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8_{8B05F992-3CD2-4C3E-B6DA-126E9EAC3B44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Resumo" sheetId="11" r:id="rId1"/>
    <sheet name="critério medição" sheetId="39" r:id="rId2"/>
    <sheet name="Cronograma fisico-financeiro" sheetId="38" r:id="rId3"/>
    <sheet name="1.ESTUDOS TRAÇADOS" sheetId="41" r:id="rId4"/>
    <sheet name="2.ESTUDOS TOPOGRAFICOS" sheetId="18" r:id="rId5"/>
    <sheet name="3.ESTUDOS GEOTÉCNICOS" sheetId="19" r:id="rId6"/>
    <sheet name="4.ESTUDOS GEOLÓGICOS" sheetId="20" r:id="rId7"/>
    <sheet name="5.ESTUDOS HIDROLÓGICOS" sheetId="21" r:id="rId8"/>
    <sheet name="6.ESTUDOS trafego" sheetId="22" r:id="rId9"/>
    <sheet name="7.LEV. AMBIENTAIS" sheetId="23" r:id="rId10"/>
    <sheet name="8.AREAS OCUPADAS" sheetId="24" r:id="rId11"/>
    <sheet name="01.PROJETO DE TERRAPLENAGEM" sheetId="26" r:id="rId12"/>
    <sheet name="02.PROJETO DE GEOM. E INTERSE" sheetId="27" r:id="rId13"/>
    <sheet name="03.PROJETO DE DRENAGEM E OAC" sheetId="28" r:id="rId14"/>
    <sheet name="04.PROJETO  PAVIMENT" sheetId="29" r:id="rId15"/>
    <sheet name="05.PROJETO  OAE CONTENÇÕES" sheetId="30" r:id="rId16"/>
    <sheet name="06.PROJETO REQ AMB E PAISAG" sheetId="32" r:id="rId17"/>
    <sheet name="07.PROJETO DE SINALIZAÇÃO" sheetId="34" r:id="rId18"/>
    <sheet name="P08.ORÇAMENTO E PLANO" sheetId="35" r:id="rId19"/>
    <sheet name="mão obra" sheetId="4" r:id="rId20"/>
    <sheet name="veic. escrit" sheetId="5" r:id="rId21"/>
    <sheet name="Aux_Viagens e Diárias" sheetId="17" r:id="rId22"/>
    <sheet name="BDI" sheetId="7" r:id="rId23"/>
    <sheet name="TPU VersãoA DEZ 2022-O" sheetId="10" r:id="rId24"/>
    <sheet name="BDI (original)" sheetId="12" r:id="rId25"/>
    <sheet name="OAE´s" sheetId="13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i" localSheetId="11">#REF!</definedName>
    <definedName name="\i" localSheetId="12">#REF!</definedName>
    <definedName name="\i" localSheetId="13">#REF!</definedName>
    <definedName name="\i" localSheetId="14">#REF!</definedName>
    <definedName name="\i" localSheetId="15">#REF!</definedName>
    <definedName name="\i" localSheetId="16">#REF!</definedName>
    <definedName name="\i" localSheetId="17">#REF!</definedName>
    <definedName name="\i" localSheetId="3">#REF!</definedName>
    <definedName name="\i" localSheetId="4">#REF!</definedName>
    <definedName name="\i" localSheetId="5">#REF!</definedName>
    <definedName name="\i" localSheetId="6">#REF!</definedName>
    <definedName name="\i" localSheetId="7">#REF!</definedName>
    <definedName name="\i" localSheetId="8">#REF!</definedName>
    <definedName name="\i" localSheetId="9">#REF!</definedName>
    <definedName name="\i" localSheetId="10">#REF!</definedName>
    <definedName name="\i" localSheetId="21">#REF!</definedName>
    <definedName name="\i" localSheetId="1">#REF!</definedName>
    <definedName name="\i" localSheetId="2">#REF!</definedName>
    <definedName name="\i" localSheetId="18">#REF!</definedName>
    <definedName name="\i">#REF!</definedName>
    <definedName name="_____________OUT98" localSheetId="21" hidden="1">{#N/A,#N/A,TRUE,"Serviços"}</definedName>
    <definedName name="_____________OUT98" hidden="1">{#N/A,#N/A,TRUE,"Serviços"}</definedName>
    <definedName name="____________OUT98" localSheetId="21" hidden="1">{#N/A,#N/A,TRUE,"Serviços"}</definedName>
    <definedName name="____________OUT98" hidden="1">{#N/A,#N/A,TRUE,"Serviços"}</definedName>
    <definedName name="____________OUT98A" localSheetId="21" hidden="1">{#N/A,#N/A,TRUE,"Serviços"}</definedName>
    <definedName name="____________OUT98A" hidden="1">{#N/A,#N/A,TRUE,"Serviços"}</definedName>
    <definedName name="___________OUT98" localSheetId="21" hidden="1">{#N/A,#N/A,TRUE,"Serviços"}</definedName>
    <definedName name="___________OUT98" hidden="1">{#N/A,#N/A,TRUE,"Serviços"}</definedName>
    <definedName name="__________OUT98" localSheetId="21" hidden="1">{#N/A,#N/A,TRUE,"Serviços"}</definedName>
    <definedName name="__________OUT98" hidden="1">{#N/A,#N/A,TRUE,"Serviços"}</definedName>
    <definedName name="_________OUT98" localSheetId="21" hidden="1">{#N/A,#N/A,TRUE,"Serviços"}</definedName>
    <definedName name="_________OUT98" hidden="1">{#N/A,#N/A,TRUE,"Serviços"}</definedName>
    <definedName name="________OUT98" localSheetId="21" hidden="1">{#N/A,#N/A,TRUE,"Serviços"}</definedName>
    <definedName name="________OUT98" hidden="1">{#N/A,#N/A,TRUE,"Serviços"}</definedName>
    <definedName name="_______OUT98" localSheetId="21" hidden="1">{#N/A,#N/A,TRUE,"Serviços"}</definedName>
    <definedName name="_______OUT98" hidden="1">{#N/A,#N/A,TRUE,"Serviços"}</definedName>
    <definedName name="______OUT98" localSheetId="21" hidden="1">{#N/A,#N/A,TRUE,"Serviços"}</definedName>
    <definedName name="______OUT98" hidden="1">{#N/A,#N/A,TRUE,"Serviços"}</definedName>
    <definedName name="_____OUT98" localSheetId="21" hidden="1">{#N/A,#N/A,TRUE,"Serviços"}</definedName>
    <definedName name="_____OUT98" hidden="1">{#N/A,#N/A,TRUE,"Serviços"}</definedName>
    <definedName name="_____TB10" localSheetId="11">#REF!</definedName>
    <definedName name="_____TB10" localSheetId="12">#REF!</definedName>
    <definedName name="_____TB10" localSheetId="13">#REF!</definedName>
    <definedName name="_____TB10" localSheetId="14">#REF!</definedName>
    <definedName name="_____TB10" localSheetId="15">#REF!</definedName>
    <definedName name="_____TB10" localSheetId="16">#REF!</definedName>
    <definedName name="_____TB10" localSheetId="17">#REF!</definedName>
    <definedName name="_____TB10" localSheetId="3">#REF!</definedName>
    <definedName name="_____TB10" localSheetId="4">#REF!</definedName>
    <definedName name="_____TB10" localSheetId="5">#REF!</definedName>
    <definedName name="_____TB10" localSheetId="6">#REF!</definedName>
    <definedName name="_____TB10" localSheetId="7">#REF!</definedName>
    <definedName name="_____TB10" localSheetId="8">#REF!</definedName>
    <definedName name="_____TB10" localSheetId="9">#REF!</definedName>
    <definedName name="_____TB10" localSheetId="10">#REF!</definedName>
    <definedName name="_____TB10" localSheetId="21">#REF!</definedName>
    <definedName name="_____TB10" localSheetId="1">#REF!</definedName>
    <definedName name="_____TB10" localSheetId="2">#REF!</definedName>
    <definedName name="_____TB10" localSheetId="18">#REF!</definedName>
    <definedName name="_____TB10">#REF!</definedName>
    <definedName name="____ACA25">[1]DADOS!$C$17</definedName>
    <definedName name="____ACA50">[1]DADOS!$C$16</definedName>
    <definedName name="____CCM30" localSheetId="11">[2]SERVIÇOS!#REF!</definedName>
    <definedName name="____CCM30" localSheetId="12">[2]SERVIÇOS!#REF!</definedName>
    <definedName name="____CCM30" localSheetId="13">[2]SERVIÇOS!#REF!</definedName>
    <definedName name="____CCM30" localSheetId="14">[2]SERVIÇOS!#REF!</definedName>
    <definedName name="____CCM30" localSheetId="15">[2]SERVIÇOS!#REF!</definedName>
    <definedName name="____CCM30" localSheetId="16">[2]SERVIÇOS!#REF!</definedName>
    <definedName name="____CCM30" localSheetId="17">[2]SERVIÇOS!#REF!</definedName>
    <definedName name="____CCM30" localSheetId="3">[2]SERVIÇOS!#REF!</definedName>
    <definedName name="____CCM30" localSheetId="4">[2]SERVIÇOS!#REF!</definedName>
    <definedName name="____CCM30" localSheetId="5">[2]SERVIÇOS!#REF!</definedName>
    <definedName name="____CCM30" localSheetId="6">[2]SERVIÇOS!#REF!</definedName>
    <definedName name="____CCM30" localSheetId="7">[2]SERVIÇOS!#REF!</definedName>
    <definedName name="____CCM30" localSheetId="8">[2]SERVIÇOS!#REF!</definedName>
    <definedName name="____CCM30" localSheetId="9">[2]SERVIÇOS!#REF!</definedName>
    <definedName name="____CCM30" localSheetId="10">[2]SERVIÇOS!#REF!</definedName>
    <definedName name="____CCM30" localSheetId="21">[2]SERVIÇOS!#REF!</definedName>
    <definedName name="____CCM30" localSheetId="1">[2]SERVIÇOS!#REF!</definedName>
    <definedName name="____CCM30" localSheetId="2">[2]SERVIÇOS!#REF!</definedName>
    <definedName name="____CCM30" localSheetId="18">[2]SERVIÇOS!#REF!</definedName>
    <definedName name="____CCM30">[2]SERVIÇOS!#REF!</definedName>
    <definedName name="____CMM30">[1]DADOS!$B$39</definedName>
    <definedName name="____la2" localSheetId="11">[2]SERVIÇOS!#REF!</definedName>
    <definedName name="____la2" localSheetId="12">[2]SERVIÇOS!#REF!</definedName>
    <definedName name="____la2" localSheetId="13">[2]SERVIÇOS!#REF!</definedName>
    <definedName name="____la2" localSheetId="14">[2]SERVIÇOS!#REF!</definedName>
    <definedName name="____la2" localSheetId="15">[2]SERVIÇOS!#REF!</definedName>
    <definedName name="____la2" localSheetId="16">[2]SERVIÇOS!#REF!</definedName>
    <definedName name="____la2" localSheetId="17">[2]SERVIÇOS!#REF!</definedName>
    <definedName name="____la2" localSheetId="3">[2]SERVIÇOS!#REF!</definedName>
    <definedName name="____la2" localSheetId="4">[2]SERVIÇOS!#REF!</definedName>
    <definedName name="____la2" localSheetId="5">[2]SERVIÇOS!#REF!</definedName>
    <definedName name="____la2" localSheetId="6">[2]SERVIÇOS!#REF!</definedName>
    <definedName name="____la2" localSheetId="7">[2]SERVIÇOS!#REF!</definedName>
    <definedName name="____la2" localSheetId="8">[2]SERVIÇOS!#REF!</definedName>
    <definedName name="____la2" localSheetId="9">[2]SERVIÇOS!#REF!</definedName>
    <definedName name="____la2" localSheetId="10">[2]SERVIÇOS!#REF!</definedName>
    <definedName name="____la2" localSheetId="21">[2]SERVIÇOS!#REF!</definedName>
    <definedName name="____la2" localSheetId="1">[2]SERVIÇOS!#REF!</definedName>
    <definedName name="____la2" localSheetId="2">[2]SERVIÇOS!#REF!</definedName>
    <definedName name="____la2" localSheetId="18">[2]SERVIÇOS!#REF!</definedName>
    <definedName name="____la2">[2]SERVIÇOS!#REF!</definedName>
    <definedName name="____OUT98" localSheetId="21" hidden="1">{#N/A,#N/A,TRUE,"Serviços"}</definedName>
    <definedName name="____OUT98" hidden="1">{#N/A,#N/A,TRUE,"Serviços"}</definedName>
    <definedName name="____PCM30" localSheetId="11">[2]SERVIÇOS!#REF!</definedName>
    <definedName name="____PCM30" localSheetId="12">[2]SERVIÇOS!#REF!</definedName>
    <definedName name="____PCM30" localSheetId="13">[2]SERVIÇOS!#REF!</definedName>
    <definedName name="____PCM30" localSheetId="14">[2]SERVIÇOS!#REF!</definedName>
    <definedName name="____PCM30" localSheetId="15">[2]SERVIÇOS!#REF!</definedName>
    <definedName name="____PCM30" localSheetId="16">[2]SERVIÇOS!#REF!</definedName>
    <definedName name="____PCM30" localSheetId="17">[2]SERVIÇOS!#REF!</definedName>
    <definedName name="____PCM30" localSheetId="3">[2]SERVIÇOS!#REF!</definedName>
    <definedName name="____PCM30" localSheetId="4">[2]SERVIÇOS!#REF!</definedName>
    <definedName name="____PCM30" localSheetId="5">[2]SERVIÇOS!#REF!</definedName>
    <definedName name="____PCM30" localSheetId="6">[2]SERVIÇOS!#REF!</definedName>
    <definedName name="____PCM30" localSheetId="7">[2]SERVIÇOS!#REF!</definedName>
    <definedName name="____PCM30" localSheetId="8">[2]SERVIÇOS!#REF!</definedName>
    <definedName name="____PCM30" localSheetId="9">[2]SERVIÇOS!#REF!</definedName>
    <definedName name="____PCM30" localSheetId="10">[2]SERVIÇOS!#REF!</definedName>
    <definedName name="____PCM30" localSheetId="21">[2]SERVIÇOS!#REF!</definedName>
    <definedName name="____PCM30" localSheetId="1">[2]SERVIÇOS!#REF!</definedName>
    <definedName name="____PCM30" localSheetId="2">[2]SERVIÇOS!#REF!</definedName>
    <definedName name="____PCM30" localSheetId="18">[2]SERVIÇOS!#REF!</definedName>
    <definedName name="____PCM30">[2]SERVIÇOS!#REF!</definedName>
    <definedName name="____PL1" localSheetId="11">#REF!</definedName>
    <definedName name="____PL1" localSheetId="12">#REF!</definedName>
    <definedName name="____PL1" localSheetId="13">#REF!</definedName>
    <definedName name="____PL1" localSheetId="14">#REF!</definedName>
    <definedName name="____PL1" localSheetId="15">#REF!</definedName>
    <definedName name="____PL1" localSheetId="16">#REF!</definedName>
    <definedName name="____PL1" localSheetId="17">#REF!</definedName>
    <definedName name="____PL1" localSheetId="3">#REF!</definedName>
    <definedName name="____PL1" localSheetId="4">#REF!</definedName>
    <definedName name="____PL1" localSheetId="5">#REF!</definedName>
    <definedName name="____PL1" localSheetId="6">#REF!</definedName>
    <definedName name="____PL1" localSheetId="7">#REF!</definedName>
    <definedName name="____PL1" localSheetId="8">#REF!</definedName>
    <definedName name="____PL1" localSheetId="9">#REF!</definedName>
    <definedName name="____PL1" localSheetId="10">#REF!</definedName>
    <definedName name="____PL1" localSheetId="21">#REF!</definedName>
    <definedName name="____PL1" localSheetId="1">#REF!</definedName>
    <definedName name="____PL1" localSheetId="2">#REF!</definedName>
    <definedName name="____PL1" localSheetId="18">#REF!</definedName>
    <definedName name="____PL1">#REF!</definedName>
    <definedName name="____PLA2" localSheetId="11">[2]SERVIÇOS!#REF!</definedName>
    <definedName name="____PLA2" localSheetId="12">[2]SERVIÇOS!#REF!</definedName>
    <definedName name="____PLA2" localSheetId="13">[2]SERVIÇOS!#REF!</definedName>
    <definedName name="____PLA2" localSheetId="14">[2]SERVIÇOS!#REF!</definedName>
    <definedName name="____PLA2" localSheetId="15">[2]SERVIÇOS!#REF!</definedName>
    <definedName name="____PLA2" localSheetId="16">[2]SERVIÇOS!#REF!</definedName>
    <definedName name="____PLA2" localSheetId="17">[2]SERVIÇOS!#REF!</definedName>
    <definedName name="____PLA2" localSheetId="3">[2]SERVIÇOS!#REF!</definedName>
    <definedName name="____PLA2" localSheetId="4">[2]SERVIÇOS!#REF!</definedName>
    <definedName name="____PLA2" localSheetId="5">[2]SERVIÇOS!#REF!</definedName>
    <definedName name="____PLA2" localSheetId="6">[2]SERVIÇOS!#REF!</definedName>
    <definedName name="____PLA2" localSheetId="7">[2]SERVIÇOS!#REF!</definedName>
    <definedName name="____PLA2" localSheetId="8">[2]SERVIÇOS!#REF!</definedName>
    <definedName name="____PLA2" localSheetId="9">[2]SERVIÇOS!#REF!</definedName>
    <definedName name="____PLA2" localSheetId="10">[2]SERVIÇOS!#REF!</definedName>
    <definedName name="____PLA2" localSheetId="21">[2]SERVIÇOS!#REF!</definedName>
    <definedName name="____PLA2" localSheetId="1">[2]SERVIÇOS!#REF!</definedName>
    <definedName name="____PLA2" localSheetId="2">[2]SERVIÇOS!#REF!</definedName>
    <definedName name="____PLA2" localSheetId="18">[2]SERVIÇOS!#REF!</definedName>
    <definedName name="____PLA2">[2]SERVIÇOS!#REF!</definedName>
    <definedName name="____PTB10" localSheetId="11">[2]SERVIÇOS!#REF!</definedName>
    <definedName name="____PTB10" localSheetId="12">[2]SERVIÇOS!#REF!</definedName>
    <definedName name="____PTB10" localSheetId="13">[2]SERVIÇOS!#REF!</definedName>
    <definedName name="____PTB10" localSheetId="14">[2]SERVIÇOS!#REF!</definedName>
    <definedName name="____PTB10" localSheetId="15">[2]SERVIÇOS!#REF!</definedName>
    <definedName name="____PTB10" localSheetId="16">[2]SERVIÇOS!#REF!</definedName>
    <definedName name="____PTB10" localSheetId="17">[2]SERVIÇOS!#REF!</definedName>
    <definedName name="____PTB10" localSheetId="3">[2]SERVIÇOS!#REF!</definedName>
    <definedName name="____PTB10" localSheetId="4">[2]SERVIÇOS!#REF!</definedName>
    <definedName name="____PTB10" localSheetId="5">[2]SERVIÇOS!#REF!</definedName>
    <definedName name="____PTB10" localSheetId="6">[2]SERVIÇOS!#REF!</definedName>
    <definedName name="____PTB10" localSheetId="7">[2]SERVIÇOS!#REF!</definedName>
    <definedName name="____PTB10" localSheetId="8">[2]SERVIÇOS!#REF!</definedName>
    <definedName name="____PTB10" localSheetId="9">[2]SERVIÇOS!#REF!</definedName>
    <definedName name="____PTB10" localSheetId="10">[2]SERVIÇOS!#REF!</definedName>
    <definedName name="____PTB10" localSheetId="21">[2]SERVIÇOS!#REF!</definedName>
    <definedName name="____PTB10" localSheetId="1">[2]SERVIÇOS!#REF!</definedName>
    <definedName name="____PTB10" localSheetId="2">[2]SERVIÇOS!#REF!</definedName>
    <definedName name="____PTB10" localSheetId="18">[2]SERVIÇOS!#REF!</definedName>
    <definedName name="____PTB10">[2]SERVIÇOS!#REF!</definedName>
    <definedName name="____TB10" localSheetId="11">#REF!</definedName>
    <definedName name="____TB10" localSheetId="12">#REF!</definedName>
    <definedName name="____TB10" localSheetId="13">#REF!</definedName>
    <definedName name="____TB10" localSheetId="14">#REF!</definedName>
    <definedName name="____TB10" localSheetId="15">#REF!</definedName>
    <definedName name="____TB10" localSheetId="16">#REF!</definedName>
    <definedName name="____TB10" localSheetId="17">#REF!</definedName>
    <definedName name="____TB10" localSheetId="3">#REF!</definedName>
    <definedName name="____TB10" localSheetId="4">#REF!</definedName>
    <definedName name="____TB10" localSheetId="5">#REF!</definedName>
    <definedName name="____TB10" localSheetId="6">#REF!</definedName>
    <definedName name="____TB10" localSheetId="7">#REF!</definedName>
    <definedName name="____TB10" localSheetId="8">#REF!</definedName>
    <definedName name="____TB10" localSheetId="9">#REF!</definedName>
    <definedName name="____TB10" localSheetId="10">#REF!</definedName>
    <definedName name="____TB10" localSheetId="21">#REF!</definedName>
    <definedName name="____TB10" localSheetId="1">#REF!</definedName>
    <definedName name="____TB10" localSheetId="2">#REF!</definedName>
    <definedName name="____TB10" localSheetId="18">#REF!</definedName>
    <definedName name="____TB10">#REF!</definedName>
    <definedName name="____TOT1" localSheetId="11">[2]SERVIÇOS!#REF!</definedName>
    <definedName name="____TOT1" localSheetId="12">[2]SERVIÇOS!#REF!</definedName>
    <definedName name="____TOT1" localSheetId="13">[2]SERVIÇOS!#REF!</definedName>
    <definedName name="____TOT1" localSheetId="14">[2]SERVIÇOS!#REF!</definedName>
    <definedName name="____TOT1" localSheetId="15">[2]SERVIÇOS!#REF!</definedName>
    <definedName name="____TOT1" localSheetId="16">[2]SERVIÇOS!#REF!</definedName>
    <definedName name="____TOT1" localSheetId="17">[2]SERVIÇOS!#REF!</definedName>
    <definedName name="____TOT1" localSheetId="3">[2]SERVIÇOS!#REF!</definedName>
    <definedName name="____TOT1" localSheetId="4">[2]SERVIÇOS!#REF!</definedName>
    <definedName name="____TOT1" localSheetId="5">[2]SERVIÇOS!#REF!</definedName>
    <definedName name="____TOT1" localSheetId="6">[2]SERVIÇOS!#REF!</definedName>
    <definedName name="____TOT1" localSheetId="7">[2]SERVIÇOS!#REF!</definedName>
    <definedName name="____TOT1" localSheetId="8">[2]SERVIÇOS!#REF!</definedName>
    <definedName name="____TOT1" localSheetId="9">[2]SERVIÇOS!#REF!</definedName>
    <definedName name="____TOT1" localSheetId="10">[2]SERVIÇOS!#REF!</definedName>
    <definedName name="____TOT1" localSheetId="21">[2]SERVIÇOS!#REF!</definedName>
    <definedName name="____TOT1" localSheetId="1">[2]SERVIÇOS!#REF!</definedName>
    <definedName name="____TOT1" localSheetId="2">[2]SERVIÇOS!#REF!</definedName>
    <definedName name="____TOT1" localSheetId="18">[2]SERVIÇOS!#REF!</definedName>
    <definedName name="____TOT1">[2]SERVIÇOS!#REF!</definedName>
    <definedName name="____TOT2" localSheetId="11">[2]SERVIÇOS!#REF!</definedName>
    <definedName name="____TOT2" localSheetId="12">[2]SERVIÇOS!#REF!</definedName>
    <definedName name="____TOT2" localSheetId="13">[2]SERVIÇOS!#REF!</definedName>
    <definedName name="____TOT2" localSheetId="14">[2]SERVIÇOS!#REF!</definedName>
    <definedName name="____TOT2" localSheetId="15">[2]SERVIÇOS!#REF!</definedName>
    <definedName name="____TOT2" localSheetId="16">[2]SERVIÇOS!#REF!</definedName>
    <definedName name="____TOT2" localSheetId="17">[2]SERVIÇOS!#REF!</definedName>
    <definedName name="____TOT2" localSheetId="3">[2]SERVIÇOS!#REF!</definedName>
    <definedName name="____TOT2" localSheetId="4">[2]SERVIÇOS!#REF!</definedName>
    <definedName name="____TOT2" localSheetId="5">[2]SERVIÇOS!#REF!</definedName>
    <definedName name="____TOT2" localSheetId="6">[2]SERVIÇOS!#REF!</definedName>
    <definedName name="____TOT2" localSheetId="7">[2]SERVIÇOS!#REF!</definedName>
    <definedName name="____TOT2" localSheetId="8">[2]SERVIÇOS!#REF!</definedName>
    <definedName name="____TOT2" localSheetId="9">[2]SERVIÇOS!#REF!</definedName>
    <definedName name="____TOT2" localSheetId="10">[2]SERVIÇOS!#REF!</definedName>
    <definedName name="____TOT2" localSheetId="21">[2]SERVIÇOS!#REF!</definedName>
    <definedName name="____TOT2" localSheetId="1">[2]SERVIÇOS!#REF!</definedName>
    <definedName name="____TOT2" localSheetId="2">[2]SERVIÇOS!#REF!</definedName>
    <definedName name="____TOT2" localSheetId="18">[2]SERVIÇOS!#REF!</definedName>
    <definedName name="____TOT2">[2]SERVIÇOS!#REF!</definedName>
    <definedName name="____TOT3" localSheetId="11">[2]SERVIÇOS!#REF!</definedName>
    <definedName name="____TOT3" localSheetId="12">[2]SERVIÇOS!#REF!</definedName>
    <definedName name="____TOT3" localSheetId="13">[2]SERVIÇOS!#REF!</definedName>
    <definedName name="____TOT3" localSheetId="14">[2]SERVIÇOS!#REF!</definedName>
    <definedName name="____TOT3" localSheetId="15">[2]SERVIÇOS!#REF!</definedName>
    <definedName name="____TOT3" localSheetId="16">[2]SERVIÇOS!#REF!</definedName>
    <definedName name="____TOT3" localSheetId="17">[2]SERVIÇOS!#REF!</definedName>
    <definedName name="____TOT3" localSheetId="3">[2]SERVIÇOS!#REF!</definedName>
    <definedName name="____TOT3" localSheetId="4">[2]SERVIÇOS!#REF!</definedName>
    <definedName name="____TOT3" localSheetId="5">[2]SERVIÇOS!#REF!</definedName>
    <definedName name="____TOT3" localSheetId="6">[2]SERVIÇOS!#REF!</definedName>
    <definedName name="____TOT3" localSheetId="7">[2]SERVIÇOS!#REF!</definedName>
    <definedName name="____TOT3" localSheetId="8">[2]SERVIÇOS!#REF!</definedName>
    <definedName name="____TOT3" localSheetId="9">[2]SERVIÇOS!#REF!</definedName>
    <definedName name="____TOT3" localSheetId="10">[2]SERVIÇOS!#REF!</definedName>
    <definedName name="____TOT3" localSheetId="21">[2]SERVIÇOS!#REF!</definedName>
    <definedName name="____TOT3" localSheetId="1">[2]SERVIÇOS!#REF!</definedName>
    <definedName name="____TOT3" localSheetId="2">[2]SERVIÇOS!#REF!</definedName>
    <definedName name="____TOT3" localSheetId="18">[2]SERVIÇOS!#REF!</definedName>
    <definedName name="____TOT3">[2]SERVIÇOS!#REF!</definedName>
    <definedName name="____TOT4" localSheetId="11">[2]SERVIÇOS!#REF!</definedName>
    <definedName name="____TOT4" localSheetId="12">[2]SERVIÇOS!#REF!</definedName>
    <definedName name="____TOT4" localSheetId="13">[2]SERVIÇOS!#REF!</definedName>
    <definedName name="____TOT4" localSheetId="14">[2]SERVIÇOS!#REF!</definedName>
    <definedName name="____TOT4" localSheetId="15">[2]SERVIÇOS!#REF!</definedName>
    <definedName name="____TOT4" localSheetId="16">[2]SERVIÇOS!#REF!</definedName>
    <definedName name="____TOT4" localSheetId="17">[2]SERVIÇOS!#REF!</definedName>
    <definedName name="____TOT4" localSheetId="3">[2]SERVIÇOS!#REF!</definedName>
    <definedName name="____TOT4" localSheetId="4">[2]SERVIÇOS!#REF!</definedName>
    <definedName name="____TOT4" localSheetId="5">[2]SERVIÇOS!#REF!</definedName>
    <definedName name="____TOT4" localSheetId="6">[2]SERVIÇOS!#REF!</definedName>
    <definedName name="____TOT4" localSheetId="7">[2]SERVIÇOS!#REF!</definedName>
    <definedName name="____TOT4" localSheetId="8">[2]SERVIÇOS!#REF!</definedName>
    <definedName name="____TOT4" localSheetId="9">[2]SERVIÇOS!#REF!</definedName>
    <definedName name="____TOT4" localSheetId="10">[2]SERVIÇOS!#REF!</definedName>
    <definedName name="____TOT4" localSheetId="21">[2]SERVIÇOS!#REF!</definedName>
    <definedName name="____TOT4" localSheetId="1">[2]SERVIÇOS!#REF!</definedName>
    <definedName name="____TOT4" localSheetId="2">[2]SERVIÇOS!#REF!</definedName>
    <definedName name="____TOT4" localSheetId="18">[2]SERVIÇOS!#REF!</definedName>
    <definedName name="____TOT4">[2]SERVIÇOS!#REF!</definedName>
    <definedName name="____TOT5" localSheetId="11">[2]SERVIÇOS!#REF!</definedName>
    <definedName name="____TOT5" localSheetId="12">[2]SERVIÇOS!#REF!</definedName>
    <definedName name="____TOT5" localSheetId="13">[2]SERVIÇOS!#REF!</definedName>
    <definedName name="____TOT5" localSheetId="14">[2]SERVIÇOS!#REF!</definedName>
    <definedName name="____TOT5" localSheetId="15">[2]SERVIÇOS!#REF!</definedName>
    <definedName name="____TOT5" localSheetId="16">[2]SERVIÇOS!#REF!</definedName>
    <definedName name="____TOT5" localSheetId="17">[2]SERVIÇOS!#REF!</definedName>
    <definedName name="____TOT5" localSheetId="3">[2]SERVIÇOS!#REF!</definedName>
    <definedName name="____TOT5" localSheetId="4">[2]SERVIÇOS!#REF!</definedName>
    <definedName name="____TOT5" localSheetId="5">[2]SERVIÇOS!#REF!</definedName>
    <definedName name="____TOT5" localSheetId="6">[2]SERVIÇOS!#REF!</definedName>
    <definedName name="____TOT5" localSheetId="7">[2]SERVIÇOS!#REF!</definedName>
    <definedName name="____TOT5" localSheetId="8">[2]SERVIÇOS!#REF!</definedName>
    <definedName name="____TOT5" localSheetId="9">[2]SERVIÇOS!#REF!</definedName>
    <definedName name="____TOT5" localSheetId="10">[2]SERVIÇOS!#REF!</definedName>
    <definedName name="____TOT5" localSheetId="21">[2]SERVIÇOS!#REF!</definedName>
    <definedName name="____TOT5" localSheetId="1">[2]SERVIÇOS!#REF!</definedName>
    <definedName name="____TOT5" localSheetId="2">[2]SERVIÇOS!#REF!</definedName>
    <definedName name="____TOT5" localSheetId="18">[2]SERVIÇOS!#REF!</definedName>
    <definedName name="____TOT5">[2]SERVIÇOS!#REF!</definedName>
    <definedName name="____TOT6" localSheetId="11">[2]SERVIÇOS!#REF!</definedName>
    <definedName name="____TOT6" localSheetId="12">[2]SERVIÇOS!#REF!</definedName>
    <definedName name="____TOT6" localSheetId="13">[2]SERVIÇOS!#REF!</definedName>
    <definedName name="____TOT6" localSheetId="14">[2]SERVIÇOS!#REF!</definedName>
    <definedName name="____TOT6" localSheetId="15">[2]SERVIÇOS!#REF!</definedName>
    <definedName name="____TOT6" localSheetId="16">[2]SERVIÇOS!#REF!</definedName>
    <definedName name="____TOT6" localSheetId="17">[2]SERVIÇOS!#REF!</definedName>
    <definedName name="____TOT6" localSheetId="3">[2]SERVIÇOS!#REF!</definedName>
    <definedName name="____TOT6" localSheetId="4">[2]SERVIÇOS!#REF!</definedName>
    <definedName name="____TOT6" localSheetId="5">[2]SERVIÇOS!#REF!</definedName>
    <definedName name="____TOT6" localSheetId="6">[2]SERVIÇOS!#REF!</definedName>
    <definedName name="____TOT6" localSheetId="7">[2]SERVIÇOS!#REF!</definedName>
    <definedName name="____TOT6" localSheetId="8">[2]SERVIÇOS!#REF!</definedName>
    <definedName name="____TOT6" localSheetId="9">[2]SERVIÇOS!#REF!</definedName>
    <definedName name="____TOT6" localSheetId="10">[2]SERVIÇOS!#REF!</definedName>
    <definedName name="____TOT6" localSheetId="21">[2]SERVIÇOS!#REF!</definedName>
    <definedName name="____TOT6" localSheetId="1">[2]SERVIÇOS!#REF!</definedName>
    <definedName name="____TOT6" localSheetId="2">[2]SERVIÇOS!#REF!</definedName>
    <definedName name="____TOT6" localSheetId="18">[2]SERVIÇOS!#REF!</definedName>
    <definedName name="____TOT6">[2]SERVIÇOS!#REF!</definedName>
    <definedName name="____TOT7" localSheetId="11">[2]SERVIÇOS!#REF!</definedName>
    <definedName name="____TOT7" localSheetId="12">[2]SERVIÇOS!#REF!</definedName>
    <definedName name="____TOT7" localSheetId="13">[2]SERVIÇOS!#REF!</definedName>
    <definedName name="____TOT7" localSheetId="14">[2]SERVIÇOS!#REF!</definedName>
    <definedName name="____TOT7" localSheetId="15">[2]SERVIÇOS!#REF!</definedName>
    <definedName name="____TOT7" localSheetId="16">[2]SERVIÇOS!#REF!</definedName>
    <definedName name="____TOT7" localSheetId="17">[2]SERVIÇOS!#REF!</definedName>
    <definedName name="____TOT7" localSheetId="3">[2]SERVIÇOS!#REF!</definedName>
    <definedName name="____TOT7" localSheetId="4">[2]SERVIÇOS!#REF!</definedName>
    <definedName name="____TOT7" localSheetId="5">[2]SERVIÇOS!#REF!</definedName>
    <definedName name="____TOT7" localSheetId="6">[2]SERVIÇOS!#REF!</definedName>
    <definedName name="____TOT7" localSheetId="7">[2]SERVIÇOS!#REF!</definedName>
    <definedName name="____TOT7" localSheetId="8">[2]SERVIÇOS!#REF!</definedName>
    <definedName name="____TOT7" localSheetId="9">[2]SERVIÇOS!#REF!</definedName>
    <definedName name="____TOT7" localSheetId="10">[2]SERVIÇOS!#REF!</definedName>
    <definedName name="____TOT7" localSheetId="21">[2]SERVIÇOS!#REF!</definedName>
    <definedName name="____TOT7" localSheetId="1">[2]SERVIÇOS!#REF!</definedName>
    <definedName name="____TOT7" localSheetId="2">[2]SERVIÇOS!#REF!</definedName>
    <definedName name="____TOT7" localSheetId="18">[2]SERVIÇOS!#REF!</definedName>
    <definedName name="____TOT7">[2]SERVIÇOS!#REF!</definedName>
    <definedName name="___ABR95" localSheetId="11">[3]Consultoria!#REF!</definedName>
    <definedName name="___ABR95" localSheetId="12">[3]Consultoria!#REF!</definedName>
    <definedName name="___ABR95" localSheetId="13">[3]Consultoria!#REF!</definedName>
    <definedName name="___ABR95" localSheetId="14">[3]Consultoria!#REF!</definedName>
    <definedName name="___ABR95" localSheetId="15">[3]Consultoria!#REF!</definedName>
    <definedName name="___ABR95" localSheetId="16">[3]Consultoria!#REF!</definedName>
    <definedName name="___ABR95" localSheetId="17">[3]Consultoria!#REF!</definedName>
    <definedName name="___ABR95" localSheetId="3">[3]Consultoria!#REF!</definedName>
    <definedName name="___ABR95" localSheetId="4">[3]Consultoria!#REF!</definedName>
    <definedName name="___ABR95" localSheetId="5">[3]Consultoria!#REF!</definedName>
    <definedName name="___ABR95" localSheetId="6">[3]Consultoria!#REF!</definedName>
    <definedName name="___ABR95" localSheetId="7">[3]Consultoria!#REF!</definedName>
    <definedName name="___ABR95" localSheetId="8">[3]Consultoria!#REF!</definedName>
    <definedName name="___ABR95" localSheetId="9">[3]Consultoria!#REF!</definedName>
    <definedName name="___ABR95" localSheetId="10">[3]Consultoria!#REF!</definedName>
    <definedName name="___ABR95" localSheetId="21">[3]Consultoria!#REF!</definedName>
    <definedName name="___ABR95" localSheetId="1">[3]Consultoria!#REF!</definedName>
    <definedName name="___ABR95" localSheetId="2">[3]Consultoria!#REF!</definedName>
    <definedName name="___ABR95" localSheetId="18">[3]Consultoria!#REF!</definedName>
    <definedName name="___ABR95">[3]Consultoria!#REF!</definedName>
    <definedName name="___ABR96" localSheetId="11">[3]Consultoria!#REF!</definedName>
    <definedName name="___ABR96" localSheetId="12">[3]Consultoria!#REF!</definedName>
    <definedName name="___ABR96" localSheetId="13">[3]Consultoria!#REF!</definedName>
    <definedName name="___ABR96" localSheetId="14">[3]Consultoria!#REF!</definedName>
    <definedName name="___ABR96" localSheetId="15">[3]Consultoria!#REF!</definedName>
    <definedName name="___ABR96" localSheetId="16">[3]Consultoria!#REF!</definedName>
    <definedName name="___ABR96" localSheetId="17">[3]Consultoria!#REF!</definedName>
    <definedName name="___ABR96" localSheetId="3">[3]Consultoria!#REF!</definedName>
    <definedName name="___ABR96" localSheetId="4">[3]Consultoria!#REF!</definedName>
    <definedName name="___ABR96" localSheetId="5">[3]Consultoria!#REF!</definedName>
    <definedName name="___ABR96" localSheetId="6">[3]Consultoria!#REF!</definedName>
    <definedName name="___ABR96" localSheetId="7">[3]Consultoria!#REF!</definedName>
    <definedName name="___ABR96" localSheetId="8">[3]Consultoria!#REF!</definedName>
    <definedName name="___ABR96" localSheetId="9">[3]Consultoria!#REF!</definedName>
    <definedName name="___ABR96" localSheetId="10">[3]Consultoria!#REF!</definedName>
    <definedName name="___ABR96" localSheetId="21">[3]Consultoria!#REF!</definedName>
    <definedName name="___ABR96" localSheetId="1">[3]Consultoria!#REF!</definedName>
    <definedName name="___ABR96" localSheetId="2">[3]Consultoria!#REF!</definedName>
    <definedName name="___ABR96" localSheetId="18">[3]Consultoria!#REF!</definedName>
    <definedName name="___ABR96">[3]Consultoria!#REF!</definedName>
    <definedName name="___ABR97" localSheetId="11">[3]Consultoria!#REF!</definedName>
    <definedName name="___ABR97" localSheetId="12">[3]Consultoria!#REF!</definedName>
    <definedName name="___ABR97" localSheetId="13">[3]Consultoria!#REF!</definedName>
    <definedName name="___ABR97" localSheetId="14">[3]Consultoria!#REF!</definedName>
    <definedName name="___ABR97" localSheetId="15">[3]Consultoria!#REF!</definedName>
    <definedName name="___ABR97" localSheetId="16">[3]Consultoria!#REF!</definedName>
    <definedName name="___ABR97" localSheetId="17">[3]Consultoria!#REF!</definedName>
    <definedName name="___ABR97" localSheetId="3">[3]Consultoria!#REF!</definedName>
    <definedName name="___ABR97" localSheetId="4">[3]Consultoria!#REF!</definedName>
    <definedName name="___ABR97" localSheetId="5">[3]Consultoria!#REF!</definedName>
    <definedName name="___ABR97" localSheetId="6">[3]Consultoria!#REF!</definedName>
    <definedName name="___ABR97" localSheetId="7">[3]Consultoria!#REF!</definedName>
    <definedName name="___ABR97" localSheetId="8">[3]Consultoria!#REF!</definedName>
    <definedName name="___ABR97" localSheetId="9">[3]Consultoria!#REF!</definedName>
    <definedName name="___ABR97" localSheetId="10">[3]Consultoria!#REF!</definedName>
    <definedName name="___ABR97" localSheetId="21">[3]Consultoria!#REF!</definedName>
    <definedName name="___ABR97" localSheetId="1">[3]Consultoria!#REF!</definedName>
    <definedName name="___ABR97" localSheetId="2">[3]Consultoria!#REF!</definedName>
    <definedName name="___ABR97" localSheetId="18">[3]Consultoria!#REF!</definedName>
    <definedName name="___ABR97">[3]Consultoria!#REF!</definedName>
    <definedName name="___ABR98" localSheetId="11">[3]Consultoria!#REF!</definedName>
    <definedName name="___ABR98" localSheetId="12">[3]Consultoria!#REF!</definedName>
    <definedName name="___ABR98" localSheetId="13">[3]Consultoria!#REF!</definedName>
    <definedName name="___ABR98" localSheetId="14">[3]Consultoria!#REF!</definedName>
    <definedName name="___ABR98" localSheetId="15">[3]Consultoria!#REF!</definedName>
    <definedName name="___ABR98" localSheetId="16">[3]Consultoria!#REF!</definedName>
    <definedName name="___ABR98" localSheetId="17">[3]Consultoria!#REF!</definedName>
    <definedName name="___ABR98" localSheetId="3">[3]Consultoria!#REF!</definedName>
    <definedName name="___ABR98" localSheetId="4">[3]Consultoria!#REF!</definedName>
    <definedName name="___ABR98" localSheetId="5">[3]Consultoria!#REF!</definedName>
    <definedName name="___ABR98" localSheetId="6">[3]Consultoria!#REF!</definedName>
    <definedName name="___ABR98" localSheetId="7">[3]Consultoria!#REF!</definedName>
    <definedName name="___ABR98" localSheetId="8">[3]Consultoria!#REF!</definedName>
    <definedName name="___ABR98" localSheetId="9">[3]Consultoria!#REF!</definedName>
    <definedName name="___ABR98" localSheetId="10">[3]Consultoria!#REF!</definedName>
    <definedName name="___ABR98" localSheetId="21">[3]Consultoria!#REF!</definedName>
    <definedName name="___ABR98" localSheetId="1">[3]Consultoria!#REF!</definedName>
    <definedName name="___ABR98" localSheetId="2">[3]Consultoria!#REF!</definedName>
    <definedName name="___ABR98" localSheetId="18">[3]Consultoria!#REF!</definedName>
    <definedName name="___ABR98">[3]Consultoria!#REF!</definedName>
    <definedName name="___ABR99" localSheetId="11">[3]Consultoria!#REF!</definedName>
    <definedName name="___ABR99" localSheetId="12">[3]Consultoria!#REF!</definedName>
    <definedName name="___ABR99" localSheetId="13">[3]Consultoria!#REF!</definedName>
    <definedName name="___ABR99" localSheetId="14">[3]Consultoria!#REF!</definedName>
    <definedName name="___ABR99" localSheetId="15">[3]Consultoria!#REF!</definedName>
    <definedName name="___ABR99" localSheetId="16">[3]Consultoria!#REF!</definedName>
    <definedName name="___ABR99" localSheetId="17">[3]Consultoria!#REF!</definedName>
    <definedName name="___ABR99" localSheetId="3">[3]Consultoria!#REF!</definedName>
    <definedName name="___ABR99" localSheetId="4">[3]Consultoria!#REF!</definedName>
    <definedName name="___ABR99" localSheetId="5">[3]Consultoria!#REF!</definedName>
    <definedName name="___ABR99" localSheetId="6">[3]Consultoria!#REF!</definedName>
    <definedName name="___ABR99" localSheetId="7">[3]Consultoria!#REF!</definedName>
    <definedName name="___ABR99" localSheetId="8">[3]Consultoria!#REF!</definedName>
    <definedName name="___ABR99" localSheetId="9">[3]Consultoria!#REF!</definedName>
    <definedName name="___ABR99" localSheetId="10">[3]Consultoria!#REF!</definedName>
    <definedName name="___ABR99" localSheetId="21">[3]Consultoria!#REF!</definedName>
    <definedName name="___ABR99" localSheetId="1">[3]Consultoria!#REF!</definedName>
    <definedName name="___ABR99" localSheetId="2">[3]Consultoria!#REF!</definedName>
    <definedName name="___ABR99" localSheetId="18">[3]Consultoria!#REF!</definedName>
    <definedName name="___ABR99">[3]Consultoria!#REF!</definedName>
    <definedName name="___ACA25">[1]DADOS!$C$17</definedName>
    <definedName name="___ACA50">[1]DADOS!$C$16</definedName>
    <definedName name="___AGO95" localSheetId="11">[3]Consultoria!#REF!</definedName>
    <definedName name="___AGO95" localSheetId="12">[3]Consultoria!#REF!</definedName>
    <definedName name="___AGO95" localSheetId="13">[3]Consultoria!#REF!</definedName>
    <definedName name="___AGO95" localSheetId="14">[3]Consultoria!#REF!</definedName>
    <definedName name="___AGO95" localSheetId="15">[3]Consultoria!#REF!</definedName>
    <definedName name="___AGO95" localSheetId="16">[3]Consultoria!#REF!</definedName>
    <definedName name="___AGO95" localSheetId="17">[3]Consultoria!#REF!</definedName>
    <definedName name="___AGO95" localSheetId="3">[3]Consultoria!#REF!</definedName>
    <definedName name="___AGO95" localSheetId="4">[3]Consultoria!#REF!</definedName>
    <definedName name="___AGO95" localSheetId="5">[3]Consultoria!#REF!</definedName>
    <definedName name="___AGO95" localSheetId="6">[3]Consultoria!#REF!</definedName>
    <definedName name="___AGO95" localSheetId="7">[3]Consultoria!#REF!</definedName>
    <definedName name="___AGO95" localSheetId="8">[3]Consultoria!#REF!</definedName>
    <definedName name="___AGO95" localSheetId="9">[3]Consultoria!#REF!</definedName>
    <definedName name="___AGO95" localSheetId="10">[3]Consultoria!#REF!</definedName>
    <definedName name="___AGO95" localSheetId="21">[3]Consultoria!#REF!</definedName>
    <definedName name="___AGO95" localSheetId="1">[3]Consultoria!#REF!</definedName>
    <definedName name="___AGO95" localSheetId="2">[3]Consultoria!#REF!</definedName>
    <definedName name="___AGO95" localSheetId="18">[3]Consultoria!#REF!</definedName>
    <definedName name="___AGO95">[3]Consultoria!#REF!</definedName>
    <definedName name="___AGO96" localSheetId="11">[3]Consultoria!#REF!</definedName>
    <definedName name="___AGO96" localSheetId="12">[3]Consultoria!#REF!</definedName>
    <definedName name="___AGO96" localSheetId="13">[3]Consultoria!#REF!</definedName>
    <definedName name="___AGO96" localSheetId="14">[3]Consultoria!#REF!</definedName>
    <definedName name="___AGO96" localSheetId="15">[3]Consultoria!#REF!</definedName>
    <definedName name="___AGO96" localSheetId="16">[3]Consultoria!#REF!</definedName>
    <definedName name="___AGO96" localSheetId="17">[3]Consultoria!#REF!</definedName>
    <definedName name="___AGO96" localSheetId="3">[3]Consultoria!#REF!</definedName>
    <definedName name="___AGO96" localSheetId="4">[3]Consultoria!#REF!</definedName>
    <definedName name="___AGO96" localSheetId="5">[3]Consultoria!#REF!</definedName>
    <definedName name="___AGO96" localSheetId="6">[3]Consultoria!#REF!</definedName>
    <definedName name="___AGO96" localSheetId="7">[3]Consultoria!#REF!</definedName>
    <definedName name="___AGO96" localSheetId="8">[3]Consultoria!#REF!</definedName>
    <definedName name="___AGO96" localSheetId="9">[3]Consultoria!#REF!</definedName>
    <definedName name="___AGO96" localSheetId="10">[3]Consultoria!#REF!</definedName>
    <definedName name="___AGO96" localSheetId="21">[3]Consultoria!#REF!</definedName>
    <definedName name="___AGO96" localSheetId="1">[3]Consultoria!#REF!</definedName>
    <definedName name="___AGO96" localSheetId="2">[3]Consultoria!#REF!</definedName>
    <definedName name="___AGO96" localSheetId="18">[3]Consultoria!#REF!</definedName>
    <definedName name="___AGO96">[3]Consultoria!#REF!</definedName>
    <definedName name="___AGO97" localSheetId="11">[3]Consultoria!#REF!</definedName>
    <definedName name="___AGO97" localSheetId="12">[3]Consultoria!#REF!</definedName>
    <definedName name="___AGO97" localSheetId="13">[3]Consultoria!#REF!</definedName>
    <definedName name="___AGO97" localSheetId="14">[3]Consultoria!#REF!</definedName>
    <definedName name="___AGO97" localSheetId="15">[3]Consultoria!#REF!</definedName>
    <definedName name="___AGO97" localSheetId="16">[3]Consultoria!#REF!</definedName>
    <definedName name="___AGO97" localSheetId="17">[3]Consultoria!#REF!</definedName>
    <definedName name="___AGO97" localSheetId="3">[3]Consultoria!#REF!</definedName>
    <definedName name="___AGO97" localSheetId="4">[3]Consultoria!#REF!</definedName>
    <definedName name="___AGO97" localSheetId="5">[3]Consultoria!#REF!</definedName>
    <definedName name="___AGO97" localSheetId="6">[3]Consultoria!#REF!</definedName>
    <definedName name="___AGO97" localSheetId="7">[3]Consultoria!#REF!</definedName>
    <definedName name="___AGO97" localSheetId="8">[3]Consultoria!#REF!</definedName>
    <definedName name="___AGO97" localSheetId="9">[3]Consultoria!#REF!</definedName>
    <definedName name="___AGO97" localSheetId="10">[3]Consultoria!#REF!</definedName>
    <definedName name="___AGO97" localSheetId="21">[3]Consultoria!#REF!</definedName>
    <definedName name="___AGO97" localSheetId="1">[3]Consultoria!#REF!</definedName>
    <definedName name="___AGO97" localSheetId="2">[3]Consultoria!#REF!</definedName>
    <definedName name="___AGO97" localSheetId="18">[3]Consultoria!#REF!</definedName>
    <definedName name="___AGO97">[3]Consultoria!#REF!</definedName>
    <definedName name="___AGO98" localSheetId="11">[3]Consultoria!#REF!</definedName>
    <definedName name="___AGO98" localSheetId="12">[3]Consultoria!#REF!</definedName>
    <definedName name="___AGO98" localSheetId="13">[3]Consultoria!#REF!</definedName>
    <definedName name="___AGO98" localSheetId="14">[3]Consultoria!#REF!</definedName>
    <definedName name="___AGO98" localSheetId="15">[3]Consultoria!#REF!</definedName>
    <definedName name="___AGO98" localSheetId="16">[3]Consultoria!#REF!</definedName>
    <definedName name="___AGO98" localSheetId="17">[3]Consultoria!#REF!</definedName>
    <definedName name="___AGO98" localSheetId="3">[3]Consultoria!#REF!</definedName>
    <definedName name="___AGO98" localSheetId="4">[3]Consultoria!#REF!</definedName>
    <definedName name="___AGO98" localSheetId="5">[3]Consultoria!#REF!</definedName>
    <definedName name="___AGO98" localSheetId="6">[3]Consultoria!#REF!</definedName>
    <definedName name="___AGO98" localSheetId="7">[3]Consultoria!#REF!</definedName>
    <definedName name="___AGO98" localSheetId="8">[3]Consultoria!#REF!</definedName>
    <definedName name="___AGO98" localSheetId="9">[3]Consultoria!#REF!</definedName>
    <definedName name="___AGO98" localSheetId="10">[3]Consultoria!#REF!</definedName>
    <definedName name="___AGO98" localSheetId="21">[3]Consultoria!#REF!</definedName>
    <definedName name="___AGO98" localSheetId="1">[3]Consultoria!#REF!</definedName>
    <definedName name="___AGO98" localSheetId="2">[3]Consultoria!#REF!</definedName>
    <definedName name="___AGO98" localSheetId="18">[3]Consultoria!#REF!</definedName>
    <definedName name="___AGO98">[3]Consultoria!#REF!</definedName>
    <definedName name="___AGO99" localSheetId="11">[3]Consultoria!#REF!</definedName>
    <definedName name="___AGO99" localSheetId="12">[3]Consultoria!#REF!</definedName>
    <definedName name="___AGO99" localSheetId="13">[3]Consultoria!#REF!</definedName>
    <definedName name="___AGO99" localSheetId="14">[3]Consultoria!#REF!</definedName>
    <definedName name="___AGO99" localSheetId="15">[3]Consultoria!#REF!</definedName>
    <definedName name="___AGO99" localSheetId="16">[3]Consultoria!#REF!</definedName>
    <definedName name="___AGO99" localSheetId="17">[3]Consultoria!#REF!</definedName>
    <definedName name="___AGO99" localSheetId="3">[3]Consultoria!#REF!</definedName>
    <definedName name="___AGO99" localSheetId="4">[3]Consultoria!#REF!</definedName>
    <definedName name="___AGO99" localSheetId="5">[3]Consultoria!#REF!</definedName>
    <definedName name="___AGO99" localSheetId="6">[3]Consultoria!#REF!</definedName>
    <definedName name="___AGO99" localSheetId="7">[3]Consultoria!#REF!</definedName>
    <definedName name="___AGO99" localSheetId="8">[3]Consultoria!#REF!</definedName>
    <definedName name="___AGO99" localSheetId="9">[3]Consultoria!#REF!</definedName>
    <definedName name="___AGO99" localSheetId="10">[3]Consultoria!#REF!</definedName>
    <definedName name="___AGO99" localSheetId="21">[3]Consultoria!#REF!</definedName>
    <definedName name="___AGO99" localSheetId="1">[3]Consultoria!#REF!</definedName>
    <definedName name="___AGO99" localSheetId="2">[3]Consultoria!#REF!</definedName>
    <definedName name="___AGO99" localSheetId="18">[3]Consultoria!#REF!</definedName>
    <definedName name="___AGO99">[3]Consultoria!#REF!</definedName>
    <definedName name="___CCM30" localSheetId="11">[2]SERVIÇOS!#REF!</definedName>
    <definedName name="___CCM30" localSheetId="12">[2]SERVIÇOS!#REF!</definedName>
    <definedName name="___CCM30" localSheetId="13">[2]SERVIÇOS!#REF!</definedName>
    <definedName name="___CCM30" localSheetId="14">[2]SERVIÇOS!#REF!</definedName>
    <definedName name="___CCM30" localSheetId="15">[2]SERVIÇOS!#REF!</definedName>
    <definedName name="___CCM30" localSheetId="16">[2]SERVIÇOS!#REF!</definedName>
    <definedName name="___CCM30" localSheetId="17">[2]SERVIÇOS!#REF!</definedName>
    <definedName name="___CCM30" localSheetId="3">[2]SERVIÇOS!#REF!</definedName>
    <definedName name="___CCM30" localSheetId="4">[2]SERVIÇOS!#REF!</definedName>
    <definedName name="___CCM30" localSheetId="5">[2]SERVIÇOS!#REF!</definedName>
    <definedName name="___CCM30" localSheetId="6">[2]SERVIÇOS!#REF!</definedName>
    <definedName name="___CCM30" localSheetId="7">[2]SERVIÇOS!#REF!</definedName>
    <definedName name="___CCM30" localSheetId="8">[2]SERVIÇOS!#REF!</definedName>
    <definedName name="___CCM30" localSheetId="9">[2]SERVIÇOS!#REF!</definedName>
    <definedName name="___CCM30" localSheetId="10">[2]SERVIÇOS!#REF!</definedName>
    <definedName name="___CCM30" localSheetId="21">[2]SERVIÇOS!#REF!</definedName>
    <definedName name="___CCM30" localSheetId="1">[2]SERVIÇOS!#REF!</definedName>
    <definedName name="___CCM30" localSheetId="2">[2]SERVIÇOS!#REF!</definedName>
    <definedName name="___CCM30" localSheetId="18">[2]SERVIÇOS!#REF!</definedName>
    <definedName name="___CCM30">[2]SERVIÇOS!#REF!</definedName>
    <definedName name="___CMM30">[1]DADOS!$B$39</definedName>
    <definedName name="___DEZ94" localSheetId="11">[3]Consultoria!#REF!</definedName>
    <definedName name="___DEZ94" localSheetId="12">[3]Consultoria!#REF!</definedName>
    <definedName name="___DEZ94" localSheetId="13">[3]Consultoria!#REF!</definedName>
    <definedName name="___DEZ94" localSheetId="14">[3]Consultoria!#REF!</definedName>
    <definedName name="___DEZ94" localSheetId="15">[3]Consultoria!#REF!</definedName>
    <definedName name="___DEZ94" localSheetId="16">[3]Consultoria!#REF!</definedName>
    <definedName name="___DEZ94" localSheetId="17">[3]Consultoria!#REF!</definedName>
    <definedName name="___DEZ94" localSheetId="3">[3]Consultoria!#REF!</definedName>
    <definedName name="___DEZ94" localSheetId="4">[3]Consultoria!#REF!</definedName>
    <definedName name="___DEZ94" localSheetId="5">[3]Consultoria!#REF!</definedName>
    <definedName name="___DEZ94" localSheetId="6">[3]Consultoria!#REF!</definedName>
    <definedName name="___DEZ94" localSheetId="7">[3]Consultoria!#REF!</definedName>
    <definedName name="___DEZ94" localSheetId="8">[3]Consultoria!#REF!</definedName>
    <definedName name="___DEZ94" localSheetId="9">[3]Consultoria!#REF!</definedName>
    <definedName name="___DEZ94" localSheetId="10">[3]Consultoria!#REF!</definedName>
    <definedName name="___DEZ94" localSheetId="21">[3]Consultoria!#REF!</definedName>
    <definedName name="___DEZ94" localSheetId="1">[3]Consultoria!#REF!</definedName>
    <definedName name="___DEZ94" localSheetId="2">[3]Consultoria!#REF!</definedName>
    <definedName name="___DEZ94" localSheetId="18">[3]Consultoria!#REF!</definedName>
    <definedName name="___DEZ94">[3]Consultoria!#REF!</definedName>
    <definedName name="___DEZ95" localSheetId="11">[3]Consultoria!#REF!</definedName>
    <definedName name="___DEZ95" localSheetId="12">[3]Consultoria!#REF!</definedName>
    <definedName name="___DEZ95" localSheetId="13">[3]Consultoria!#REF!</definedName>
    <definedName name="___DEZ95" localSheetId="14">[3]Consultoria!#REF!</definedName>
    <definedName name="___DEZ95" localSheetId="15">[3]Consultoria!#REF!</definedName>
    <definedName name="___DEZ95" localSheetId="16">[3]Consultoria!#REF!</definedName>
    <definedName name="___DEZ95" localSheetId="17">[3]Consultoria!#REF!</definedName>
    <definedName name="___DEZ95" localSheetId="3">[3]Consultoria!#REF!</definedName>
    <definedName name="___DEZ95" localSheetId="4">[3]Consultoria!#REF!</definedName>
    <definedName name="___DEZ95" localSheetId="5">[3]Consultoria!#REF!</definedName>
    <definedName name="___DEZ95" localSheetId="6">[3]Consultoria!#REF!</definedName>
    <definedName name="___DEZ95" localSheetId="7">[3]Consultoria!#REF!</definedName>
    <definedName name="___DEZ95" localSheetId="8">[3]Consultoria!#REF!</definedName>
    <definedName name="___DEZ95" localSheetId="9">[3]Consultoria!#REF!</definedName>
    <definedName name="___DEZ95" localSheetId="10">[3]Consultoria!#REF!</definedName>
    <definedName name="___DEZ95" localSheetId="21">[3]Consultoria!#REF!</definedName>
    <definedName name="___DEZ95" localSheetId="1">[3]Consultoria!#REF!</definedName>
    <definedName name="___DEZ95" localSheetId="2">[3]Consultoria!#REF!</definedName>
    <definedName name="___DEZ95" localSheetId="18">[3]Consultoria!#REF!</definedName>
    <definedName name="___DEZ95">[3]Consultoria!#REF!</definedName>
    <definedName name="___DEZ96" localSheetId="11">[3]Consultoria!#REF!</definedName>
    <definedName name="___DEZ96" localSheetId="12">[3]Consultoria!#REF!</definedName>
    <definedName name="___DEZ96" localSheetId="13">[3]Consultoria!#REF!</definedName>
    <definedName name="___DEZ96" localSheetId="14">[3]Consultoria!#REF!</definedName>
    <definedName name="___DEZ96" localSheetId="15">[3]Consultoria!#REF!</definedName>
    <definedName name="___DEZ96" localSheetId="16">[3]Consultoria!#REF!</definedName>
    <definedName name="___DEZ96" localSheetId="17">[3]Consultoria!#REF!</definedName>
    <definedName name="___DEZ96" localSheetId="3">[3]Consultoria!#REF!</definedName>
    <definedName name="___DEZ96" localSheetId="4">[3]Consultoria!#REF!</definedName>
    <definedName name="___DEZ96" localSheetId="5">[3]Consultoria!#REF!</definedName>
    <definedName name="___DEZ96" localSheetId="6">[3]Consultoria!#REF!</definedName>
    <definedName name="___DEZ96" localSheetId="7">[3]Consultoria!#REF!</definedName>
    <definedName name="___DEZ96" localSheetId="8">[3]Consultoria!#REF!</definedName>
    <definedName name="___DEZ96" localSheetId="9">[3]Consultoria!#REF!</definedName>
    <definedName name="___DEZ96" localSheetId="10">[3]Consultoria!#REF!</definedName>
    <definedName name="___DEZ96" localSheetId="21">[3]Consultoria!#REF!</definedName>
    <definedName name="___DEZ96" localSheetId="1">[3]Consultoria!#REF!</definedName>
    <definedName name="___DEZ96" localSheetId="2">[3]Consultoria!#REF!</definedName>
    <definedName name="___DEZ96" localSheetId="18">[3]Consultoria!#REF!</definedName>
    <definedName name="___DEZ96">[3]Consultoria!#REF!</definedName>
    <definedName name="___DEZ97" localSheetId="11">[3]Consultoria!#REF!</definedName>
    <definedName name="___DEZ97" localSheetId="12">[3]Consultoria!#REF!</definedName>
    <definedName name="___DEZ97" localSheetId="13">[3]Consultoria!#REF!</definedName>
    <definedName name="___DEZ97" localSheetId="14">[3]Consultoria!#REF!</definedName>
    <definedName name="___DEZ97" localSheetId="15">[3]Consultoria!#REF!</definedName>
    <definedName name="___DEZ97" localSheetId="16">[3]Consultoria!#REF!</definedName>
    <definedName name="___DEZ97" localSheetId="17">[3]Consultoria!#REF!</definedName>
    <definedName name="___DEZ97" localSheetId="3">[3]Consultoria!#REF!</definedName>
    <definedName name="___DEZ97" localSheetId="4">[3]Consultoria!#REF!</definedName>
    <definedName name="___DEZ97" localSheetId="5">[3]Consultoria!#REF!</definedName>
    <definedName name="___DEZ97" localSheetId="6">[3]Consultoria!#REF!</definedName>
    <definedName name="___DEZ97" localSheetId="7">[3]Consultoria!#REF!</definedName>
    <definedName name="___DEZ97" localSheetId="8">[3]Consultoria!#REF!</definedName>
    <definedName name="___DEZ97" localSheetId="9">[3]Consultoria!#REF!</definedName>
    <definedName name="___DEZ97" localSheetId="10">[3]Consultoria!#REF!</definedName>
    <definedName name="___DEZ97" localSheetId="21">[3]Consultoria!#REF!</definedName>
    <definedName name="___DEZ97" localSheetId="1">[3]Consultoria!#REF!</definedName>
    <definedName name="___DEZ97" localSheetId="2">[3]Consultoria!#REF!</definedName>
    <definedName name="___DEZ97" localSheetId="18">[3]Consultoria!#REF!</definedName>
    <definedName name="___DEZ97">[3]Consultoria!#REF!</definedName>
    <definedName name="___DEZ98" localSheetId="11">[3]Consultoria!#REF!</definedName>
    <definedName name="___DEZ98" localSheetId="12">[3]Consultoria!#REF!</definedName>
    <definedName name="___DEZ98" localSheetId="13">[3]Consultoria!#REF!</definedName>
    <definedName name="___DEZ98" localSheetId="14">[3]Consultoria!#REF!</definedName>
    <definedName name="___DEZ98" localSheetId="15">[3]Consultoria!#REF!</definedName>
    <definedName name="___DEZ98" localSheetId="16">[3]Consultoria!#REF!</definedName>
    <definedName name="___DEZ98" localSheetId="17">[3]Consultoria!#REF!</definedName>
    <definedName name="___DEZ98" localSheetId="3">[3]Consultoria!#REF!</definedName>
    <definedName name="___DEZ98" localSheetId="4">[3]Consultoria!#REF!</definedName>
    <definedName name="___DEZ98" localSheetId="5">[3]Consultoria!#REF!</definedName>
    <definedName name="___DEZ98" localSheetId="6">[3]Consultoria!#REF!</definedName>
    <definedName name="___DEZ98" localSheetId="7">[3]Consultoria!#REF!</definedName>
    <definedName name="___DEZ98" localSheetId="8">[3]Consultoria!#REF!</definedName>
    <definedName name="___DEZ98" localSheetId="9">[3]Consultoria!#REF!</definedName>
    <definedName name="___DEZ98" localSheetId="10">[3]Consultoria!#REF!</definedName>
    <definedName name="___DEZ98" localSheetId="21">[3]Consultoria!#REF!</definedName>
    <definedName name="___DEZ98" localSheetId="1">[3]Consultoria!#REF!</definedName>
    <definedName name="___DEZ98" localSheetId="2">[3]Consultoria!#REF!</definedName>
    <definedName name="___DEZ98" localSheetId="18">[3]Consultoria!#REF!</definedName>
    <definedName name="___DEZ98">[3]Consultoria!#REF!</definedName>
    <definedName name="___DEZ99" localSheetId="11">[3]Consultoria!#REF!</definedName>
    <definedName name="___DEZ99" localSheetId="12">[3]Consultoria!#REF!</definedName>
    <definedName name="___DEZ99" localSheetId="13">[3]Consultoria!#REF!</definedName>
    <definedName name="___DEZ99" localSheetId="14">[3]Consultoria!#REF!</definedName>
    <definedName name="___DEZ99" localSheetId="15">[3]Consultoria!#REF!</definedName>
    <definedName name="___DEZ99" localSheetId="16">[3]Consultoria!#REF!</definedName>
    <definedName name="___DEZ99" localSheetId="17">[3]Consultoria!#REF!</definedName>
    <definedName name="___DEZ99" localSheetId="3">[3]Consultoria!#REF!</definedName>
    <definedName name="___DEZ99" localSheetId="4">[3]Consultoria!#REF!</definedName>
    <definedName name="___DEZ99" localSheetId="5">[3]Consultoria!#REF!</definedName>
    <definedName name="___DEZ99" localSheetId="6">[3]Consultoria!#REF!</definedName>
    <definedName name="___DEZ99" localSheetId="7">[3]Consultoria!#REF!</definedName>
    <definedName name="___DEZ99" localSheetId="8">[3]Consultoria!#REF!</definedName>
    <definedName name="___DEZ99" localSheetId="9">[3]Consultoria!#REF!</definedName>
    <definedName name="___DEZ99" localSheetId="10">[3]Consultoria!#REF!</definedName>
    <definedName name="___DEZ99" localSheetId="21">[3]Consultoria!#REF!</definedName>
    <definedName name="___DEZ99" localSheetId="1">[3]Consultoria!#REF!</definedName>
    <definedName name="___DEZ99" localSheetId="2">[3]Consultoria!#REF!</definedName>
    <definedName name="___DEZ99" localSheetId="18">[3]Consultoria!#REF!</definedName>
    <definedName name="___DEZ99">[3]Consultoria!#REF!</definedName>
    <definedName name="___FEV95" localSheetId="11">[3]Consultoria!#REF!</definedName>
    <definedName name="___FEV95" localSheetId="12">[3]Consultoria!#REF!</definedName>
    <definedName name="___FEV95" localSheetId="13">[3]Consultoria!#REF!</definedName>
    <definedName name="___FEV95" localSheetId="14">[3]Consultoria!#REF!</definedName>
    <definedName name="___FEV95" localSheetId="15">[3]Consultoria!#REF!</definedName>
    <definedName name="___FEV95" localSheetId="16">[3]Consultoria!#REF!</definedName>
    <definedName name="___FEV95" localSheetId="17">[3]Consultoria!#REF!</definedName>
    <definedName name="___FEV95" localSheetId="3">[3]Consultoria!#REF!</definedName>
    <definedName name="___FEV95" localSheetId="4">[3]Consultoria!#REF!</definedName>
    <definedName name="___FEV95" localSheetId="5">[3]Consultoria!#REF!</definedName>
    <definedName name="___FEV95" localSheetId="6">[3]Consultoria!#REF!</definedName>
    <definedName name="___FEV95" localSheetId="7">[3]Consultoria!#REF!</definedName>
    <definedName name="___FEV95" localSheetId="8">[3]Consultoria!#REF!</definedName>
    <definedName name="___FEV95" localSheetId="9">[3]Consultoria!#REF!</definedName>
    <definedName name="___FEV95" localSheetId="10">[3]Consultoria!#REF!</definedName>
    <definedName name="___FEV95" localSheetId="21">[3]Consultoria!#REF!</definedName>
    <definedName name="___FEV95" localSheetId="1">[3]Consultoria!#REF!</definedName>
    <definedName name="___FEV95" localSheetId="2">[3]Consultoria!#REF!</definedName>
    <definedName name="___FEV95" localSheetId="18">[3]Consultoria!#REF!</definedName>
    <definedName name="___FEV95">[3]Consultoria!#REF!</definedName>
    <definedName name="___FEV96" localSheetId="11">[3]Consultoria!#REF!</definedName>
    <definedName name="___FEV96" localSheetId="12">[3]Consultoria!#REF!</definedName>
    <definedName name="___FEV96" localSheetId="13">[3]Consultoria!#REF!</definedName>
    <definedName name="___FEV96" localSheetId="14">[3]Consultoria!#REF!</definedName>
    <definedName name="___FEV96" localSheetId="15">[3]Consultoria!#REF!</definedName>
    <definedName name="___FEV96" localSheetId="16">[3]Consultoria!#REF!</definedName>
    <definedName name="___FEV96" localSheetId="17">[3]Consultoria!#REF!</definedName>
    <definedName name="___FEV96" localSheetId="3">[3]Consultoria!#REF!</definedName>
    <definedName name="___FEV96" localSheetId="4">[3]Consultoria!#REF!</definedName>
    <definedName name="___FEV96" localSheetId="5">[3]Consultoria!#REF!</definedName>
    <definedName name="___FEV96" localSheetId="6">[3]Consultoria!#REF!</definedName>
    <definedName name="___FEV96" localSheetId="7">[3]Consultoria!#REF!</definedName>
    <definedName name="___FEV96" localSheetId="8">[3]Consultoria!#REF!</definedName>
    <definedName name="___FEV96" localSheetId="9">[3]Consultoria!#REF!</definedName>
    <definedName name="___FEV96" localSheetId="10">[3]Consultoria!#REF!</definedName>
    <definedName name="___FEV96" localSheetId="21">[3]Consultoria!#REF!</definedName>
    <definedName name="___FEV96" localSheetId="1">[3]Consultoria!#REF!</definedName>
    <definedName name="___FEV96" localSheetId="2">[3]Consultoria!#REF!</definedName>
    <definedName name="___FEV96" localSheetId="18">[3]Consultoria!#REF!</definedName>
    <definedName name="___FEV96">[3]Consultoria!#REF!</definedName>
    <definedName name="___FEV97" localSheetId="11">[3]Consultoria!#REF!</definedName>
    <definedName name="___FEV97" localSheetId="12">[3]Consultoria!#REF!</definedName>
    <definedName name="___FEV97" localSheetId="13">[3]Consultoria!#REF!</definedName>
    <definedName name="___FEV97" localSheetId="14">[3]Consultoria!#REF!</definedName>
    <definedName name="___FEV97" localSheetId="15">[3]Consultoria!#REF!</definedName>
    <definedName name="___FEV97" localSheetId="16">[3]Consultoria!#REF!</definedName>
    <definedName name="___FEV97" localSheetId="17">[3]Consultoria!#REF!</definedName>
    <definedName name="___FEV97" localSheetId="3">[3]Consultoria!#REF!</definedName>
    <definedName name="___FEV97" localSheetId="4">[3]Consultoria!#REF!</definedName>
    <definedName name="___FEV97" localSheetId="5">[3]Consultoria!#REF!</definedName>
    <definedName name="___FEV97" localSheetId="6">[3]Consultoria!#REF!</definedName>
    <definedName name="___FEV97" localSheetId="7">[3]Consultoria!#REF!</definedName>
    <definedName name="___FEV97" localSheetId="8">[3]Consultoria!#REF!</definedName>
    <definedName name="___FEV97" localSheetId="9">[3]Consultoria!#REF!</definedName>
    <definedName name="___FEV97" localSheetId="10">[3]Consultoria!#REF!</definedName>
    <definedName name="___FEV97" localSheetId="21">[3]Consultoria!#REF!</definedName>
    <definedName name="___FEV97" localSheetId="1">[3]Consultoria!#REF!</definedName>
    <definedName name="___FEV97" localSheetId="2">[3]Consultoria!#REF!</definedName>
    <definedName name="___FEV97" localSheetId="18">[3]Consultoria!#REF!</definedName>
    <definedName name="___FEV97">[3]Consultoria!#REF!</definedName>
    <definedName name="___FEV98" localSheetId="11">[3]Consultoria!#REF!</definedName>
    <definedName name="___FEV98" localSheetId="12">[3]Consultoria!#REF!</definedName>
    <definedName name="___FEV98" localSheetId="13">[3]Consultoria!#REF!</definedName>
    <definedName name="___FEV98" localSheetId="14">[3]Consultoria!#REF!</definedName>
    <definedName name="___FEV98" localSheetId="15">[3]Consultoria!#REF!</definedName>
    <definedName name="___FEV98" localSheetId="16">[3]Consultoria!#REF!</definedName>
    <definedName name="___FEV98" localSheetId="17">[3]Consultoria!#REF!</definedName>
    <definedName name="___FEV98" localSheetId="3">[3]Consultoria!#REF!</definedName>
    <definedName name="___FEV98" localSheetId="4">[3]Consultoria!#REF!</definedName>
    <definedName name="___FEV98" localSheetId="5">[3]Consultoria!#REF!</definedName>
    <definedName name="___FEV98" localSheetId="6">[3]Consultoria!#REF!</definedName>
    <definedName name="___FEV98" localSheetId="7">[3]Consultoria!#REF!</definedName>
    <definedName name="___FEV98" localSheetId="8">[3]Consultoria!#REF!</definedName>
    <definedName name="___FEV98" localSheetId="9">[3]Consultoria!#REF!</definedName>
    <definedName name="___FEV98" localSheetId="10">[3]Consultoria!#REF!</definedName>
    <definedName name="___FEV98" localSheetId="21">[3]Consultoria!#REF!</definedName>
    <definedName name="___FEV98" localSheetId="1">[3]Consultoria!#REF!</definedName>
    <definedName name="___FEV98" localSheetId="2">[3]Consultoria!#REF!</definedName>
    <definedName name="___FEV98" localSheetId="18">[3]Consultoria!#REF!</definedName>
    <definedName name="___FEV98">[3]Consultoria!#REF!</definedName>
    <definedName name="___FEV99" localSheetId="11">[3]Consultoria!#REF!</definedName>
    <definedName name="___FEV99" localSheetId="12">[3]Consultoria!#REF!</definedName>
    <definedName name="___FEV99" localSheetId="13">[3]Consultoria!#REF!</definedName>
    <definedName name="___FEV99" localSheetId="14">[3]Consultoria!#REF!</definedName>
    <definedName name="___FEV99" localSheetId="15">[3]Consultoria!#REF!</definedName>
    <definedName name="___FEV99" localSheetId="16">[3]Consultoria!#REF!</definedName>
    <definedName name="___FEV99" localSheetId="17">[3]Consultoria!#REF!</definedName>
    <definedName name="___FEV99" localSheetId="3">[3]Consultoria!#REF!</definedName>
    <definedName name="___FEV99" localSheetId="4">[3]Consultoria!#REF!</definedName>
    <definedName name="___FEV99" localSheetId="5">[3]Consultoria!#REF!</definedName>
    <definedName name="___FEV99" localSheetId="6">[3]Consultoria!#REF!</definedName>
    <definedName name="___FEV99" localSheetId="7">[3]Consultoria!#REF!</definedName>
    <definedName name="___FEV99" localSheetId="8">[3]Consultoria!#REF!</definedName>
    <definedName name="___FEV99" localSheetId="9">[3]Consultoria!#REF!</definedName>
    <definedName name="___FEV99" localSheetId="10">[3]Consultoria!#REF!</definedName>
    <definedName name="___FEV99" localSheetId="21">[3]Consultoria!#REF!</definedName>
    <definedName name="___FEV99" localSheetId="1">[3]Consultoria!#REF!</definedName>
    <definedName name="___FEV99" localSheetId="2">[3]Consultoria!#REF!</definedName>
    <definedName name="___FEV99" localSheetId="18">[3]Consultoria!#REF!</definedName>
    <definedName name="___FEV99">[3]Consultoria!#REF!</definedName>
    <definedName name="___JAN95" localSheetId="11">[3]Consultoria!#REF!</definedName>
    <definedName name="___JAN95" localSheetId="12">[3]Consultoria!#REF!</definedName>
    <definedName name="___JAN95" localSheetId="13">[3]Consultoria!#REF!</definedName>
    <definedName name="___JAN95" localSheetId="14">[3]Consultoria!#REF!</definedName>
    <definedName name="___JAN95" localSheetId="15">[3]Consultoria!#REF!</definedName>
    <definedName name="___JAN95" localSheetId="16">[3]Consultoria!#REF!</definedName>
    <definedName name="___JAN95" localSheetId="17">[3]Consultoria!#REF!</definedName>
    <definedName name="___JAN95" localSheetId="3">[3]Consultoria!#REF!</definedName>
    <definedName name="___JAN95" localSheetId="4">[3]Consultoria!#REF!</definedName>
    <definedName name="___JAN95" localSheetId="5">[3]Consultoria!#REF!</definedName>
    <definedName name="___JAN95" localSheetId="6">[3]Consultoria!#REF!</definedName>
    <definedName name="___JAN95" localSheetId="7">[3]Consultoria!#REF!</definedName>
    <definedName name="___JAN95" localSheetId="8">[3]Consultoria!#REF!</definedName>
    <definedName name="___JAN95" localSheetId="9">[3]Consultoria!#REF!</definedName>
    <definedName name="___JAN95" localSheetId="10">[3]Consultoria!#REF!</definedName>
    <definedName name="___JAN95" localSheetId="21">[3]Consultoria!#REF!</definedName>
    <definedName name="___JAN95" localSheetId="1">[3]Consultoria!#REF!</definedName>
    <definedName name="___JAN95" localSheetId="2">[3]Consultoria!#REF!</definedName>
    <definedName name="___JAN95" localSheetId="18">[3]Consultoria!#REF!</definedName>
    <definedName name="___JAN95">[3]Consultoria!#REF!</definedName>
    <definedName name="___JAN96" localSheetId="11">[3]Consultoria!#REF!</definedName>
    <definedName name="___JAN96" localSheetId="12">[3]Consultoria!#REF!</definedName>
    <definedName name="___JAN96" localSheetId="13">[3]Consultoria!#REF!</definedName>
    <definedName name="___JAN96" localSheetId="14">[3]Consultoria!#REF!</definedName>
    <definedName name="___JAN96" localSheetId="15">[3]Consultoria!#REF!</definedName>
    <definedName name="___JAN96" localSheetId="16">[3]Consultoria!#REF!</definedName>
    <definedName name="___JAN96" localSheetId="17">[3]Consultoria!#REF!</definedName>
    <definedName name="___JAN96" localSheetId="3">[3]Consultoria!#REF!</definedName>
    <definedName name="___JAN96" localSheetId="4">[3]Consultoria!#REF!</definedName>
    <definedName name="___JAN96" localSheetId="5">[3]Consultoria!#REF!</definedName>
    <definedName name="___JAN96" localSheetId="6">[3]Consultoria!#REF!</definedName>
    <definedName name="___JAN96" localSheetId="7">[3]Consultoria!#REF!</definedName>
    <definedName name="___JAN96" localSheetId="8">[3]Consultoria!#REF!</definedName>
    <definedName name="___JAN96" localSheetId="9">[3]Consultoria!#REF!</definedName>
    <definedName name="___JAN96" localSheetId="10">[3]Consultoria!#REF!</definedName>
    <definedName name="___JAN96" localSheetId="21">[3]Consultoria!#REF!</definedName>
    <definedName name="___JAN96" localSheetId="1">[3]Consultoria!#REF!</definedName>
    <definedName name="___JAN96" localSheetId="2">[3]Consultoria!#REF!</definedName>
    <definedName name="___JAN96" localSheetId="18">[3]Consultoria!#REF!</definedName>
    <definedName name="___JAN96">[3]Consultoria!#REF!</definedName>
    <definedName name="___JAN97" localSheetId="11">[3]Consultoria!#REF!</definedName>
    <definedName name="___JAN97" localSheetId="12">[3]Consultoria!#REF!</definedName>
    <definedName name="___JAN97" localSheetId="13">[3]Consultoria!#REF!</definedName>
    <definedName name="___JAN97" localSheetId="14">[3]Consultoria!#REF!</definedName>
    <definedName name="___JAN97" localSheetId="15">[3]Consultoria!#REF!</definedName>
    <definedName name="___JAN97" localSheetId="16">[3]Consultoria!#REF!</definedName>
    <definedName name="___JAN97" localSheetId="17">[3]Consultoria!#REF!</definedName>
    <definedName name="___JAN97" localSheetId="3">[3]Consultoria!#REF!</definedName>
    <definedName name="___JAN97" localSheetId="4">[3]Consultoria!#REF!</definedName>
    <definedName name="___JAN97" localSheetId="5">[3]Consultoria!#REF!</definedName>
    <definedName name="___JAN97" localSheetId="6">[3]Consultoria!#REF!</definedName>
    <definedName name="___JAN97" localSheetId="7">[3]Consultoria!#REF!</definedName>
    <definedName name="___JAN97" localSheetId="8">[3]Consultoria!#REF!</definedName>
    <definedName name="___JAN97" localSheetId="9">[3]Consultoria!#REF!</definedName>
    <definedName name="___JAN97" localSheetId="10">[3]Consultoria!#REF!</definedName>
    <definedName name="___JAN97" localSheetId="21">[3]Consultoria!#REF!</definedName>
    <definedName name="___JAN97" localSheetId="1">[3]Consultoria!#REF!</definedName>
    <definedName name="___JAN97" localSheetId="2">[3]Consultoria!#REF!</definedName>
    <definedName name="___JAN97" localSheetId="18">[3]Consultoria!#REF!</definedName>
    <definedName name="___JAN97">[3]Consultoria!#REF!</definedName>
    <definedName name="___JAN98" localSheetId="11">[3]Consultoria!#REF!</definedName>
    <definedName name="___JAN98" localSheetId="12">[3]Consultoria!#REF!</definedName>
    <definedName name="___JAN98" localSheetId="13">[3]Consultoria!#REF!</definedName>
    <definedName name="___JAN98" localSheetId="14">[3]Consultoria!#REF!</definedName>
    <definedName name="___JAN98" localSheetId="15">[3]Consultoria!#REF!</definedName>
    <definedName name="___JAN98" localSheetId="16">[3]Consultoria!#REF!</definedName>
    <definedName name="___JAN98" localSheetId="17">[3]Consultoria!#REF!</definedName>
    <definedName name="___JAN98" localSheetId="3">[3]Consultoria!#REF!</definedName>
    <definedName name="___JAN98" localSheetId="4">[3]Consultoria!#REF!</definedName>
    <definedName name="___JAN98" localSheetId="5">[3]Consultoria!#REF!</definedName>
    <definedName name="___JAN98" localSheetId="6">[3]Consultoria!#REF!</definedName>
    <definedName name="___JAN98" localSheetId="7">[3]Consultoria!#REF!</definedName>
    <definedName name="___JAN98" localSheetId="8">[3]Consultoria!#REF!</definedName>
    <definedName name="___JAN98" localSheetId="9">[3]Consultoria!#REF!</definedName>
    <definedName name="___JAN98" localSheetId="10">[3]Consultoria!#REF!</definedName>
    <definedName name="___JAN98" localSheetId="21">[3]Consultoria!#REF!</definedName>
    <definedName name="___JAN98" localSheetId="1">[3]Consultoria!#REF!</definedName>
    <definedName name="___JAN98" localSheetId="2">[3]Consultoria!#REF!</definedName>
    <definedName name="___JAN98" localSheetId="18">[3]Consultoria!#REF!</definedName>
    <definedName name="___JAN98">[3]Consultoria!#REF!</definedName>
    <definedName name="___JAN99" localSheetId="11">[3]Consultoria!#REF!</definedName>
    <definedName name="___JAN99" localSheetId="12">[3]Consultoria!#REF!</definedName>
    <definedName name="___JAN99" localSheetId="13">[3]Consultoria!#REF!</definedName>
    <definedName name="___JAN99" localSheetId="14">[3]Consultoria!#REF!</definedName>
    <definedName name="___JAN99" localSheetId="15">[3]Consultoria!#REF!</definedName>
    <definedName name="___JAN99" localSheetId="16">[3]Consultoria!#REF!</definedName>
    <definedName name="___JAN99" localSheetId="17">[3]Consultoria!#REF!</definedName>
    <definedName name="___JAN99" localSheetId="3">[3]Consultoria!#REF!</definedName>
    <definedName name="___JAN99" localSheetId="4">[3]Consultoria!#REF!</definedName>
    <definedName name="___JAN99" localSheetId="5">[3]Consultoria!#REF!</definedName>
    <definedName name="___JAN99" localSheetId="6">[3]Consultoria!#REF!</definedName>
    <definedName name="___JAN99" localSheetId="7">[3]Consultoria!#REF!</definedName>
    <definedName name="___JAN99" localSheetId="8">[3]Consultoria!#REF!</definedName>
    <definedName name="___JAN99" localSheetId="9">[3]Consultoria!#REF!</definedName>
    <definedName name="___JAN99" localSheetId="10">[3]Consultoria!#REF!</definedName>
    <definedName name="___JAN99" localSheetId="21">[3]Consultoria!#REF!</definedName>
    <definedName name="___JAN99" localSheetId="1">[3]Consultoria!#REF!</definedName>
    <definedName name="___JAN99" localSheetId="2">[3]Consultoria!#REF!</definedName>
    <definedName name="___JAN99" localSheetId="18">[3]Consultoria!#REF!</definedName>
    <definedName name="___JAN99">[3]Consultoria!#REF!</definedName>
    <definedName name="___JUL95" localSheetId="11">[3]Consultoria!#REF!</definedName>
    <definedName name="___JUL95" localSheetId="12">[3]Consultoria!#REF!</definedName>
    <definedName name="___JUL95" localSheetId="13">[3]Consultoria!#REF!</definedName>
    <definedName name="___JUL95" localSheetId="14">[3]Consultoria!#REF!</definedName>
    <definedName name="___JUL95" localSheetId="15">[3]Consultoria!#REF!</definedName>
    <definedName name="___JUL95" localSheetId="16">[3]Consultoria!#REF!</definedName>
    <definedName name="___JUL95" localSheetId="17">[3]Consultoria!#REF!</definedName>
    <definedName name="___JUL95" localSheetId="3">[3]Consultoria!#REF!</definedName>
    <definedName name="___JUL95" localSheetId="4">[3]Consultoria!#REF!</definedName>
    <definedName name="___JUL95" localSheetId="5">[3]Consultoria!#REF!</definedName>
    <definedName name="___JUL95" localSheetId="6">[3]Consultoria!#REF!</definedName>
    <definedName name="___JUL95" localSheetId="7">[3]Consultoria!#REF!</definedName>
    <definedName name="___JUL95" localSheetId="8">[3]Consultoria!#REF!</definedName>
    <definedName name="___JUL95" localSheetId="9">[3]Consultoria!#REF!</definedName>
    <definedName name="___JUL95" localSheetId="10">[3]Consultoria!#REF!</definedName>
    <definedName name="___JUL95" localSheetId="21">[3]Consultoria!#REF!</definedName>
    <definedName name="___JUL95" localSheetId="1">[3]Consultoria!#REF!</definedName>
    <definedName name="___JUL95" localSheetId="2">[3]Consultoria!#REF!</definedName>
    <definedName name="___JUL95" localSheetId="18">[3]Consultoria!#REF!</definedName>
    <definedName name="___JUL95">[3]Consultoria!#REF!</definedName>
    <definedName name="___JUL96" localSheetId="11">[3]Consultoria!#REF!</definedName>
    <definedName name="___JUL96" localSheetId="12">[3]Consultoria!#REF!</definedName>
    <definedName name="___JUL96" localSheetId="13">[3]Consultoria!#REF!</definedName>
    <definedName name="___JUL96" localSheetId="14">[3]Consultoria!#REF!</definedName>
    <definedName name="___JUL96" localSheetId="15">[3]Consultoria!#REF!</definedName>
    <definedName name="___JUL96" localSheetId="16">[3]Consultoria!#REF!</definedName>
    <definedName name="___JUL96" localSheetId="17">[3]Consultoria!#REF!</definedName>
    <definedName name="___JUL96" localSheetId="3">[3]Consultoria!#REF!</definedName>
    <definedName name="___JUL96" localSheetId="4">[3]Consultoria!#REF!</definedName>
    <definedName name="___JUL96" localSheetId="5">[3]Consultoria!#REF!</definedName>
    <definedName name="___JUL96" localSheetId="6">[3]Consultoria!#REF!</definedName>
    <definedName name="___JUL96" localSheetId="7">[3]Consultoria!#REF!</definedName>
    <definedName name="___JUL96" localSheetId="8">[3]Consultoria!#REF!</definedName>
    <definedName name="___JUL96" localSheetId="9">[3]Consultoria!#REF!</definedName>
    <definedName name="___JUL96" localSheetId="10">[3]Consultoria!#REF!</definedName>
    <definedName name="___JUL96" localSheetId="21">[3]Consultoria!#REF!</definedName>
    <definedName name="___JUL96" localSheetId="1">[3]Consultoria!#REF!</definedName>
    <definedName name="___JUL96" localSheetId="2">[3]Consultoria!#REF!</definedName>
    <definedName name="___JUL96" localSheetId="18">[3]Consultoria!#REF!</definedName>
    <definedName name="___JUL96">[3]Consultoria!#REF!</definedName>
    <definedName name="___JUL97" localSheetId="11">[3]Consultoria!#REF!</definedName>
    <definedName name="___JUL97" localSheetId="12">[3]Consultoria!#REF!</definedName>
    <definedName name="___JUL97" localSheetId="13">[3]Consultoria!#REF!</definedName>
    <definedName name="___JUL97" localSheetId="14">[3]Consultoria!#REF!</definedName>
    <definedName name="___JUL97" localSheetId="15">[3]Consultoria!#REF!</definedName>
    <definedName name="___JUL97" localSheetId="16">[3]Consultoria!#REF!</definedName>
    <definedName name="___JUL97" localSheetId="17">[3]Consultoria!#REF!</definedName>
    <definedName name="___JUL97" localSheetId="3">[3]Consultoria!#REF!</definedName>
    <definedName name="___JUL97" localSheetId="4">[3]Consultoria!#REF!</definedName>
    <definedName name="___JUL97" localSheetId="5">[3]Consultoria!#REF!</definedName>
    <definedName name="___JUL97" localSheetId="6">[3]Consultoria!#REF!</definedName>
    <definedName name="___JUL97" localSheetId="7">[3]Consultoria!#REF!</definedName>
    <definedName name="___JUL97" localSheetId="8">[3]Consultoria!#REF!</definedName>
    <definedName name="___JUL97" localSheetId="9">[3]Consultoria!#REF!</definedName>
    <definedName name="___JUL97" localSheetId="10">[3]Consultoria!#REF!</definedName>
    <definedName name="___JUL97" localSheetId="21">[3]Consultoria!#REF!</definedName>
    <definedName name="___JUL97" localSheetId="1">[3]Consultoria!#REF!</definedName>
    <definedName name="___JUL97" localSheetId="2">[3]Consultoria!#REF!</definedName>
    <definedName name="___JUL97" localSheetId="18">[3]Consultoria!#REF!</definedName>
    <definedName name="___JUL97">[3]Consultoria!#REF!</definedName>
    <definedName name="___JUL98" localSheetId="11">[3]Consultoria!#REF!</definedName>
    <definedName name="___JUL98" localSheetId="12">[3]Consultoria!#REF!</definedName>
    <definedName name="___JUL98" localSheetId="13">[3]Consultoria!#REF!</definedName>
    <definedName name="___JUL98" localSheetId="14">[3]Consultoria!#REF!</definedName>
    <definedName name="___JUL98" localSheetId="15">[3]Consultoria!#REF!</definedName>
    <definedName name="___JUL98" localSheetId="16">[3]Consultoria!#REF!</definedName>
    <definedName name="___JUL98" localSheetId="17">[3]Consultoria!#REF!</definedName>
    <definedName name="___JUL98" localSheetId="3">[3]Consultoria!#REF!</definedName>
    <definedName name="___JUL98" localSheetId="4">[3]Consultoria!#REF!</definedName>
    <definedName name="___JUL98" localSheetId="5">[3]Consultoria!#REF!</definedName>
    <definedName name="___JUL98" localSheetId="6">[3]Consultoria!#REF!</definedName>
    <definedName name="___JUL98" localSheetId="7">[3]Consultoria!#REF!</definedName>
    <definedName name="___JUL98" localSheetId="8">[3]Consultoria!#REF!</definedName>
    <definedName name="___JUL98" localSheetId="9">[3]Consultoria!#REF!</definedName>
    <definedName name="___JUL98" localSheetId="10">[3]Consultoria!#REF!</definedName>
    <definedName name="___JUL98" localSheetId="21">[3]Consultoria!#REF!</definedName>
    <definedName name="___JUL98" localSheetId="1">[3]Consultoria!#REF!</definedName>
    <definedName name="___JUL98" localSheetId="2">[3]Consultoria!#REF!</definedName>
    <definedName name="___JUL98" localSheetId="18">[3]Consultoria!#REF!</definedName>
    <definedName name="___JUL98">[3]Consultoria!#REF!</definedName>
    <definedName name="___JUL99" localSheetId="11">[3]Consultoria!#REF!</definedName>
    <definedName name="___JUL99" localSheetId="12">[3]Consultoria!#REF!</definedName>
    <definedName name="___JUL99" localSheetId="13">[3]Consultoria!#REF!</definedName>
    <definedName name="___JUL99" localSheetId="14">[3]Consultoria!#REF!</definedName>
    <definedName name="___JUL99" localSheetId="15">[3]Consultoria!#REF!</definedName>
    <definedName name="___JUL99" localSheetId="16">[3]Consultoria!#REF!</definedName>
    <definedName name="___JUL99" localSheetId="17">[3]Consultoria!#REF!</definedName>
    <definedName name="___JUL99" localSheetId="3">[3]Consultoria!#REF!</definedName>
    <definedName name="___JUL99" localSheetId="4">[3]Consultoria!#REF!</definedName>
    <definedName name="___JUL99" localSheetId="5">[3]Consultoria!#REF!</definedName>
    <definedName name="___JUL99" localSheetId="6">[3]Consultoria!#REF!</definedName>
    <definedName name="___JUL99" localSheetId="7">[3]Consultoria!#REF!</definedName>
    <definedName name="___JUL99" localSheetId="8">[3]Consultoria!#REF!</definedName>
    <definedName name="___JUL99" localSheetId="9">[3]Consultoria!#REF!</definedName>
    <definedName name="___JUL99" localSheetId="10">[3]Consultoria!#REF!</definedName>
    <definedName name="___JUL99" localSheetId="21">[3]Consultoria!#REF!</definedName>
    <definedName name="___JUL99" localSheetId="1">[3]Consultoria!#REF!</definedName>
    <definedName name="___JUL99" localSheetId="2">[3]Consultoria!#REF!</definedName>
    <definedName name="___JUL99" localSheetId="18">[3]Consultoria!#REF!</definedName>
    <definedName name="___JUL99">[3]Consultoria!#REF!</definedName>
    <definedName name="___JUN95" localSheetId="11">[3]Consultoria!#REF!</definedName>
    <definedName name="___JUN95" localSheetId="12">[3]Consultoria!#REF!</definedName>
    <definedName name="___JUN95" localSheetId="13">[3]Consultoria!#REF!</definedName>
    <definedName name="___JUN95" localSheetId="14">[3]Consultoria!#REF!</definedName>
    <definedName name="___JUN95" localSheetId="15">[3]Consultoria!#REF!</definedName>
    <definedName name="___JUN95" localSheetId="16">[3]Consultoria!#REF!</definedName>
    <definedName name="___JUN95" localSheetId="17">[3]Consultoria!#REF!</definedName>
    <definedName name="___JUN95" localSheetId="3">[3]Consultoria!#REF!</definedName>
    <definedName name="___JUN95" localSheetId="4">[3]Consultoria!#REF!</definedName>
    <definedName name="___JUN95" localSheetId="5">[3]Consultoria!#REF!</definedName>
    <definedName name="___JUN95" localSheetId="6">[3]Consultoria!#REF!</definedName>
    <definedName name="___JUN95" localSheetId="7">[3]Consultoria!#REF!</definedName>
    <definedName name="___JUN95" localSheetId="8">[3]Consultoria!#REF!</definedName>
    <definedName name="___JUN95" localSheetId="9">[3]Consultoria!#REF!</definedName>
    <definedName name="___JUN95" localSheetId="10">[3]Consultoria!#REF!</definedName>
    <definedName name="___JUN95" localSheetId="21">[3]Consultoria!#REF!</definedName>
    <definedName name="___JUN95" localSheetId="1">[3]Consultoria!#REF!</definedName>
    <definedName name="___JUN95" localSheetId="2">[3]Consultoria!#REF!</definedName>
    <definedName name="___JUN95" localSheetId="18">[3]Consultoria!#REF!</definedName>
    <definedName name="___JUN95">[3]Consultoria!#REF!</definedName>
    <definedName name="___JUN96" localSheetId="11">[3]Consultoria!#REF!</definedName>
    <definedName name="___JUN96" localSheetId="12">[3]Consultoria!#REF!</definedName>
    <definedName name="___JUN96" localSheetId="13">[3]Consultoria!#REF!</definedName>
    <definedName name="___JUN96" localSheetId="14">[3]Consultoria!#REF!</definedName>
    <definedName name="___JUN96" localSheetId="15">[3]Consultoria!#REF!</definedName>
    <definedName name="___JUN96" localSheetId="16">[3]Consultoria!#REF!</definedName>
    <definedName name="___JUN96" localSheetId="17">[3]Consultoria!#REF!</definedName>
    <definedName name="___JUN96" localSheetId="3">[3]Consultoria!#REF!</definedName>
    <definedName name="___JUN96" localSheetId="4">[3]Consultoria!#REF!</definedName>
    <definedName name="___JUN96" localSheetId="5">[3]Consultoria!#REF!</definedName>
    <definedName name="___JUN96" localSheetId="6">[3]Consultoria!#REF!</definedName>
    <definedName name="___JUN96" localSheetId="7">[3]Consultoria!#REF!</definedName>
    <definedName name="___JUN96" localSheetId="8">[3]Consultoria!#REF!</definedName>
    <definedName name="___JUN96" localSheetId="9">[3]Consultoria!#REF!</definedName>
    <definedName name="___JUN96" localSheetId="10">[3]Consultoria!#REF!</definedName>
    <definedName name="___JUN96" localSheetId="21">[3]Consultoria!#REF!</definedName>
    <definedName name="___JUN96" localSheetId="1">[3]Consultoria!#REF!</definedName>
    <definedName name="___JUN96" localSheetId="2">[3]Consultoria!#REF!</definedName>
    <definedName name="___JUN96" localSheetId="18">[3]Consultoria!#REF!</definedName>
    <definedName name="___JUN96">[3]Consultoria!#REF!</definedName>
    <definedName name="___JUN97" localSheetId="11">[3]Consultoria!#REF!</definedName>
    <definedName name="___JUN97" localSheetId="12">[3]Consultoria!#REF!</definedName>
    <definedName name="___JUN97" localSheetId="13">[3]Consultoria!#REF!</definedName>
    <definedName name="___JUN97" localSheetId="14">[3]Consultoria!#REF!</definedName>
    <definedName name="___JUN97" localSheetId="15">[3]Consultoria!#REF!</definedName>
    <definedName name="___JUN97" localSheetId="16">[3]Consultoria!#REF!</definedName>
    <definedName name="___JUN97" localSheetId="17">[3]Consultoria!#REF!</definedName>
    <definedName name="___JUN97" localSheetId="3">[3]Consultoria!#REF!</definedName>
    <definedName name="___JUN97" localSheetId="4">[3]Consultoria!#REF!</definedName>
    <definedName name="___JUN97" localSheetId="5">[3]Consultoria!#REF!</definedName>
    <definedName name="___JUN97" localSheetId="6">[3]Consultoria!#REF!</definedName>
    <definedName name="___JUN97" localSheetId="7">[3]Consultoria!#REF!</definedName>
    <definedName name="___JUN97" localSheetId="8">[3]Consultoria!#REF!</definedName>
    <definedName name="___JUN97" localSheetId="9">[3]Consultoria!#REF!</definedName>
    <definedName name="___JUN97" localSheetId="10">[3]Consultoria!#REF!</definedName>
    <definedName name="___JUN97" localSheetId="21">[3]Consultoria!#REF!</definedName>
    <definedName name="___JUN97" localSheetId="1">[3]Consultoria!#REF!</definedName>
    <definedName name="___JUN97" localSheetId="2">[3]Consultoria!#REF!</definedName>
    <definedName name="___JUN97" localSheetId="18">[3]Consultoria!#REF!</definedName>
    <definedName name="___JUN97">[3]Consultoria!#REF!</definedName>
    <definedName name="___JUN98" localSheetId="11">[3]Consultoria!#REF!</definedName>
    <definedName name="___JUN98" localSheetId="12">[3]Consultoria!#REF!</definedName>
    <definedName name="___JUN98" localSheetId="13">[3]Consultoria!#REF!</definedName>
    <definedName name="___JUN98" localSheetId="14">[3]Consultoria!#REF!</definedName>
    <definedName name="___JUN98" localSheetId="15">[3]Consultoria!#REF!</definedName>
    <definedName name="___JUN98" localSheetId="16">[3]Consultoria!#REF!</definedName>
    <definedName name="___JUN98" localSheetId="17">[3]Consultoria!#REF!</definedName>
    <definedName name="___JUN98" localSheetId="3">[3]Consultoria!#REF!</definedName>
    <definedName name="___JUN98" localSheetId="4">[3]Consultoria!#REF!</definedName>
    <definedName name="___JUN98" localSheetId="5">[3]Consultoria!#REF!</definedName>
    <definedName name="___JUN98" localSheetId="6">[3]Consultoria!#REF!</definedName>
    <definedName name="___JUN98" localSheetId="7">[3]Consultoria!#REF!</definedName>
    <definedName name="___JUN98" localSheetId="8">[3]Consultoria!#REF!</definedName>
    <definedName name="___JUN98" localSheetId="9">[3]Consultoria!#REF!</definedName>
    <definedName name="___JUN98" localSheetId="10">[3]Consultoria!#REF!</definedName>
    <definedName name="___JUN98" localSheetId="21">[3]Consultoria!#REF!</definedName>
    <definedName name="___JUN98" localSheetId="1">[3]Consultoria!#REF!</definedName>
    <definedName name="___JUN98" localSheetId="2">[3]Consultoria!#REF!</definedName>
    <definedName name="___JUN98" localSheetId="18">[3]Consultoria!#REF!</definedName>
    <definedName name="___JUN98">[3]Consultoria!#REF!</definedName>
    <definedName name="___JUN99" localSheetId="11">[3]Consultoria!#REF!</definedName>
    <definedName name="___JUN99" localSheetId="12">[3]Consultoria!#REF!</definedName>
    <definedName name="___JUN99" localSheetId="13">[3]Consultoria!#REF!</definedName>
    <definedName name="___JUN99" localSheetId="14">[3]Consultoria!#REF!</definedName>
    <definedName name="___JUN99" localSheetId="15">[3]Consultoria!#REF!</definedName>
    <definedName name="___JUN99" localSheetId="16">[3]Consultoria!#REF!</definedName>
    <definedName name="___JUN99" localSheetId="17">[3]Consultoria!#REF!</definedName>
    <definedName name="___JUN99" localSheetId="3">[3]Consultoria!#REF!</definedName>
    <definedName name="___JUN99" localSheetId="4">[3]Consultoria!#REF!</definedName>
    <definedName name="___JUN99" localSheetId="5">[3]Consultoria!#REF!</definedName>
    <definedName name="___JUN99" localSheetId="6">[3]Consultoria!#REF!</definedName>
    <definedName name="___JUN99" localSheetId="7">[3]Consultoria!#REF!</definedName>
    <definedName name="___JUN99" localSheetId="8">[3]Consultoria!#REF!</definedName>
    <definedName name="___JUN99" localSheetId="9">[3]Consultoria!#REF!</definedName>
    <definedName name="___JUN99" localSheetId="10">[3]Consultoria!#REF!</definedName>
    <definedName name="___JUN99" localSheetId="21">[3]Consultoria!#REF!</definedName>
    <definedName name="___JUN99" localSheetId="1">[3]Consultoria!#REF!</definedName>
    <definedName name="___JUN99" localSheetId="2">[3]Consultoria!#REF!</definedName>
    <definedName name="___JUN99" localSheetId="18">[3]Consultoria!#REF!</definedName>
    <definedName name="___JUN99">[3]Consultoria!#REF!</definedName>
    <definedName name="___la2" localSheetId="11">[2]SERVIÇOS!#REF!</definedName>
    <definedName name="___la2" localSheetId="12">[2]SERVIÇOS!#REF!</definedName>
    <definedName name="___la2" localSheetId="13">[2]SERVIÇOS!#REF!</definedName>
    <definedName name="___la2" localSheetId="14">[2]SERVIÇOS!#REF!</definedName>
    <definedName name="___la2" localSheetId="15">[2]SERVIÇOS!#REF!</definedName>
    <definedName name="___la2" localSheetId="16">[2]SERVIÇOS!#REF!</definedName>
    <definedName name="___la2" localSheetId="17">[2]SERVIÇOS!#REF!</definedName>
    <definedName name="___la2" localSheetId="3">[2]SERVIÇOS!#REF!</definedName>
    <definedName name="___la2" localSheetId="4">[2]SERVIÇOS!#REF!</definedName>
    <definedName name="___la2" localSheetId="5">[2]SERVIÇOS!#REF!</definedName>
    <definedName name="___la2" localSheetId="6">[2]SERVIÇOS!#REF!</definedName>
    <definedName name="___la2" localSheetId="7">[2]SERVIÇOS!#REF!</definedName>
    <definedName name="___la2" localSheetId="8">[2]SERVIÇOS!#REF!</definedName>
    <definedName name="___la2" localSheetId="9">[2]SERVIÇOS!#REF!</definedName>
    <definedName name="___la2" localSheetId="10">[2]SERVIÇOS!#REF!</definedName>
    <definedName name="___la2" localSheetId="21">[2]SERVIÇOS!#REF!</definedName>
    <definedName name="___la2" localSheetId="1">[2]SERVIÇOS!#REF!</definedName>
    <definedName name="___la2" localSheetId="2">[2]SERVIÇOS!#REF!</definedName>
    <definedName name="___la2" localSheetId="18">[2]SERVIÇOS!#REF!</definedName>
    <definedName name="___la2">[2]SERVIÇOS!#REF!</definedName>
    <definedName name="___MAI95" localSheetId="11">[3]Consultoria!#REF!</definedName>
    <definedName name="___MAI95" localSheetId="12">[3]Consultoria!#REF!</definedName>
    <definedName name="___MAI95" localSheetId="13">[3]Consultoria!#REF!</definedName>
    <definedName name="___MAI95" localSheetId="14">[3]Consultoria!#REF!</definedName>
    <definedName name="___MAI95" localSheetId="15">[3]Consultoria!#REF!</definedName>
    <definedName name="___MAI95" localSheetId="16">[3]Consultoria!#REF!</definedName>
    <definedName name="___MAI95" localSheetId="17">[3]Consultoria!#REF!</definedName>
    <definedName name="___MAI95" localSheetId="3">[3]Consultoria!#REF!</definedName>
    <definedName name="___MAI95" localSheetId="4">[3]Consultoria!#REF!</definedName>
    <definedName name="___MAI95" localSheetId="5">[3]Consultoria!#REF!</definedName>
    <definedName name="___MAI95" localSheetId="6">[3]Consultoria!#REF!</definedName>
    <definedName name="___MAI95" localSheetId="7">[3]Consultoria!#REF!</definedName>
    <definedName name="___MAI95" localSheetId="8">[3]Consultoria!#REF!</definedName>
    <definedName name="___MAI95" localSheetId="9">[3]Consultoria!#REF!</definedName>
    <definedName name="___MAI95" localSheetId="10">[3]Consultoria!#REF!</definedName>
    <definedName name="___MAI95" localSheetId="21">[3]Consultoria!#REF!</definedName>
    <definedName name="___MAI95" localSheetId="1">[3]Consultoria!#REF!</definedName>
    <definedName name="___MAI95" localSheetId="2">[3]Consultoria!#REF!</definedName>
    <definedName name="___MAI95" localSheetId="18">[3]Consultoria!#REF!</definedName>
    <definedName name="___MAI95">[3]Consultoria!#REF!</definedName>
    <definedName name="___MAI96" localSheetId="11">[3]Consultoria!#REF!</definedName>
    <definedName name="___MAI96" localSheetId="12">[3]Consultoria!#REF!</definedName>
    <definedName name="___MAI96" localSheetId="13">[3]Consultoria!#REF!</definedName>
    <definedName name="___MAI96" localSheetId="14">[3]Consultoria!#REF!</definedName>
    <definedName name="___MAI96" localSheetId="15">[3]Consultoria!#REF!</definedName>
    <definedName name="___MAI96" localSheetId="16">[3]Consultoria!#REF!</definedName>
    <definedName name="___MAI96" localSheetId="17">[3]Consultoria!#REF!</definedName>
    <definedName name="___MAI96" localSheetId="3">[3]Consultoria!#REF!</definedName>
    <definedName name="___MAI96" localSheetId="4">[3]Consultoria!#REF!</definedName>
    <definedName name="___MAI96" localSheetId="5">[3]Consultoria!#REF!</definedName>
    <definedName name="___MAI96" localSheetId="6">[3]Consultoria!#REF!</definedName>
    <definedName name="___MAI96" localSheetId="7">[3]Consultoria!#REF!</definedName>
    <definedName name="___MAI96" localSheetId="8">[3]Consultoria!#REF!</definedName>
    <definedName name="___MAI96" localSheetId="9">[3]Consultoria!#REF!</definedName>
    <definedName name="___MAI96" localSheetId="10">[3]Consultoria!#REF!</definedName>
    <definedName name="___MAI96" localSheetId="21">[3]Consultoria!#REF!</definedName>
    <definedName name="___MAI96" localSheetId="1">[3]Consultoria!#REF!</definedName>
    <definedName name="___MAI96" localSheetId="2">[3]Consultoria!#REF!</definedName>
    <definedName name="___MAI96" localSheetId="18">[3]Consultoria!#REF!</definedName>
    <definedName name="___MAI96">[3]Consultoria!#REF!</definedName>
    <definedName name="___MAI97" localSheetId="11">[3]Consultoria!#REF!</definedName>
    <definedName name="___MAI97" localSheetId="12">[3]Consultoria!#REF!</definedName>
    <definedName name="___MAI97" localSheetId="13">[3]Consultoria!#REF!</definedName>
    <definedName name="___MAI97" localSheetId="14">[3]Consultoria!#REF!</definedName>
    <definedName name="___MAI97" localSheetId="15">[3]Consultoria!#REF!</definedName>
    <definedName name="___MAI97" localSheetId="16">[3]Consultoria!#REF!</definedName>
    <definedName name="___MAI97" localSheetId="17">[3]Consultoria!#REF!</definedName>
    <definedName name="___MAI97" localSheetId="3">[3]Consultoria!#REF!</definedName>
    <definedName name="___MAI97" localSheetId="4">[3]Consultoria!#REF!</definedName>
    <definedName name="___MAI97" localSheetId="5">[3]Consultoria!#REF!</definedName>
    <definedName name="___MAI97" localSheetId="6">[3]Consultoria!#REF!</definedName>
    <definedName name="___MAI97" localSheetId="7">[3]Consultoria!#REF!</definedName>
    <definedName name="___MAI97" localSheetId="8">[3]Consultoria!#REF!</definedName>
    <definedName name="___MAI97" localSheetId="9">[3]Consultoria!#REF!</definedName>
    <definedName name="___MAI97" localSheetId="10">[3]Consultoria!#REF!</definedName>
    <definedName name="___MAI97" localSheetId="21">[3]Consultoria!#REF!</definedName>
    <definedName name="___MAI97" localSheetId="1">[3]Consultoria!#REF!</definedName>
    <definedName name="___MAI97" localSheetId="2">[3]Consultoria!#REF!</definedName>
    <definedName name="___MAI97" localSheetId="18">[3]Consultoria!#REF!</definedName>
    <definedName name="___MAI97">[3]Consultoria!#REF!</definedName>
    <definedName name="___MAI98" localSheetId="11">[3]Consultoria!#REF!</definedName>
    <definedName name="___MAI98" localSheetId="12">[3]Consultoria!#REF!</definedName>
    <definedName name="___MAI98" localSheetId="13">[3]Consultoria!#REF!</definedName>
    <definedName name="___MAI98" localSheetId="14">[3]Consultoria!#REF!</definedName>
    <definedName name="___MAI98" localSheetId="15">[3]Consultoria!#REF!</definedName>
    <definedName name="___MAI98" localSheetId="16">[3]Consultoria!#REF!</definedName>
    <definedName name="___MAI98" localSheetId="17">[3]Consultoria!#REF!</definedName>
    <definedName name="___MAI98" localSheetId="3">[3]Consultoria!#REF!</definedName>
    <definedName name="___MAI98" localSheetId="4">[3]Consultoria!#REF!</definedName>
    <definedName name="___MAI98" localSheetId="5">[3]Consultoria!#REF!</definedName>
    <definedName name="___MAI98" localSheetId="6">[3]Consultoria!#REF!</definedName>
    <definedName name="___MAI98" localSheetId="7">[3]Consultoria!#REF!</definedName>
    <definedName name="___MAI98" localSheetId="8">[3]Consultoria!#REF!</definedName>
    <definedName name="___MAI98" localSheetId="9">[3]Consultoria!#REF!</definedName>
    <definedName name="___MAI98" localSheetId="10">[3]Consultoria!#REF!</definedName>
    <definedName name="___MAI98" localSheetId="21">[3]Consultoria!#REF!</definedName>
    <definedName name="___MAI98" localSheetId="1">[3]Consultoria!#REF!</definedName>
    <definedName name="___MAI98" localSheetId="2">[3]Consultoria!#REF!</definedName>
    <definedName name="___MAI98" localSheetId="18">[3]Consultoria!#REF!</definedName>
    <definedName name="___MAI98">[3]Consultoria!#REF!</definedName>
    <definedName name="___MAI99" localSheetId="11">[3]Consultoria!#REF!</definedName>
    <definedName name="___MAI99" localSheetId="12">[3]Consultoria!#REF!</definedName>
    <definedName name="___MAI99" localSheetId="13">[3]Consultoria!#REF!</definedName>
    <definedName name="___MAI99" localSheetId="14">[3]Consultoria!#REF!</definedName>
    <definedName name="___MAI99" localSheetId="15">[3]Consultoria!#REF!</definedName>
    <definedName name="___MAI99" localSheetId="16">[3]Consultoria!#REF!</definedName>
    <definedName name="___MAI99" localSheetId="17">[3]Consultoria!#REF!</definedName>
    <definedName name="___MAI99" localSheetId="3">[3]Consultoria!#REF!</definedName>
    <definedName name="___MAI99" localSheetId="4">[3]Consultoria!#REF!</definedName>
    <definedName name="___MAI99" localSheetId="5">[3]Consultoria!#REF!</definedName>
    <definedName name="___MAI99" localSheetId="6">[3]Consultoria!#REF!</definedName>
    <definedName name="___MAI99" localSheetId="7">[3]Consultoria!#REF!</definedName>
    <definedName name="___MAI99" localSheetId="8">[3]Consultoria!#REF!</definedName>
    <definedName name="___MAI99" localSheetId="9">[3]Consultoria!#REF!</definedName>
    <definedName name="___MAI99" localSheetId="10">[3]Consultoria!#REF!</definedName>
    <definedName name="___MAI99" localSheetId="21">[3]Consultoria!#REF!</definedName>
    <definedName name="___MAI99" localSheetId="1">[3]Consultoria!#REF!</definedName>
    <definedName name="___MAI99" localSheetId="2">[3]Consultoria!#REF!</definedName>
    <definedName name="___MAI99" localSheetId="18">[3]Consultoria!#REF!</definedName>
    <definedName name="___MAI99">[3]Consultoria!#REF!</definedName>
    <definedName name="___MAR95" localSheetId="11">[3]Consultoria!#REF!</definedName>
    <definedName name="___MAR95" localSheetId="12">[3]Consultoria!#REF!</definedName>
    <definedName name="___MAR95" localSheetId="13">[3]Consultoria!#REF!</definedName>
    <definedName name="___MAR95" localSheetId="14">[3]Consultoria!#REF!</definedName>
    <definedName name="___MAR95" localSheetId="15">[3]Consultoria!#REF!</definedName>
    <definedName name="___MAR95" localSheetId="16">[3]Consultoria!#REF!</definedName>
    <definedName name="___MAR95" localSheetId="17">[3]Consultoria!#REF!</definedName>
    <definedName name="___MAR95" localSheetId="3">[3]Consultoria!#REF!</definedName>
    <definedName name="___MAR95" localSheetId="4">[3]Consultoria!#REF!</definedName>
    <definedName name="___MAR95" localSheetId="5">[3]Consultoria!#REF!</definedName>
    <definedName name="___MAR95" localSheetId="6">[3]Consultoria!#REF!</definedName>
    <definedName name="___MAR95" localSheetId="7">[3]Consultoria!#REF!</definedName>
    <definedName name="___MAR95" localSheetId="8">[3]Consultoria!#REF!</definedName>
    <definedName name="___MAR95" localSheetId="9">[3]Consultoria!#REF!</definedName>
    <definedName name="___MAR95" localSheetId="10">[3]Consultoria!#REF!</definedName>
    <definedName name="___MAR95" localSheetId="21">[3]Consultoria!#REF!</definedName>
    <definedName name="___MAR95" localSheetId="1">[3]Consultoria!#REF!</definedName>
    <definedName name="___MAR95" localSheetId="2">[3]Consultoria!#REF!</definedName>
    <definedName name="___MAR95" localSheetId="18">[3]Consultoria!#REF!</definedName>
    <definedName name="___MAR95">[3]Consultoria!#REF!</definedName>
    <definedName name="___MAR96" localSheetId="11">[3]Consultoria!#REF!</definedName>
    <definedName name="___MAR96" localSheetId="12">[3]Consultoria!#REF!</definedName>
    <definedName name="___MAR96" localSheetId="13">[3]Consultoria!#REF!</definedName>
    <definedName name="___MAR96" localSheetId="14">[3]Consultoria!#REF!</definedName>
    <definedName name="___MAR96" localSheetId="15">[3]Consultoria!#REF!</definedName>
    <definedName name="___MAR96" localSheetId="16">[3]Consultoria!#REF!</definedName>
    <definedName name="___MAR96" localSheetId="17">[3]Consultoria!#REF!</definedName>
    <definedName name="___MAR96" localSheetId="3">[3]Consultoria!#REF!</definedName>
    <definedName name="___MAR96" localSheetId="4">[3]Consultoria!#REF!</definedName>
    <definedName name="___MAR96" localSheetId="5">[3]Consultoria!#REF!</definedName>
    <definedName name="___MAR96" localSheetId="6">[3]Consultoria!#REF!</definedName>
    <definedName name="___MAR96" localSheetId="7">[3]Consultoria!#REF!</definedName>
    <definedName name="___MAR96" localSheetId="8">[3]Consultoria!#REF!</definedName>
    <definedName name="___MAR96" localSheetId="9">[3]Consultoria!#REF!</definedName>
    <definedName name="___MAR96" localSheetId="10">[3]Consultoria!#REF!</definedName>
    <definedName name="___MAR96" localSheetId="21">[3]Consultoria!#REF!</definedName>
    <definedName name="___MAR96" localSheetId="1">[3]Consultoria!#REF!</definedName>
    <definedName name="___MAR96" localSheetId="2">[3]Consultoria!#REF!</definedName>
    <definedName name="___MAR96" localSheetId="18">[3]Consultoria!#REF!</definedName>
    <definedName name="___MAR96">[3]Consultoria!#REF!</definedName>
    <definedName name="___MAR97" localSheetId="11">[3]Consultoria!#REF!</definedName>
    <definedName name="___MAR97" localSheetId="12">[3]Consultoria!#REF!</definedName>
    <definedName name="___MAR97" localSheetId="13">[3]Consultoria!#REF!</definedName>
    <definedName name="___MAR97" localSheetId="14">[3]Consultoria!#REF!</definedName>
    <definedName name="___MAR97" localSheetId="15">[3]Consultoria!#REF!</definedName>
    <definedName name="___MAR97" localSheetId="16">[3]Consultoria!#REF!</definedName>
    <definedName name="___MAR97" localSheetId="17">[3]Consultoria!#REF!</definedName>
    <definedName name="___MAR97" localSheetId="3">[3]Consultoria!#REF!</definedName>
    <definedName name="___MAR97" localSheetId="4">[3]Consultoria!#REF!</definedName>
    <definedName name="___MAR97" localSheetId="5">[3]Consultoria!#REF!</definedName>
    <definedName name="___MAR97" localSheetId="6">[3]Consultoria!#REF!</definedName>
    <definedName name="___MAR97" localSheetId="7">[3]Consultoria!#REF!</definedName>
    <definedName name="___MAR97" localSheetId="8">[3]Consultoria!#REF!</definedName>
    <definedName name="___MAR97" localSheetId="9">[3]Consultoria!#REF!</definedName>
    <definedName name="___MAR97" localSheetId="10">[3]Consultoria!#REF!</definedName>
    <definedName name="___MAR97" localSheetId="21">[3]Consultoria!#REF!</definedName>
    <definedName name="___MAR97" localSheetId="1">[3]Consultoria!#REF!</definedName>
    <definedName name="___MAR97" localSheetId="2">[3]Consultoria!#REF!</definedName>
    <definedName name="___MAR97" localSheetId="18">[3]Consultoria!#REF!</definedName>
    <definedName name="___MAR97">[3]Consultoria!#REF!</definedName>
    <definedName name="___MAR98" localSheetId="11">[3]Consultoria!#REF!</definedName>
    <definedName name="___MAR98" localSheetId="12">[3]Consultoria!#REF!</definedName>
    <definedName name="___MAR98" localSheetId="13">[3]Consultoria!#REF!</definedName>
    <definedName name="___MAR98" localSheetId="14">[3]Consultoria!#REF!</definedName>
    <definedName name="___MAR98" localSheetId="15">[3]Consultoria!#REF!</definedName>
    <definedName name="___MAR98" localSheetId="16">[3]Consultoria!#REF!</definedName>
    <definedName name="___MAR98" localSheetId="17">[3]Consultoria!#REF!</definedName>
    <definedName name="___MAR98" localSheetId="3">[3]Consultoria!#REF!</definedName>
    <definedName name="___MAR98" localSheetId="4">[3]Consultoria!#REF!</definedName>
    <definedName name="___MAR98" localSheetId="5">[3]Consultoria!#REF!</definedName>
    <definedName name="___MAR98" localSheetId="6">[3]Consultoria!#REF!</definedName>
    <definedName name="___MAR98" localSheetId="7">[3]Consultoria!#REF!</definedName>
    <definedName name="___MAR98" localSheetId="8">[3]Consultoria!#REF!</definedName>
    <definedName name="___MAR98" localSheetId="9">[3]Consultoria!#REF!</definedName>
    <definedName name="___MAR98" localSheetId="10">[3]Consultoria!#REF!</definedName>
    <definedName name="___MAR98" localSheetId="21">[3]Consultoria!#REF!</definedName>
    <definedName name="___MAR98" localSheetId="1">[3]Consultoria!#REF!</definedName>
    <definedName name="___MAR98" localSheetId="2">[3]Consultoria!#REF!</definedName>
    <definedName name="___MAR98" localSheetId="18">[3]Consultoria!#REF!</definedName>
    <definedName name="___MAR98">[3]Consultoria!#REF!</definedName>
    <definedName name="___MAR99" localSheetId="11">[3]Consultoria!#REF!</definedName>
    <definedName name="___MAR99" localSheetId="12">[3]Consultoria!#REF!</definedName>
    <definedName name="___MAR99" localSheetId="13">[3]Consultoria!#REF!</definedName>
    <definedName name="___MAR99" localSheetId="14">[3]Consultoria!#REF!</definedName>
    <definedName name="___MAR99" localSheetId="15">[3]Consultoria!#REF!</definedName>
    <definedName name="___MAR99" localSheetId="16">[3]Consultoria!#REF!</definedName>
    <definedName name="___MAR99" localSheetId="17">[3]Consultoria!#REF!</definedName>
    <definedName name="___MAR99" localSheetId="3">[3]Consultoria!#REF!</definedName>
    <definedName name="___MAR99" localSheetId="4">[3]Consultoria!#REF!</definedName>
    <definedName name="___MAR99" localSheetId="5">[3]Consultoria!#REF!</definedName>
    <definedName name="___MAR99" localSheetId="6">[3]Consultoria!#REF!</definedName>
    <definedName name="___MAR99" localSheetId="7">[3]Consultoria!#REF!</definedName>
    <definedName name="___MAR99" localSheetId="8">[3]Consultoria!#REF!</definedName>
    <definedName name="___MAR99" localSheetId="9">[3]Consultoria!#REF!</definedName>
    <definedName name="___MAR99" localSheetId="10">[3]Consultoria!#REF!</definedName>
    <definedName name="___MAR99" localSheetId="21">[3]Consultoria!#REF!</definedName>
    <definedName name="___MAR99" localSheetId="1">[3]Consultoria!#REF!</definedName>
    <definedName name="___MAR99" localSheetId="2">[3]Consultoria!#REF!</definedName>
    <definedName name="___MAR99" localSheetId="18">[3]Consultoria!#REF!</definedName>
    <definedName name="___MAR99">[3]Consultoria!#REF!</definedName>
    <definedName name="___NOV94" localSheetId="11">[3]Consultoria!#REF!</definedName>
    <definedName name="___NOV94" localSheetId="12">[3]Consultoria!#REF!</definedName>
    <definedName name="___NOV94" localSheetId="13">[3]Consultoria!#REF!</definedName>
    <definedName name="___NOV94" localSheetId="14">[3]Consultoria!#REF!</definedName>
    <definedName name="___NOV94" localSheetId="15">[3]Consultoria!#REF!</definedName>
    <definedName name="___NOV94" localSheetId="16">[3]Consultoria!#REF!</definedName>
    <definedName name="___NOV94" localSheetId="17">[3]Consultoria!#REF!</definedName>
    <definedName name="___NOV94" localSheetId="3">[3]Consultoria!#REF!</definedName>
    <definedName name="___NOV94" localSheetId="4">[3]Consultoria!#REF!</definedName>
    <definedName name="___NOV94" localSheetId="5">[3]Consultoria!#REF!</definedName>
    <definedName name="___NOV94" localSheetId="6">[3]Consultoria!#REF!</definedName>
    <definedName name="___NOV94" localSheetId="7">[3]Consultoria!#REF!</definedName>
    <definedName name="___NOV94" localSheetId="8">[3]Consultoria!#REF!</definedName>
    <definedName name="___NOV94" localSheetId="9">[3]Consultoria!#REF!</definedName>
    <definedName name="___NOV94" localSheetId="10">[3]Consultoria!#REF!</definedName>
    <definedName name="___NOV94" localSheetId="21">[3]Consultoria!#REF!</definedName>
    <definedName name="___NOV94" localSheetId="1">[3]Consultoria!#REF!</definedName>
    <definedName name="___NOV94" localSheetId="2">[3]Consultoria!#REF!</definedName>
    <definedName name="___NOV94" localSheetId="18">[3]Consultoria!#REF!</definedName>
    <definedName name="___NOV94">[3]Consultoria!#REF!</definedName>
    <definedName name="___NOV95" localSheetId="11">[3]Consultoria!#REF!</definedName>
    <definedName name="___NOV95" localSheetId="12">[3]Consultoria!#REF!</definedName>
    <definedName name="___NOV95" localSheetId="13">[3]Consultoria!#REF!</definedName>
    <definedName name="___NOV95" localSheetId="14">[3]Consultoria!#REF!</definedName>
    <definedName name="___NOV95" localSheetId="15">[3]Consultoria!#REF!</definedName>
    <definedName name="___NOV95" localSheetId="16">[3]Consultoria!#REF!</definedName>
    <definedName name="___NOV95" localSheetId="17">[3]Consultoria!#REF!</definedName>
    <definedName name="___NOV95" localSheetId="3">[3]Consultoria!#REF!</definedName>
    <definedName name="___NOV95" localSheetId="4">[3]Consultoria!#REF!</definedName>
    <definedName name="___NOV95" localSheetId="5">[3]Consultoria!#REF!</definedName>
    <definedName name="___NOV95" localSheetId="6">[3]Consultoria!#REF!</definedName>
    <definedName name="___NOV95" localSheetId="7">[3]Consultoria!#REF!</definedName>
    <definedName name="___NOV95" localSheetId="8">[3]Consultoria!#REF!</definedName>
    <definedName name="___NOV95" localSheetId="9">[3]Consultoria!#REF!</definedName>
    <definedName name="___NOV95" localSheetId="10">[3]Consultoria!#REF!</definedName>
    <definedName name="___NOV95" localSheetId="21">[3]Consultoria!#REF!</definedName>
    <definedName name="___NOV95" localSheetId="1">[3]Consultoria!#REF!</definedName>
    <definedName name="___NOV95" localSheetId="2">[3]Consultoria!#REF!</definedName>
    <definedName name="___NOV95" localSheetId="18">[3]Consultoria!#REF!</definedName>
    <definedName name="___NOV95">[3]Consultoria!#REF!</definedName>
    <definedName name="___NOV96" localSheetId="11">[3]Consultoria!#REF!</definedName>
    <definedName name="___NOV96" localSheetId="12">[3]Consultoria!#REF!</definedName>
    <definedName name="___NOV96" localSheetId="13">[3]Consultoria!#REF!</definedName>
    <definedName name="___NOV96" localSheetId="14">[3]Consultoria!#REF!</definedName>
    <definedName name="___NOV96" localSheetId="15">[3]Consultoria!#REF!</definedName>
    <definedName name="___NOV96" localSheetId="16">[3]Consultoria!#REF!</definedName>
    <definedName name="___NOV96" localSheetId="17">[3]Consultoria!#REF!</definedName>
    <definedName name="___NOV96" localSheetId="3">[3]Consultoria!#REF!</definedName>
    <definedName name="___NOV96" localSheetId="4">[3]Consultoria!#REF!</definedName>
    <definedName name="___NOV96" localSheetId="5">[3]Consultoria!#REF!</definedName>
    <definedName name="___NOV96" localSheetId="6">[3]Consultoria!#REF!</definedName>
    <definedName name="___NOV96" localSheetId="7">[3]Consultoria!#REF!</definedName>
    <definedName name="___NOV96" localSheetId="8">[3]Consultoria!#REF!</definedName>
    <definedName name="___NOV96" localSheetId="9">[3]Consultoria!#REF!</definedName>
    <definedName name="___NOV96" localSheetId="10">[3]Consultoria!#REF!</definedName>
    <definedName name="___NOV96" localSheetId="21">[3]Consultoria!#REF!</definedName>
    <definedName name="___NOV96" localSheetId="1">[3]Consultoria!#REF!</definedName>
    <definedName name="___NOV96" localSheetId="2">[3]Consultoria!#REF!</definedName>
    <definedName name="___NOV96" localSheetId="18">[3]Consultoria!#REF!</definedName>
    <definedName name="___NOV96">[3]Consultoria!#REF!</definedName>
    <definedName name="___NOV97" localSheetId="11">[3]Consultoria!#REF!</definedName>
    <definedName name="___NOV97" localSheetId="12">[3]Consultoria!#REF!</definedName>
    <definedName name="___NOV97" localSheetId="13">[3]Consultoria!#REF!</definedName>
    <definedName name="___NOV97" localSheetId="14">[3]Consultoria!#REF!</definedName>
    <definedName name="___NOV97" localSheetId="15">[3]Consultoria!#REF!</definedName>
    <definedName name="___NOV97" localSheetId="16">[3]Consultoria!#REF!</definedName>
    <definedName name="___NOV97" localSheetId="17">[3]Consultoria!#REF!</definedName>
    <definedName name="___NOV97" localSheetId="3">[3]Consultoria!#REF!</definedName>
    <definedName name="___NOV97" localSheetId="4">[3]Consultoria!#REF!</definedName>
    <definedName name="___NOV97" localSheetId="5">[3]Consultoria!#REF!</definedName>
    <definedName name="___NOV97" localSheetId="6">[3]Consultoria!#REF!</definedName>
    <definedName name="___NOV97" localSheetId="7">[3]Consultoria!#REF!</definedName>
    <definedName name="___NOV97" localSheetId="8">[3]Consultoria!#REF!</definedName>
    <definedName name="___NOV97" localSheetId="9">[3]Consultoria!#REF!</definedName>
    <definedName name="___NOV97" localSheetId="10">[3]Consultoria!#REF!</definedName>
    <definedName name="___NOV97" localSheetId="21">[3]Consultoria!#REF!</definedName>
    <definedName name="___NOV97" localSheetId="1">[3]Consultoria!#REF!</definedName>
    <definedName name="___NOV97" localSheetId="2">[3]Consultoria!#REF!</definedName>
    <definedName name="___NOV97" localSheetId="18">[3]Consultoria!#REF!</definedName>
    <definedName name="___NOV97">[3]Consultoria!#REF!</definedName>
    <definedName name="___NOV98" localSheetId="11">[3]Consultoria!#REF!</definedName>
    <definedName name="___NOV98" localSheetId="12">[3]Consultoria!#REF!</definedName>
    <definedName name="___NOV98" localSheetId="13">[3]Consultoria!#REF!</definedName>
    <definedName name="___NOV98" localSheetId="14">[3]Consultoria!#REF!</definedName>
    <definedName name="___NOV98" localSheetId="15">[3]Consultoria!#REF!</definedName>
    <definedName name="___NOV98" localSheetId="16">[3]Consultoria!#REF!</definedName>
    <definedName name="___NOV98" localSheetId="17">[3]Consultoria!#REF!</definedName>
    <definedName name="___NOV98" localSheetId="3">[3]Consultoria!#REF!</definedName>
    <definedName name="___NOV98" localSheetId="4">[3]Consultoria!#REF!</definedName>
    <definedName name="___NOV98" localSheetId="5">[3]Consultoria!#REF!</definedName>
    <definedName name="___NOV98" localSheetId="6">[3]Consultoria!#REF!</definedName>
    <definedName name="___NOV98" localSheetId="7">[3]Consultoria!#REF!</definedName>
    <definedName name="___NOV98" localSheetId="8">[3]Consultoria!#REF!</definedName>
    <definedName name="___NOV98" localSheetId="9">[3]Consultoria!#REF!</definedName>
    <definedName name="___NOV98" localSheetId="10">[3]Consultoria!#REF!</definedName>
    <definedName name="___NOV98" localSheetId="21">[3]Consultoria!#REF!</definedName>
    <definedName name="___NOV98" localSheetId="1">[3]Consultoria!#REF!</definedName>
    <definedName name="___NOV98" localSheetId="2">[3]Consultoria!#REF!</definedName>
    <definedName name="___NOV98" localSheetId="18">[3]Consultoria!#REF!</definedName>
    <definedName name="___NOV98">[3]Consultoria!#REF!</definedName>
    <definedName name="___NOV99" localSheetId="11">[3]Consultoria!#REF!</definedName>
    <definedName name="___NOV99" localSheetId="12">[3]Consultoria!#REF!</definedName>
    <definedName name="___NOV99" localSheetId="13">[3]Consultoria!#REF!</definedName>
    <definedName name="___NOV99" localSheetId="14">[3]Consultoria!#REF!</definedName>
    <definedName name="___NOV99" localSheetId="15">[3]Consultoria!#REF!</definedName>
    <definedName name="___NOV99" localSheetId="16">[3]Consultoria!#REF!</definedName>
    <definedName name="___NOV99" localSheetId="17">[3]Consultoria!#REF!</definedName>
    <definedName name="___NOV99" localSheetId="3">[3]Consultoria!#REF!</definedName>
    <definedName name="___NOV99" localSheetId="4">[3]Consultoria!#REF!</definedName>
    <definedName name="___NOV99" localSheetId="5">[3]Consultoria!#REF!</definedName>
    <definedName name="___NOV99" localSheetId="6">[3]Consultoria!#REF!</definedName>
    <definedName name="___NOV99" localSheetId="7">[3]Consultoria!#REF!</definedName>
    <definedName name="___NOV99" localSheetId="8">[3]Consultoria!#REF!</definedName>
    <definedName name="___NOV99" localSheetId="9">[3]Consultoria!#REF!</definedName>
    <definedName name="___NOV99" localSheetId="10">[3]Consultoria!#REF!</definedName>
    <definedName name="___NOV99" localSheetId="21">[3]Consultoria!#REF!</definedName>
    <definedName name="___NOV99" localSheetId="1">[3]Consultoria!#REF!</definedName>
    <definedName name="___NOV99" localSheetId="2">[3]Consultoria!#REF!</definedName>
    <definedName name="___NOV99" localSheetId="18">[3]Consultoria!#REF!</definedName>
    <definedName name="___NOV99">[3]Consultoria!#REF!</definedName>
    <definedName name="___OUT94" localSheetId="11">[3]Consultoria!#REF!</definedName>
    <definedName name="___OUT94" localSheetId="12">[3]Consultoria!#REF!</definedName>
    <definedName name="___OUT94" localSheetId="13">[3]Consultoria!#REF!</definedName>
    <definedName name="___OUT94" localSheetId="14">[3]Consultoria!#REF!</definedName>
    <definedName name="___OUT94" localSheetId="15">[3]Consultoria!#REF!</definedName>
    <definedName name="___OUT94" localSheetId="16">[3]Consultoria!#REF!</definedName>
    <definedName name="___OUT94" localSheetId="17">[3]Consultoria!#REF!</definedName>
    <definedName name="___OUT94" localSheetId="3">[3]Consultoria!#REF!</definedName>
    <definedName name="___OUT94" localSheetId="4">[3]Consultoria!#REF!</definedName>
    <definedName name="___OUT94" localSheetId="5">[3]Consultoria!#REF!</definedName>
    <definedName name="___OUT94" localSheetId="6">[3]Consultoria!#REF!</definedName>
    <definedName name="___OUT94" localSheetId="7">[3]Consultoria!#REF!</definedName>
    <definedName name="___OUT94" localSheetId="8">[3]Consultoria!#REF!</definedName>
    <definedName name="___OUT94" localSheetId="9">[3]Consultoria!#REF!</definedName>
    <definedName name="___OUT94" localSheetId="10">[3]Consultoria!#REF!</definedName>
    <definedName name="___OUT94" localSheetId="21">[3]Consultoria!#REF!</definedName>
    <definedName name="___OUT94" localSheetId="1">[3]Consultoria!#REF!</definedName>
    <definedName name="___OUT94" localSheetId="2">[3]Consultoria!#REF!</definedName>
    <definedName name="___OUT94" localSheetId="18">[3]Consultoria!#REF!</definedName>
    <definedName name="___OUT94">[3]Consultoria!#REF!</definedName>
    <definedName name="___OUT95" localSheetId="11">[3]Consultoria!#REF!</definedName>
    <definedName name="___OUT95" localSheetId="12">[3]Consultoria!#REF!</definedName>
    <definedName name="___OUT95" localSheetId="13">[3]Consultoria!#REF!</definedName>
    <definedName name="___OUT95" localSheetId="14">[3]Consultoria!#REF!</definedName>
    <definedName name="___OUT95" localSheetId="15">[3]Consultoria!#REF!</definedName>
    <definedName name="___OUT95" localSheetId="16">[3]Consultoria!#REF!</definedName>
    <definedName name="___OUT95" localSheetId="17">[3]Consultoria!#REF!</definedName>
    <definedName name="___OUT95" localSheetId="3">[3]Consultoria!#REF!</definedName>
    <definedName name="___OUT95" localSheetId="4">[3]Consultoria!#REF!</definedName>
    <definedName name="___OUT95" localSheetId="5">[3]Consultoria!#REF!</definedName>
    <definedName name="___OUT95" localSheetId="6">[3]Consultoria!#REF!</definedName>
    <definedName name="___OUT95" localSheetId="7">[3]Consultoria!#REF!</definedName>
    <definedName name="___OUT95" localSheetId="8">[3]Consultoria!#REF!</definedName>
    <definedName name="___OUT95" localSheetId="9">[3]Consultoria!#REF!</definedName>
    <definedName name="___OUT95" localSheetId="10">[3]Consultoria!#REF!</definedName>
    <definedName name="___OUT95" localSheetId="21">[3]Consultoria!#REF!</definedName>
    <definedName name="___OUT95" localSheetId="1">[3]Consultoria!#REF!</definedName>
    <definedName name="___OUT95" localSheetId="2">[3]Consultoria!#REF!</definedName>
    <definedName name="___OUT95" localSheetId="18">[3]Consultoria!#REF!</definedName>
    <definedName name="___OUT95">[3]Consultoria!#REF!</definedName>
    <definedName name="___OUT96" localSheetId="11">[3]Consultoria!#REF!</definedName>
    <definedName name="___OUT96" localSheetId="12">[3]Consultoria!#REF!</definedName>
    <definedName name="___OUT96" localSheetId="13">[3]Consultoria!#REF!</definedName>
    <definedName name="___OUT96" localSheetId="14">[3]Consultoria!#REF!</definedName>
    <definedName name="___OUT96" localSheetId="15">[3]Consultoria!#REF!</definedName>
    <definedName name="___OUT96" localSheetId="16">[3]Consultoria!#REF!</definedName>
    <definedName name="___OUT96" localSheetId="17">[3]Consultoria!#REF!</definedName>
    <definedName name="___OUT96" localSheetId="3">[3]Consultoria!#REF!</definedName>
    <definedName name="___OUT96" localSheetId="4">[3]Consultoria!#REF!</definedName>
    <definedName name="___OUT96" localSheetId="5">[3]Consultoria!#REF!</definedName>
    <definedName name="___OUT96" localSheetId="6">[3]Consultoria!#REF!</definedName>
    <definedName name="___OUT96" localSheetId="7">[3]Consultoria!#REF!</definedName>
    <definedName name="___OUT96" localSheetId="8">[3]Consultoria!#REF!</definedName>
    <definedName name="___OUT96" localSheetId="9">[3]Consultoria!#REF!</definedName>
    <definedName name="___OUT96" localSheetId="10">[3]Consultoria!#REF!</definedName>
    <definedName name="___OUT96" localSheetId="21">[3]Consultoria!#REF!</definedName>
    <definedName name="___OUT96" localSheetId="1">[3]Consultoria!#REF!</definedName>
    <definedName name="___OUT96" localSheetId="2">[3]Consultoria!#REF!</definedName>
    <definedName name="___OUT96" localSheetId="18">[3]Consultoria!#REF!</definedName>
    <definedName name="___OUT96">[3]Consultoria!#REF!</definedName>
    <definedName name="___OUT97" localSheetId="11">[3]Consultoria!#REF!</definedName>
    <definedName name="___OUT97" localSheetId="12">[3]Consultoria!#REF!</definedName>
    <definedName name="___OUT97" localSheetId="13">[3]Consultoria!#REF!</definedName>
    <definedName name="___OUT97" localSheetId="14">[3]Consultoria!#REF!</definedName>
    <definedName name="___OUT97" localSheetId="15">[3]Consultoria!#REF!</definedName>
    <definedName name="___OUT97" localSheetId="16">[3]Consultoria!#REF!</definedName>
    <definedName name="___OUT97" localSheetId="17">[3]Consultoria!#REF!</definedName>
    <definedName name="___OUT97" localSheetId="3">[3]Consultoria!#REF!</definedName>
    <definedName name="___OUT97" localSheetId="4">[3]Consultoria!#REF!</definedName>
    <definedName name="___OUT97" localSheetId="5">[3]Consultoria!#REF!</definedName>
    <definedName name="___OUT97" localSheetId="6">[3]Consultoria!#REF!</definedName>
    <definedName name="___OUT97" localSheetId="7">[3]Consultoria!#REF!</definedName>
    <definedName name="___OUT97" localSheetId="8">[3]Consultoria!#REF!</definedName>
    <definedName name="___OUT97" localSheetId="9">[3]Consultoria!#REF!</definedName>
    <definedName name="___OUT97" localSheetId="10">[3]Consultoria!#REF!</definedName>
    <definedName name="___OUT97" localSheetId="21">[3]Consultoria!#REF!</definedName>
    <definedName name="___OUT97" localSheetId="1">[3]Consultoria!#REF!</definedName>
    <definedName name="___OUT97" localSheetId="2">[3]Consultoria!#REF!</definedName>
    <definedName name="___OUT97" localSheetId="18">[3]Consultoria!#REF!</definedName>
    <definedName name="___OUT97">[3]Consultoria!#REF!</definedName>
    <definedName name="___OUT98" localSheetId="11">[3]Consultoria!#REF!</definedName>
    <definedName name="___OUT98" localSheetId="12">[3]Consultoria!#REF!</definedName>
    <definedName name="___OUT98" localSheetId="13">[3]Consultoria!#REF!</definedName>
    <definedName name="___OUT98" localSheetId="14">[3]Consultoria!#REF!</definedName>
    <definedName name="___OUT98" localSheetId="15">[3]Consultoria!#REF!</definedName>
    <definedName name="___OUT98" localSheetId="16">[3]Consultoria!#REF!</definedName>
    <definedName name="___OUT98" localSheetId="17">[3]Consultoria!#REF!</definedName>
    <definedName name="___OUT98" localSheetId="3">[3]Consultoria!#REF!</definedName>
    <definedName name="___OUT98" localSheetId="4">[3]Consultoria!#REF!</definedName>
    <definedName name="___OUT98" localSheetId="5">[3]Consultoria!#REF!</definedName>
    <definedName name="___OUT98" localSheetId="6">[3]Consultoria!#REF!</definedName>
    <definedName name="___OUT98" localSheetId="7">[3]Consultoria!#REF!</definedName>
    <definedName name="___OUT98" localSheetId="8">[3]Consultoria!#REF!</definedName>
    <definedName name="___OUT98" localSheetId="9">[3]Consultoria!#REF!</definedName>
    <definedName name="___OUT98" localSheetId="10">[3]Consultoria!#REF!</definedName>
    <definedName name="___OUT98" localSheetId="21">[3]Consultoria!#REF!</definedName>
    <definedName name="___OUT98" localSheetId="1">[3]Consultoria!#REF!</definedName>
    <definedName name="___OUT98" localSheetId="2">[3]Consultoria!#REF!</definedName>
    <definedName name="___OUT98" localSheetId="18">[3]Consultoria!#REF!</definedName>
    <definedName name="___OUT98">[3]Consultoria!#REF!</definedName>
    <definedName name="___OUT99" localSheetId="11">[3]Consultoria!#REF!</definedName>
    <definedName name="___OUT99" localSheetId="12">[3]Consultoria!#REF!</definedName>
    <definedName name="___OUT99" localSheetId="13">[3]Consultoria!#REF!</definedName>
    <definedName name="___OUT99" localSheetId="14">[3]Consultoria!#REF!</definedName>
    <definedName name="___OUT99" localSheetId="15">[3]Consultoria!#REF!</definedName>
    <definedName name="___OUT99" localSheetId="16">[3]Consultoria!#REF!</definedName>
    <definedName name="___OUT99" localSheetId="17">[3]Consultoria!#REF!</definedName>
    <definedName name="___OUT99" localSheetId="3">[3]Consultoria!#REF!</definedName>
    <definedName name="___OUT99" localSheetId="4">[3]Consultoria!#REF!</definedName>
    <definedName name="___OUT99" localSheetId="5">[3]Consultoria!#REF!</definedName>
    <definedName name="___OUT99" localSheetId="6">[3]Consultoria!#REF!</definedName>
    <definedName name="___OUT99" localSheetId="7">[3]Consultoria!#REF!</definedName>
    <definedName name="___OUT99" localSheetId="8">[3]Consultoria!#REF!</definedName>
    <definedName name="___OUT99" localSheetId="9">[3]Consultoria!#REF!</definedName>
    <definedName name="___OUT99" localSheetId="10">[3]Consultoria!#REF!</definedName>
    <definedName name="___OUT99" localSheetId="21">[3]Consultoria!#REF!</definedName>
    <definedName name="___OUT99" localSheetId="1">[3]Consultoria!#REF!</definedName>
    <definedName name="___OUT99" localSheetId="2">[3]Consultoria!#REF!</definedName>
    <definedName name="___OUT99" localSheetId="18">[3]Consultoria!#REF!</definedName>
    <definedName name="___OUT99">[3]Consultoria!#REF!</definedName>
    <definedName name="___pav2" localSheetId="11">#REF!</definedName>
    <definedName name="___pav2" localSheetId="12">#REF!</definedName>
    <definedName name="___pav2" localSheetId="13">#REF!</definedName>
    <definedName name="___pav2" localSheetId="14">#REF!</definedName>
    <definedName name="___pav2" localSheetId="15">#REF!</definedName>
    <definedName name="___pav2" localSheetId="16">#REF!</definedName>
    <definedName name="___pav2" localSheetId="17">#REF!</definedName>
    <definedName name="___pav2" localSheetId="3">#REF!</definedName>
    <definedName name="___pav2" localSheetId="4">#REF!</definedName>
    <definedName name="___pav2" localSheetId="5">#REF!</definedName>
    <definedName name="___pav2" localSheetId="6">#REF!</definedName>
    <definedName name="___pav2" localSheetId="7">#REF!</definedName>
    <definedName name="___pav2" localSheetId="8">#REF!</definedName>
    <definedName name="___pav2" localSheetId="9">#REF!</definedName>
    <definedName name="___pav2" localSheetId="10">#REF!</definedName>
    <definedName name="___pav2" localSheetId="21">#REF!</definedName>
    <definedName name="___pav2" localSheetId="1">#REF!</definedName>
    <definedName name="___pav2" localSheetId="2">#REF!</definedName>
    <definedName name="___pav2" localSheetId="18">#REF!</definedName>
    <definedName name="___pav2">#REF!</definedName>
    <definedName name="___PCM30" localSheetId="11">[2]SERVIÇOS!#REF!</definedName>
    <definedName name="___PCM30" localSheetId="12">[2]SERVIÇOS!#REF!</definedName>
    <definedName name="___PCM30" localSheetId="13">[2]SERVIÇOS!#REF!</definedName>
    <definedName name="___PCM30" localSheetId="14">[2]SERVIÇOS!#REF!</definedName>
    <definedName name="___PCM30" localSheetId="15">[2]SERVIÇOS!#REF!</definedName>
    <definedName name="___PCM30" localSheetId="16">[2]SERVIÇOS!#REF!</definedName>
    <definedName name="___PCM30" localSheetId="17">[2]SERVIÇOS!#REF!</definedName>
    <definedName name="___PCM30" localSheetId="3">[2]SERVIÇOS!#REF!</definedName>
    <definedName name="___PCM30" localSheetId="4">[2]SERVIÇOS!#REF!</definedName>
    <definedName name="___PCM30" localSheetId="5">[2]SERVIÇOS!#REF!</definedName>
    <definedName name="___PCM30" localSheetId="6">[2]SERVIÇOS!#REF!</definedName>
    <definedName name="___PCM30" localSheetId="7">[2]SERVIÇOS!#REF!</definedName>
    <definedName name="___PCM30" localSheetId="8">[2]SERVIÇOS!#REF!</definedName>
    <definedName name="___PCM30" localSheetId="9">[2]SERVIÇOS!#REF!</definedName>
    <definedName name="___PCM30" localSheetId="10">[2]SERVIÇOS!#REF!</definedName>
    <definedName name="___PCM30" localSheetId="21">[2]SERVIÇOS!#REF!</definedName>
    <definedName name="___PCM30" localSheetId="1">[2]SERVIÇOS!#REF!</definedName>
    <definedName name="___PCM30" localSheetId="2">[2]SERVIÇOS!#REF!</definedName>
    <definedName name="___PCM30" localSheetId="18">[2]SERVIÇOS!#REF!</definedName>
    <definedName name="___PCM30">[2]SERVIÇOS!#REF!</definedName>
    <definedName name="___PL1" localSheetId="11">#REF!</definedName>
    <definedName name="___PL1" localSheetId="12">#REF!</definedName>
    <definedName name="___PL1" localSheetId="13">#REF!</definedName>
    <definedName name="___PL1" localSheetId="14">#REF!</definedName>
    <definedName name="___PL1" localSheetId="15">#REF!</definedName>
    <definedName name="___PL1" localSheetId="16">#REF!</definedName>
    <definedName name="___PL1" localSheetId="17">#REF!</definedName>
    <definedName name="___PL1" localSheetId="3">#REF!</definedName>
    <definedName name="___PL1" localSheetId="4">#REF!</definedName>
    <definedName name="___PL1" localSheetId="5">#REF!</definedName>
    <definedName name="___PL1" localSheetId="6">#REF!</definedName>
    <definedName name="___PL1" localSheetId="7">#REF!</definedName>
    <definedName name="___PL1" localSheetId="8">#REF!</definedName>
    <definedName name="___PL1" localSheetId="9">#REF!</definedName>
    <definedName name="___PL1" localSheetId="10">#REF!</definedName>
    <definedName name="___PL1" localSheetId="21">#REF!</definedName>
    <definedName name="___PL1" localSheetId="1">#REF!</definedName>
    <definedName name="___PL1" localSheetId="2">#REF!</definedName>
    <definedName name="___PL1" localSheetId="18">#REF!</definedName>
    <definedName name="___PL1">#REF!</definedName>
    <definedName name="___PLA2" localSheetId="11">[2]SERVIÇOS!#REF!</definedName>
    <definedName name="___PLA2" localSheetId="12">[2]SERVIÇOS!#REF!</definedName>
    <definedName name="___PLA2" localSheetId="13">[2]SERVIÇOS!#REF!</definedName>
    <definedName name="___PLA2" localSheetId="14">[2]SERVIÇOS!#REF!</definedName>
    <definedName name="___PLA2" localSheetId="15">[2]SERVIÇOS!#REF!</definedName>
    <definedName name="___PLA2" localSheetId="16">[2]SERVIÇOS!#REF!</definedName>
    <definedName name="___PLA2" localSheetId="17">[2]SERVIÇOS!#REF!</definedName>
    <definedName name="___PLA2" localSheetId="3">[2]SERVIÇOS!#REF!</definedName>
    <definedName name="___PLA2" localSheetId="4">[2]SERVIÇOS!#REF!</definedName>
    <definedName name="___PLA2" localSheetId="5">[2]SERVIÇOS!#REF!</definedName>
    <definedName name="___PLA2" localSheetId="6">[2]SERVIÇOS!#REF!</definedName>
    <definedName name="___PLA2" localSheetId="7">[2]SERVIÇOS!#REF!</definedName>
    <definedName name="___PLA2" localSheetId="8">[2]SERVIÇOS!#REF!</definedName>
    <definedName name="___PLA2" localSheetId="9">[2]SERVIÇOS!#REF!</definedName>
    <definedName name="___PLA2" localSheetId="10">[2]SERVIÇOS!#REF!</definedName>
    <definedName name="___PLA2" localSheetId="21">[2]SERVIÇOS!#REF!</definedName>
    <definedName name="___PLA2" localSheetId="1">[2]SERVIÇOS!#REF!</definedName>
    <definedName name="___PLA2" localSheetId="2">[2]SERVIÇOS!#REF!</definedName>
    <definedName name="___PLA2" localSheetId="18">[2]SERVIÇOS!#REF!</definedName>
    <definedName name="___PLA2">[2]SERVIÇOS!#REF!</definedName>
    <definedName name="___PTB10" localSheetId="11">[2]SERVIÇOS!#REF!</definedName>
    <definedName name="___PTB10" localSheetId="12">[2]SERVIÇOS!#REF!</definedName>
    <definedName name="___PTB10" localSheetId="13">[2]SERVIÇOS!#REF!</definedName>
    <definedName name="___PTB10" localSheetId="14">[2]SERVIÇOS!#REF!</definedName>
    <definedName name="___PTB10" localSheetId="15">[2]SERVIÇOS!#REF!</definedName>
    <definedName name="___PTB10" localSheetId="16">[2]SERVIÇOS!#REF!</definedName>
    <definedName name="___PTB10" localSheetId="17">[2]SERVIÇOS!#REF!</definedName>
    <definedName name="___PTB10" localSheetId="3">[2]SERVIÇOS!#REF!</definedName>
    <definedName name="___PTB10" localSheetId="4">[2]SERVIÇOS!#REF!</definedName>
    <definedName name="___PTB10" localSheetId="5">[2]SERVIÇOS!#REF!</definedName>
    <definedName name="___PTB10" localSheetId="6">[2]SERVIÇOS!#REF!</definedName>
    <definedName name="___PTB10" localSheetId="7">[2]SERVIÇOS!#REF!</definedName>
    <definedName name="___PTB10" localSheetId="8">[2]SERVIÇOS!#REF!</definedName>
    <definedName name="___PTB10" localSheetId="9">[2]SERVIÇOS!#REF!</definedName>
    <definedName name="___PTB10" localSheetId="10">[2]SERVIÇOS!#REF!</definedName>
    <definedName name="___PTB10" localSheetId="21">[2]SERVIÇOS!#REF!</definedName>
    <definedName name="___PTB10" localSheetId="1">[2]SERVIÇOS!#REF!</definedName>
    <definedName name="___PTB10" localSheetId="2">[2]SERVIÇOS!#REF!</definedName>
    <definedName name="___PTB10" localSheetId="18">[2]SERVIÇOS!#REF!</definedName>
    <definedName name="___PTB10">[2]SERVIÇOS!#REF!</definedName>
    <definedName name="___RET1" localSheetId="11">#REF!</definedName>
    <definedName name="___RET1" localSheetId="12">#REF!</definedName>
    <definedName name="___RET1" localSheetId="13">#REF!</definedName>
    <definedName name="___RET1" localSheetId="14">#REF!</definedName>
    <definedName name="___RET1" localSheetId="15">#REF!</definedName>
    <definedName name="___RET1" localSheetId="16">#REF!</definedName>
    <definedName name="___RET1" localSheetId="17">#REF!</definedName>
    <definedName name="___RET1" localSheetId="3">#REF!</definedName>
    <definedName name="___RET1" localSheetId="4">#REF!</definedName>
    <definedName name="___RET1" localSheetId="5">#REF!</definedName>
    <definedName name="___RET1" localSheetId="6">#REF!</definedName>
    <definedName name="___RET1" localSheetId="7">#REF!</definedName>
    <definedName name="___RET1" localSheetId="8">#REF!</definedName>
    <definedName name="___RET1" localSheetId="9">#REF!</definedName>
    <definedName name="___RET1" localSheetId="10">#REF!</definedName>
    <definedName name="___RET1" localSheetId="21">#REF!</definedName>
    <definedName name="___RET1" localSheetId="1">#REF!</definedName>
    <definedName name="___RET1" localSheetId="2">#REF!</definedName>
    <definedName name="___RET1" localSheetId="18">#REF!</definedName>
    <definedName name="___RET1">#REF!</definedName>
    <definedName name="___SET94" localSheetId="11">[3]Consultoria!#REF!</definedName>
    <definedName name="___SET94" localSheetId="12">[3]Consultoria!#REF!</definedName>
    <definedName name="___SET94" localSheetId="13">[3]Consultoria!#REF!</definedName>
    <definedName name="___SET94" localSheetId="14">[3]Consultoria!#REF!</definedName>
    <definedName name="___SET94" localSheetId="15">[3]Consultoria!#REF!</definedName>
    <definedName name="___SET94" localSheetId="16">[3]Consultoria!#REF!</definedName>
    <definedName name="___SET94" localSheetId="17">[3]Consultoria!#REF!</definedName>
    <definedName name="___SET94" localSheetId="3">[3]Consultoria!#REF!</definedName>
    <definedName name="___SET94" localSheetId="4">[3]Consultoria!#REF!</definedName>
    <definedName name="___SET94" localSheetId="5">[3]Consultoria!#REF!</definedName>
    <definedName name="___SET94" localSheetId="6">[3]Consultoria!#REF!</definedName>
    <definedName name="___SET94" localSheetId="7">[3]Consultoria!#REF!</definedName>
    <definedName name="___SET94" localSheetId="8">[3]Consultoria!#REF!</definedName>
    <definedName name="___SET94" localSheetId="9">[3]Consultoria!#REF!</definedName>
    <definedName name="___SET94" localSheetId="10">[3]Consultoria!#REF!</definedName>
    <definedName name="___SET94" localSheetId="21">[3]Consultoria!#REF!</definedName>
    <definedName name="___SET94" localSheetId="1">[3]Consultoria!#REF!</definedName>
    <definedName name="___SET94" localSheetId="2">[3]Consultoria!#REF!</definedName>
    <definedName name="___SET94" localSheetId="18">[3]Consultoria!#REF!</definedName>
    <definedName name="___SET94">[3]Consultoria!#REF!</definedName>
    <definedName name="___SET95" localSheetId="11">[3]Consultoria!#REF!</definedName>
    <definedName name="___SET95" localSheetId="12">[3]Consultoria!#REF!</definedName>
    <definedName name="___SET95" localSheetId="13">[3]Consultoria!#REF!</definedName>
    <definedName name="___SET95" localSheetId="14">[3]Consultoria!#REF!</definedName>
    <definedName name="___SET95" localSheetId="15">[3]Consultoria!#REF!</definedName>
    <definedName name="___SET95" localSheetId="16">[3]Consultoria!#REF!</definedName>
    <definedName name="___SET95" localSheetId="17">[3]Consultoria!#REF!</definedName>
    <definedName name="___SET95" localSheetId="3">[3]Consultoria!#REF!</definedName>
    <definedName name="___SET95" localSheetId="4">[3]Consultoria!#REF!</definedName>
    <definedName name="___SET95" localSheetId="5">[3]Consultoria!#REF!</definedName>
    <definedName name="___SET95" localSheetId="6">[3]Consultoria!#REF!</definedName>
    <definedName name="___SET95" localSheetId="7">[3]Consultoria!#REF!</definedName>
    <definedName name="___SET95" localSheetId="8">[3]Consultoria!#REF!</definedName>
    <definedName name="___SET95" localSheetId="9">[3]Consultoria!#REF!</definedName>
    <definedName name="___SET95" localSheetId="10">[3]Consultoria!#REF!</definedName>
    <definedName name="___SET95" localSheetId="21">[3]Consultoria!#REF!</definedName>
    <definedName name="___SET95" localSheetId="1">[3]Consultoria!#REF!</definedName>
    <definedName name="___SET95" localSheetId="2">[3]Consultoria!#REF!</definedName>
    <definedName name="___SET95" localSheetId="18">[3]Consultoria!#REF!</definedName>
    <definedName name="___SET95">[3]Consultoria!#REF!</definedName>
    <definedName name="___SET96" localSheetId="11">[3]Consultoria!#REF!</definedName>
    <definedName name="___SET96" localSheetId="12">[3]Consultoria!#REF!</definedName>
    <definedName name="___SET96" localSheetId="13">[3]Consultoria!#REF!</definedName>
    <definedName name="___SET96" localSheetId="14">[3]Consultoria!#REF!</definedName>
    <definedName name="___SET96" localSheetId="15">[3]Consultoria!#REF!</definedName>
    <definedName name="___SET96" localSheetId="16">[3]Consultoria!#REF!</definedName>
    <definedName name="___SET96" localSheetId="17">[3]Consultoria!#REF!</definedName>
    <definedName name="___SET96" localSheetId="3">[3]Consultoria!#REF!</definedName>
    <definedName name="___SET96" localSheetId="4">[3]Consultoria!#REF!</definedName>
    <definedName name="___SET96" localSheetId="5">[3]Consultoria!#REF!</definedName>
    <definedName name="___SET96" localSheetId="6">[3]Consultoria!#REF!</definedName>
    <definedName name="___SET96" localSheetId="7">[3]Consultoria!#REF!</definedName>
    <definedName name="___SET96" localSheetId="8">[3]Consultoria!#REF!</definedName>
    <definedName name="___SET96" localSheetId="9">[3]Consultoria!#REF!</definedName>
    <definedName name="___SET96" localSheetId="10">[3]Consultoria!#REF!</definedName>
    <definedName name="___SET96" localSheetId="21">[3]Consultoria!#REF!</definedName>
    <definedName name="___SET96" localSheetId="1">[3]Consultoria!#REF!</definedName>
    <definedName name="___SET96" localSheetId="2">[3]Consultoria!#REF!</definedName>
    <definedName name="___SET96" localSheetId="18">[3]Consultoria!#REF!</definedName>
    <definedName name="___SET96">[3]Consultoria!#REF!</definedName>
    <definedName name="___SET97" localSheetId="11">[3]Consultoria!#REF!</definedName>
    <definedName name="___SET97" localSheetId="12">[3]Consultoria!#REF!</definedName>
    <definedName name="___SET97" localSheetId="13">[3]Consultoria!#REF!</definedName>
    <definedName name="___SET97" localSheetId="14">[3]Consultoria!#REF!</definedName>
    <definedName name="___SET97" localSheetId="15">[3]Consultoria!#REF!</definedName>
    <definedName name="___SET97" localSheetId="16">[3]Consultoria!#REF!</definedName>
    <definedName name="___SET97" localSheetId="17">[3]Consultoria!#REF!</definedName>
    <definedName name="___SET97" localSheetId="3">[3]Consultoria!#REF!</definedName>
    <definedName name="___SET97" localSheetId="4">[3]Consultoria!#REF!</definedName>
    <definedName name="___SET97" localSheetId="5">[3]Consultoria!#REF!</definedName>
    <definedName name="___SET97" localSheetId="6">[3]Consultoria!#REF!</definedName>
    <definedName name="___SET97" localSheetId="7">[3]Consultoria!#REF!</definedName>
    <definedName name="___SET97" localSheetId="8">[3]Consultoria!#REF!</definedName>
    <definedName name="___SET97" localSheetId="9">[3]Consultoria!#REF!</definedName>
    <definedName name="___SET97" localSheetId="10">[3]Consultoria!#REF!</definedName>
    <definedName name="___SET97" localSheetId="21">[3]Consultoria!#REF!</definedName>
    <definedName name="___SET97" localSheetId="1">[3]Consultoria!#REF!</definedName>
    <definedName name="___SET97" localSheetId="2">[3]Consultoria!#REF!</definedName>
    <definedName name="___SET97" localSheetId="18">[3]Consultoria!#REF!</definedName>
    <definedName name="___SET97">[3]Consultoria!#REF!</definedName>
    <definedName name="___SET98" localSheetId="11">[3]Consultoria!#REF!</definedName>
    <definedName name="___SET98" localSheetId="12">[3]Consultoria!#REF!</definedName>
    <definedName name="___SET98" localSheetId="13">[3]Consultoria!#REF!</definedName>
    <definedName name="___SET98" localSheetId="14">[3]Consultoria!#REF!</definedName>
    <definedName name="___SET98" localSheetId="15">[3]Consultoria!#REF!</definedName>
    <definedName name="___SET98" localSheetId="16">[3]Consultoria!#REF!</definedName>
    <definedName name="___SET98" localSheetId="17">[3]Consultoria!#REF!</definedName>
    <definedName name="___SET98" localSheetId="3">[3]Consultoria!#REF!</definedName>
    <definedName name="___SET98" localSheetId="4">[3]Consultoria!#REF!</definedName>
    <definedName name="___SET98" localSheetId="5">[3]Consultoria!#REF!</definedName>
    <definedName name="___SET98" localSheetId="6">[3]Consultoria!#REF!</definedName>
    <definedName name="___SET98" localSheetId="7">[3]Consultoria!#REF!</definedName>
    <definedName name="___SET98" localSheetId="8">[3]Consultoria!#REF!</definedName>
    <definedName name="___SET98" localSheetId="9">[3]Consultoria!#REF!</definedName>
    <definedName name="___SET98" localSheetId="10">[3]Consultoria!#REF!</definedName>
    <definedName name="___SET98" localSheetId="21">[3]Consultoria!#REF!</definedName>
    <definedName name="___SET98" localSheetId="1">[3]Consultoria!#REF!</definedName>
    <definedName name="___SET98" localSheetId="2">[3]Consultoria!#REF!</definedName>
    <definedName name="___SET98" localSheetId="18">[3]Consultoria!#REF!</definedName>
    <definedName name="___SET98">[3]Consultoria!#REF!</definedName>
    <definedName name="___SET99" localSheetId="11">[3]Consultoria!#REF!</definedName>
    <definedName name="___SET99" localSheetId="12">[3]Consultoria!#REF!</definedName>
    <definedName name="___SET99" localSheetId="13">[3]Consultoria!#REF!</definedName>
    <definedName name="___SET99" localSheetId="14">[3]Consultoria!#REF!</definedName>
    <definedName name="___SET99" localSheetId="15">[3]Consultoria!#REF!</definedName>
    <definedName name="___SET99" localSheetId="16">[3]Consultoria!#REF!</definedName>
    <definedName name="___SET99" localSheetId="17">[3]Consultoria!#REF!</definedName>
    <definedName name="___SET99" localSheetId="3">[3]Consultoria!#REF!</definedName>
    <definedName name="___SET99" localSheetId="4">[3]Consultoria!#REF!</definedName>
    <definedName name="___SET99" localSheetId="5">[3]Consultoria!#REF!</definedName>
    <definedName name="___SET99" localSheetId="6">[3]Consultoria!#REF!</definedName>
    <definedName name="___SET99" localSheetId="7">[3]Consultoria!#REF!</definedName>
    <definedName name="___SET99" localSheetId="8">[3]Consultoria!#REF!</definedName>
    <definedName name="___SET99" localSheetId="9">[3]Consultoria!#REF!</definedName>
    <definedName name="___SET99" localSheetId="10">[3]Consultoria!#REF!</definedName>
    <definedName name="___SET99" localSheetId="21">[3]Consultoria!#REF!</definedName>
    <definedName name="___SET99" localSheetId="1">[3]Consultoria!#REF!</definedName>
    <definedName name="___SET99" localSheetId="2">[3]Consultoria!#REF!</definedName>
    <definedName name="___SET99" localSheetId="18">[3]Consultoria!#REF!</definedName>
    <definedName name="___SET99">[3]Consultoria!#REF!</definedName>
    <definedName name="___TB10" localSheetId="11">#REF!</definedName>
    <definedName name="___TB10" localSheetId="12">#REF!</definedName>
    <definedName name="___TB10" localSheetId="13">#REF!</definedName>
    <definedName name="___TB10" localSheetId="14">#REF!</definedName>
    <definedName name="___TB10" localSheetId="15">#REF!</definedName>
    <definedName name="___TB10" localSheetId="16">#REF!</definedName>
    <definedName name="___TB10" localSheetId="17">#REF!</definedName>
    <definedName name="___TB10" localSheetId="3">#REF!</definedName>
    <definedName name="___TB10" localSheetId="4">#REF!</definedName>
    <definedName name="___TB10" localSheetId="5">#REF!</definedName>
    <definedName name="___TB10" localSheetId="6">#REF!</definedName>
    <definedName name="___TB10" localSheetId="7">#REF!</definedName>
    <definedName name="___TB10" localSheetId="8">#REF!</definedName>
    <definedName name="___TB10" localSheetId="9">#REF!</definedName>
    <definedName name="___TB10" localSheetId="10">#REF!</definedName>
    <definedName name="___TB10" localSheetId="21">#REF!</definedName>
    <definedName name="___TB10" localSheetId="1">#REF!</definedName>
    <definedName name="___TB10" localSheetId="2">#REF!</definedName>
    <definedName name="___TB10" localSheetId="18">#REF!</definedName>
    <definedName name="___TB10">#REF!</definedName>
    <definedName name="___ter2" localSheetId="11">#REF!</definedName>
    <definedName name="___ter2" localSheetId="12">#REF!</definedName>
    <definedName name="___ter2" localSheetId="13">#REF!</definedName>
    <definedName name="___ter2" localSheetId="14">#REF!</definedName>
    <definedName name="___ter2" localSheetId="15">#REF!</definedName>
    <definedName name="___ter2" localSheetId="16">#REF!</definedName>
    <definedName name="___ter2" localSheetId="17">#REF!</definedName>
    <definedName name="___ter2" localSheetId="3">#REF!</definedName>
    <definedName name="___ter2" localSheetId="4">#REF!</definedName>
    <definedName name="___ter2" localSheetId="5">#REF!</definedName>
    <definedName name="___ter2" localSheetId="6">#REF!</definedName>
    <definedName name="___ter2" localSheetId="7">#REF!</definedName>
    <definedName name="___ter2" localSheetId="8">#REF!</definedName>
    <definedName name="___ter2" localSheetId="9">#REF!</definedName>
    <definedName name="___ter2" localSheetId="10">#REF!</definedName>
    <definedName name="___ter2" localSheetId="21">#REF!</definedName>
    <definedName name="___ter2" localSheetId="1">#REF!</definedName>
    <definedName name="___ter2" localSheetId="2">#REF!</definedName>
    <definedName name="___ter2" localSheetId="18">#REF!</definedName>
    <definedName name="___ter2">#REF!</definedName>
    <definedName name="___TOT1" localSheetId="11">[2]SERVIÇOS!#REF!</definedName>
    <definedName name="___TOT1" localSheetId="12">[2]SERVIÇOS!#REF!</definedName>
    <definedName name="___TOT1" localSheetId="13">[2]SERVIÇOS!#REF!</definedName>
    <definedName name="___TOT1" localSheetId="14">[2]SERVIÇOS!#REF!</definedName>
    <definedName name="___TOT1" localSheetId="15">[2]SERVIÇOS!#REF!</definedName>
    <definedName name="___TOT1" localSheetId="16">[2]SERVIÇOS!#REF!</definedName>
    <definedName name="___TOT1" localSheetId="17">[2]SERVIÇOS!#REF!</definedName>
    <definedName name="___TOT1" localSheetId="3">[2]SERVIÇOS!#REF!</definedName>
    <definedName name="___TOT1" localSheetId="4">[2]SERVIÇOS!#REF!</definedName>
    <definedName name="___TOT1" localSheetId="5">[2]SERVIÇOS!#REF!</definedName>
    <definedName name="___TOT1" localSheetId="6">[2]SERVIÇOS!#REF!</definedName>
    <definedName name="___TOT1" localSheetId="7">[2]SERVIÇOS!#REF!</definedName>
    <definedName name="___TOT1" localSheetId="8">[2]SERVIÇOS!#REF!</definedName>
    <definedName name="___TOT1" localSheetId="9">[2]SERVIÇOS!#REF!</definedName>
    <definedName name="___TOT1" localSheetId="10">[2]SERVIÇOS!#REF!</definedName>
    <definedName name="___TOT1" localSheetId="21">[2]SERVIÇOS!#REF!</definedName>
    <definedName name="___TOT1" localSheetId="1">[2]SERVIÇOS!#REF!</definedName>
    <definedName name="___TOT1" localSheetId="2">[2]SERVIÇOS!#REF!</definedName>
    <definedName name="___TOT1" localSheetId="18">[2]SERVIÇOS!#REF!</definedName>
    <definedName name="___TOT1">[2]SERVIÇOS!#REF!</definedName>
    <definedName name="___TOT2" localSheetId="11">[2]SERVIÇOS!#REF!</definedName>
    <definedName name="___TOT2" localSheetId="12">[2]SERVIÇOS!#REF!</definedName>
    <definedName name="___TOT2" localSheetId="13">[2]SERVIÇOS!#REF!</definedName>
    <definedName name="___TOT2" localSheetId="14">[2]SERVIÇOS!#REF!</definedName>
    <definedName name="___TOT2" localSheetId="15">[2]SERVIÇOS!#REF!</definedName>
    <definedName name="___TOT2" localSheetId="16">[2]SERVIÇOS!#REF!</definedName>
    <definedName name="___TOT2" localSheetId="17">[2]SERVIÇOS!#REF!</definedName>
    <definedName name="___TOT2" localSheetId="3">[2]SERVIÇOS!#REF!</definedName>
    <definedName name="___TOT2" localSheetId="4">[2]SERVIÇOS!#REF!</definedName>
    <definedName name="___TOT2" localSheetId="5">[2]SERVIÇOS!#REF!</definedName>
    <definedName name="___TOT2" localSheetId="6">[2]SERVIÇOS!#REF!</definedName>
    <definedName name="___TOT2" localSheetId="7">[2]SERVIÇOS!#REF!</definedName>
    <definedName name="___TOT2" localSheetId="8">[2]SERVIÇOS!#REF!</definedName>
    <definedName name="___TOT2" localSheetId="9">[2]SERVIÇOS!#REF!</definedName>
    <definedName name="___TOT2" localSheetId="10">[2]SERVIÇOS!#REF!</definedName>
    <definedName name="___TOT2" localSheetId="21">[2]SERVIÇOS!#REF!</definedName>
    <definedName name="___TOT2" localSheetId="1">[2]SERVIÇOS!#REF!</definedName>
    <definedName name="___TOT2" localSheetId="2">[2]SERVIÇOS!#REF!</definedName>
    <definedName name="___TOT2" localSheetId="18">[2]SERVIÇOS!#REF!</definedName>
    <definedName name="___TOT2">[2]SERVIÇOS!#REF!</definedName>
    <definedName name="___TOT3" localSheetId="11">[2]SERVIÇOS!#REF!</definedName>
    <definedName name="___TOT3" localSheetId="12">[2]SERVIÇOS!#REF!</definedName>
    <definedName name="___TOT3" localSheetId="13">[2]SERVIÇOS!#REF!</definedName>
    <definedName name="___TOT3" localSheetId="14">[2]SERVIÇOS!#REF!</definedName>
    <definedName name="___TOT3" localSheetId="15">[2]SERVIÇOS!#REF!</definedName>
    <definedName name="___TOT3" localSheetId="16">[2]SERVIÇOS!#REF!</definedName>
    <definedName name="___TOT3" localSheetId="17">[2]SERVIÇOS!#REF!</definedName>
    <definedName name="___TOT3" localSheetId="3">[2]SERVIÇOS!#REF!</definedName>
    <definedName name="___TOT3" localSheetId="4">[2]SERVIÇOS!#REF!</definedName>
    <definedName name="___TOT3" localSheetId="5">[2]SERVIÇOS!#REF!</definedName>
    <definedName name="___TOT3" localSheetId="6">[2]SERVIÇOS!#REF!</definedName>
    <definedName name="___TOT3" localSheetId="7">[2]SERVIÇOS!#REF!</definedName>
    <definedName name="___TOT3" localSheetId="8">[2]SERVIÇOS!#REF!</definedName>
    <definedName name="___TOT3" localSheetId="9">[2]SERVIÇOS!#REF!</definedName>
    <definedName name="___TOT3" localSheetId="10">[2]SERVIÇOS!#REF!</definedName>
    <definedName name="___TOT3" localSheetId="21">[2]SERVIÇOS!#REF!</definedName>
    <definedName name="___TOT3" localSheetId="1">[2]SERVIÇOS!#REF!</definedName>
    <definedName name="___TOT3" localSheetId="2">[2]SERVIÇOS!#REF!</definedName>
    <definedName name="___TOT3" localSheetId="18">[2]SERVIÇOS!#REF!</definedName>
    <definedName name="___TOT3">[2]SERVIÇOS!#REF!</definedName>
    <definedName name="___TOT4" localSheetId="11">[2]SERVIÇOS!#REF!</definedName>
    <definedName name="___TOT4" localSheetId="12">[2]SERVIÇOS!#REF!</definedName>
    <definedName name="___TOT4" localSheetId="13">[2]SERVIÇOS!#REF!</definedName>
    <definedName name="___TOT4" localSheetId="14">[2]SERVIÇOS!#REF!</definedName>
    <definedName name="___TOT4" localSheetId="15">[2]SERVIÇOS!#REF!</definedName>
    <definedName name="___TOT4" localSheetId="16">[2]SERVIÇOS!#REF!</definedName>
    <definedName name="___TOT4" localSheetId="17">[2]SERVIÇOS!#REF!</definedName>
    <definedName name="___TOT4" localSheetId="3">[2]SERVIÇOS!#REF!</definedName>
    <definedName name="___TOT4" localSheetId="4">[2]SERVIÇOS!#REF!</definedName>
    <definedName name="___TOT4" localSheetId="5">[2]SERVIÇOS!#REF!</definedName>
    <definedName name="___TOT4" localSheetId="6">[2]SERVIÇOS!#REF!</definedName>
    <definedName name="___TOT4" localSheetId="7">[2]SERVIÇOS!#REF!</definedName>
    <definedName name="___TOT4" localSheetId="8">[2]SERVIÇOS!#REF!</definedName>
    <definedName name="___TOT4" localSheetId="9">[2]SERVIÇOS!#REF!</definedName>
    <definedName name="___TOT4" localSheetId="10">[2]SERVIÇOS!#REF!</definedName>
    <definedName name="___TOT4" localSheetId="21">[2]SERVIÇOS!#REF!</definedName>
    <definedName name="___TOT4" localSheetId="1">[2]SERVIÇOS!#REF!</definedName>
    <definedName name="___TOT4" localSheetId="2">[2]SERVIÇOS!#REF!</definedName>
    <definedName name="___TOT4" localSheetId="18">[2]SERVIÇOS!#REF!</definedName>
    <definedName name="___TOT4">[2]SERVIÇOS!#REF!</definedName>
    <definedName name="___TOT5" localSheetId="11">[2]SERVIÇOS!#REF!</definedName>
    <definedName name="___TOT5" localSheetId="12">[2]SERVIÇOS!#REF!</definedName>
    <definedName name="___TOT5" localSheetId="13">[2]SERVIÇOS!#REF!</definedName>
    <definedName name="___TOT5" localSheetId="14">[2]SERVIÇOS!#REF!</definedName>
    <definedName name="___TOT5" localSheetId="15">[2]SERVIÇOS!#REF!</definedName>
    <definedName name="___TOT5" localSheetId="16">[2]SERVIÇOS!#REF!</definedName>
    <definedName name="___TOT5" localSheetId="17">[2]SERVIÇOS!#REF!</definedName>
    <definedName name="___TOT5" localSheetId="3">[2]SERVIÇOS!#REF!</definedName>
    <definedName name="___TOT5" localSheetId="4">[2]SERVIÇOS!#REF!</definedName>
    <definedName name="___TOT5" localSheetId="5">[2]SERVIÇOS!#REF!</definedName>
    <definedName name="___TOT5" localSheetId="6">[2]SERVIÇOS!#REF!</definedName>
    <definedName name="___TOT5" localSheetId="7">[2]SERVIÇOS!#REF!</definedName>
    <definedName name="___TOT5" localSheetId="8">[2]SERVIÇOS!#REF!</definedName>
    <definedName name="___TOT5" localSheetId="9">[2]SERVIÇOS!#REF!</definedName>
    <definedName name="___TOT5" localSheetId="10">[2]SERVIÇOS!#REF!</definedName>
    <definedName name="___TOT5" localSheetId="21">[2]SERVIÇOS!#REF!</definedName>
    <definedName name="___TOT5" localSheetId="1">[2]SERVIÇOS!#REF!</definedName>
    <definedName name="___TOT5" localSheetId="2">[2]SERVIÇOS!#REF!</definedName>
    <definedName name="___TOT5" localSheetId="18">[2]SERVIÇOS!#REF!</definedName>
    <definedName name="___TOT5">[2]SERVIÇOS!#REF!</definedName>
    <definedName name="___TOT6" localSheetId="11">[2]SERVIÇOS!#REF!</definedName>
    <definedName name="___TOT6" localSheetId="12">[2]SERVIÇOS!#REF!</definedName>
    <definedName name="___TOT6" localSheetId="13">[2]SERVIÇOS!#REF!</definedName>
    <definedName name="___TOT6" localSheetId="14">[2]SERVIÇOS!#REF!</definedName>
    <definedName name="___TOT6" localSheetId="15">[2]SERVIÇOS!#REF!</definedName>
    <definedName name="___TOT6" localSheetId="16">[2]SERVIÇOS!#REF!</definedName>
    <definedName name="___TOT6" localSheetId="17">[2]SERVIÇOS!#REF!</definedName>
    <definedName name="___TOT6" localSheetId="3">[2]SERVIÇOS!#REF!</definedName>
    <definedName name="___TOT6" localSheetId="4">[2]SERVIÇOS!#REF!</definedName>
    <definedName name="___TOT6" localSheetId="5">[2]SERVIÇOS!#REF!</definedName>
    <definedName name="___TOT6" localSheetId="6">[2]SERVIÇOS!#REF!</definedName>
    <definedName name="___TOT6" localSheetId="7">[2]SERVIÇOS!#REF!</definedName>
    <definedName name="___TOT6" localSheetId="8">[2]SERVIÇOS!#REF!</definedName>
    <definedName name="___TOT6" localSheetId="9">[2]SERVIÇOS!#REF!</definedName>
    <definedName name="___TOT6" localSheetId="10">[2]SERVIÇOS!#REF!</definedName>
    <definedName name="___TOT6" localSheetId="21">[2]SERVIÇOS!#REF!</definedName>
    <definedName name="___TOT6" localSheetId="1">[2]SERVIÇOS!#REF!</definedName>
    <definedName name="___TOT6" localSheetId="2">[2]SERVIÇOS!#REF!</definedName>
    <definedName name="___TOT6" localSheetId="18">[2]SERVIÇOS!#REF!</definedName>
    <definedName name="___TOT6">[2]SERVIÇOS!#REF!</definedName>
    <definedName name="___TOT7" localSheetId="11">[2]SERVIÇOS!#REF!</definedName>
    <definedName name="___TOT7" localSheetId="12">[2]SERVIÇOS!#REF!</definedName>
    <definedName name="___TOT7" localSheetId="13">[2]SERVIÇOS!#REF!</definedName>
    <definedName name="___TOT7" localSheetId="14">[2]SERVIÇOS!#REF!</definedName>
    <definedName name="___TOT7" localSheetId="15">[2]SERVIÇOS!#REF!</definedName>
    <definedName name="___TOT7" localSheetId="16">[2]SERVIÇOS!#REF!</definedName>
    <definedName name="___TOT7" localSheetId="17">[2]SERVIÇOS!#REF!</definedName>
    <definedName name="___TOT7" localSheetId="3">[2]SERVIÇOS!#REF!</definedName>
    <definedName name="___TOT7" localSheetId="4">[2]SERVIÇOS!#REF!</definedName>
    <definedName name="___TOT7" localSheetId="5">[2]SERVIÇOS!#REF!</definedName>
    <definedName name="___TOT7" localSheetId="6">[2]SERVIÇOS!#REF!</definedName>
    <definedName name="___TOT7" localSheetId="7">[2]SERVIÇOS!#REF!</definedName>
    <definedName name="___TOT7" localSheetId="8">[2]SERVIÇOS!#REF!</definedName>
    <definedName name="___TOT7" localSheetId="9">[2]SERVIÇOS!#REF!</definedName>
    <definedName name="___TOT7" localSheetId="10">[2]SERVIÇOS!#REF!</definedName>
    <definedName name="___TOT7" localSheetId="21">[2]SERVIÇOS!#REF!</definedName>
    <definedName name="___TOT7" localSheetId="1">[2]SERVIÇOS!#REF!</definedName>
    <definedName name="___TOT7" localSheetId="2">[2]SERVIÇOS!#REF!</definedName>
    <definedName name="___TOT7" localSheetId="18">[2]SERVIÇOS!#REF!</definedName>
    <definedName name="___TOT7">[2]SERVIÇOS!#REF!</definedName>
    <definedName name="__ABR95" localSheetId="11">[4]Consultoria!#REF!</definedName>
    <definedName name="__ABR95" localSheetId="12">[4]Consultoria!#REF!</definedName>
    <definedName name="__ABR95" localSheetId="13">[4]Consultoria!#REF!</definedName>
    <definedName name="__ABR95" localSheetId="14">[4]Consultoria!#REF!</definedName>
    <definedName name="__ABR95" localSheetId="15">[4]Consultoria!#REF!</definedName>
    <definedName name="__ABR95" localSheetId="16">[4]Consultoria!#REF!</definedName>
    <definedName name="__ABR95" localSheetId="17">[4]Consultoria!#REF!</definedName>
    <definedName name="__ABR95" localSheetId="3">[4]Consultoria!#REF!</definedName>
    <definedName name="__ABR95" localSheetId="4">[4]Consultoria!#REF!</definedName>
    <definedName name="__ABR95" localSheetId="5">[4]Consultoria!#REF!</definedName>
    <definedName name="__ABR95" localSheetId="6">[4]Consultoria!#REF!</definedName>
    <definedName name="__ABR95" localSheetId="7">[4]Consultoria!#REF!</definedName>
    <definedName name="__ABR95" localSheetId="8">[4]Consultoria!#REF!</definedName>
    <definedName name="__ABR95" localSheetId="9">[4]Consultoria!#REF!</definedName>
    <definedName name="__ABR95" localSheetId="10">[4]Consultoria!#REF!</definedName>
    <definedName name="__ABR95" localSheetId="21">[4]Consultoria!#REF!</definedName>
    <definedName name="__ABR95" localSheetId="1">[4]Consultoria!#REF!</definedName>
    <definedName name="__ABR95" localSheetId="2">[4]Consultoria!#REF!</definedName>
    <definedName name="__ABR95" localSheetId="18">[4]Consultoria!#REF!</definedName>
    <definedName name="__ABR95">[4]Consultoria!#REF!</definedName>
    <definedName name="__ABR96" localSheetId="11">[4]Consultoria!#REF!</definedName>
    <definedName name="__ABR96" localSheetId="12">[4]Consultoria!#REF!</definedName>
    <definedName name="__ABR96" localSheetId="13">[4]Consultoria!#REF!</definedName>
    <definedName name="__ABR96" localSheetId="14">[4]Consultoria!#REF!</definedName>
    <definedName name="__ABR96" localSheetId="15">[4]Consultoria!#REF!</definedName>
    <definedName name="__ABR96" localSheetId="16">[4]Consultoria!#REF!</definedName>
    <definedName name="__ABR96" localSheetId="17">[4]Consultoria!#REF!</definedName>
    <definedName name="__ABR96" localSheetId="3">[4]Consultoria!#REF!</definedName>
    <definedName name="__ABR96" localSheetId="4">[4]Consultoria!#REF!</definedName>
    <definedName name="__ABR96" localSheetId="5">[4]Consultoria!#REF!</definedName>
    <definedName name="__ABR96" localSheetId="6">[4]Consultoria!#REF!</definedName>
    <definedName name="__ABR96" localSheetId="7">[4]Consultoria!#REF!</definedName>
    <definedName name="__ABR96" localSheetId="8">[4]Consultoria!#REF!</definedName>
    <definedName name="__ABR96" localSheetId="9">[4]Consultoria!#REF!</definedName>
    <definedName name="__ABR96" localSheetId="10">[4]Consultoria!#REF!</definedName>
    <definedName name="__ABR96" localSheetId="21">[4]Consultoria!#REF!</definedName>
    <definedName name="__ABR96" localSheetId="1">[4]Consultoria!#REF!</definedName>
    <definedName name="__ABR96" localSheetId="2">[4]Consultoria!#REF!</definedName>
    <definedName name="__ABR96" localSheetId="18">[4]Consultoria!#REF!</definedName>
    <definedName name="__ABR96">[4]Consultoria!#REF!</definedName>
    <definedName name="__ABR97" localSheetId="11">[4]Consultoria!#REF!</definedName>
    <definedName name="__ABR97" localSheetId="12">[4]Consultoria!#REF!</definedName>
    <definedName name="__ABR97" localSheetId="13">[4]Consultoria!#REF!</definedName>
    <definedName name="__ABR97" localSheetId="14">[4]Consultoria!#REF!</definedName>
    <definedName name="__ABR97" localSheetId="15">[4]Consultoria!#REF!</definedName>
    <definedName name="__ABR97" localSheetId="16">[4]Consultoria!#REF!</definedName>
    <definedName name="__ABR97" localSheetId="17">[4]Consultoria!#REF!</definedName>
    <definedName name="__ABR97" localSheetId="3">[4]Consultoria!#REF!</definedName>
    <definedName name="__ABR97" localSheetId="4">[4]Consultoria!#REF!</definedName>
    <definedName name="__ABR97" localSheetId="5">[4]Consultoria!#REF!</definedName>
    <definedName name="__ABR97" localSheetId="6">[4]Consultoria!#REF!</definedName>
    <definedName name="__ABR97" localSheetId="7">[4]Consultoria!#REF!</definedName>
    <definedName name="__ABR97" localSheetId="8">[4]Consultoria!#REF!</definedName>
    <definedName name="__ABR97" localSheetId="9">[4]Consultoria!#REF!</definedName>
    <definedName name="__ABR97" localSheetId="10">[4]Consultoria!#REF!</definedName>
    <definedName name="__ABR97" localSheetId="21">[4]Consultoria!#REF!</definedName>
    <definedName name="__ABR97" localSheetId="1">[4]Consultoria!#REF!</definedName>
    <definedName name="__ABR97" localSheetId="2">[4]Consultoria!#REF!</definedName>
    <definedName name="__ABR97" localSheetId="18">[4]Consultoria!#REF!</definedName>
    <definedName name="__ABR97">[4]Consultoria!#REF!</definedName>
    <definedName name="__ABR98" localSheetId="11">[4]Consultoria!#REF!</definedName>
    <definedName name="__ABR98" localSheetId="12">[4]Consultoria!#REF!</definedName>
    <definedName name="__ABR98" localSheetId="13">[4]Consultoria!#REF!</definedName>
    <definedName name="__ABR98" localSheetId="14">[4]Consultoria!#REF!</definedName>
    <definedName name="__ABR98" localSheetId="15">[4]Consultoria!#REF!</definedName>
    <definedName name="__ABR98" localSheetId="16">[4]Consultoria!#REF!</definedName>
    <definedName name="__ABR98" localSheetId="17">[4]Consultoria!#REF!</definedName>
    <definedName name="__ABR98" localSheetId="3">[4]Consultoria!#REF!</definedName>
    <definedName name="__ABR98" localSheetId="4">[4]Consultoria!#REF!</definedName>
    <definedName name="__ABR98" localSheetId="5">[4]Consultoria!#REF!</definedName>
    <definedName name="__ABR98" localSheetId="6">[4]Consultoria!#REF!</definedName>
    <definedName name="__ABR98" localSheetId="7">[4]Consultoria!#REF!</definedName>
    <definedName name="__ABR98" localSheetId="8">[4]Consultoria!#REF!</definedName>
    <definedName name="__ABR98" localSheetId="9">[4]Consultoria!#REF!</definedName>
    <definedName name="__ABR98" localSheetId="10">[4]Consultoria!#REF!</definedName>
    <definedName name="__ABR98" localSheetId="21">[4]Consultoria!#REF!</definedName>
    <definedName name="__ABR98" localSheetId="1">[4]Consultoria!#REF!</definedName>
    <definedName name="__ABR98" localSheetId="2">[4]Consultoria!#REF!</definedName>
    <definedName name="__ABR98" localSheetId="18">[4]Consultoria!#REF!</definedName>
    <definedName name="__ABR98">[4]Consultoria!#REF!</definedName>
    <definedName name="__ABR99" localSheetId="11">[4]Consultoria!#REF!</definedName>
    <definedName name="__ABR99" localSheetId="12">[4]Consultoria!#REF!</definedName>
    <definedName name="__ABR99" localSheetId="13">[4]Consultoria!#REF!</definedName>
    <definedName name="__ABR99" localSheetId="14">[4]Consultoria!#REF!</definedName>
    <definedName name="__ABR99" localSheetId="15">[4]Consultoria!#REF!</definedName>
    <definedName name="__ABR99" localSheetId="16">[4]Consultoria!#REF!</definedName>
    <definedName name="__ABR99" localSheetId="17">[4]Consultoria!#REF!</definedName>
    <definedName name="__ABR99" localSheetId="3">[4]Consultoria!#REF!</definedName>
    <definedName name="__ABR99" localSheetId="4">[4]Consultoria!#REF!</definedName>
    <definedName name="__ABR99" localSheetId="5">[4]Consultoria!#REF!</definedName>
    <definedName name="__ABR99" localSheetId="6">[4]Consultoria!#REF!</definedName>
    <definedName name="__ABR99" localSheetId="7">[4]Consultoria!#REF!</definedName>
    <definedName name="__ABR99" localSheetId="8">[4]Consultoria!#REF!</definedName>
    <definedName name="__ABR99" localSheetId="9">[4]Consultoria!#REF!</definedName>
    <definedName name="__ABR99" localSheetId="10">[4]Consultoria!#REF!</definedName>
    <definedName name="__ABR99" localSheetId="21">[4]Consultoria!#REF!</definedName>
    <definedName name="__ABR99" localSheetId="1">[4]Consultoria!#REF!</definedName>
    <definedName name="__ABR99" localSheetId="2">[4]Consultoria!#REF!</definedName>
    <definedName name="__ABR99" localSheetId="18">[4]Consultoria!#REF!</definedName>
    <definedName name="__ABR99">[4]Consultoria!#REF!</definedName>
    <definedName name="__ACA25">[1]DADOS!$C$17</definedName>
    <definedName name="__ACA50">[1]DADOS!$C$16</definedName>
    <definedName name="__AGO95" localSheetId="11">[4]Consultoria!#REF!</definedName>
    <definedName name="__AGO95" localSheetId="12">[4]Consultoria!#REF!</definedName>
    <definedName name="__AGO95" localSheetId="13">[4]Consultoria!#REF!</definedName>
    <definedName name="__AGO95" localSheetId="14">[4]Consultoria!#REF!</definedName>
    <definedName name="__AGO95" localSheetId="15">[4]Consultoria!#REF!</definedName>
    <definedName name="__AGO95" localSheetId="16">[4]Consultoria!#REF!</definedName>
    <definedName name="__AGO95" localSheetId="17">[4]Consultoria!#REF!</definedName>
    <definedName name="__AGO95" localSheetId="3">[4]Consultoria!#REF!</definedName>
    <definedName name="__AGO95" localSheetId="4">[4]Consultoria!#REF!</definedName>
    <definedName name="__AGO95" localSheetId="5">[4]Consultoria!#REF!</definedName>
    <definedName name="__AGO95" localSheetId="6">[4]Consultoria!#REF!</definedName>
    <definedName name="__AGO95" localSheetId="7">[4]Consultoria!#REF!</definedName>
    <definedName name="__AGO95" localSheetId="8">[4]Consultoria!#REF!</definedName>
    <definedName name="__AGO95" localSheetId="9">[4]Consultoria!#REF!</definedName>
    <definedName name="__AGO95" localSheetId="10">[4]Consultoria!#REF!</definedName>
    <definedName name="__AGO95" localSheetId="21">[4]Consultoria!#REF!</definedName>
    <definedName name="__AGO95" localSheetId="1">[4]Consultoria!#REF!</definedName>
    <definedName name="__AGO95" localSheetId="2">[4]Consultoria!#REF!</definedName>
    <definedName name="__AGO95" localSheetId="18">[4]Consultoria!#REF!</definedName>
    <definedName name="__AGO95">[4]Consultoria!#REF!</definedName>
    <definedName name="__AGO96" localSheetId="11">[4]Consultoria!#REF!</definedName>
    <definedName name="__AGO96" localSheetId="12">[4]Consultoria!#REF!</definedName>
    <definedName name="__AGO96" localSheetId="13">[4]Consultoria!#REF!</definedName>
    <definedName name="__AGO96" localSheetId="14">[4]Consultoria!#REF!</definedName>
    <definedName name="__AGO96" localSheetId="15">[4]Consultoria!#REF!</definedName>
    <definedName name="__AGO96" localSheetId="16">[4]Consultoria!#REF!</definedName>
    <definedName name="__AGO96" localSheetId="17">[4]Consultoria!#REF!</definedName>
    <definedName name="__AGO96" localSheetId="3">[4]Consultoria!#REF!</definedName>
    <definedName name="__AGO96" localSheetId="4">[4]Consultoria!#REF!</definedName>
    <definedName name="__AGO96" localSheetId="5">[4]Consultoria!#REF!</definedName>
    <definedName name="__AGO96" localSheetId="6">[4]Consultoria!#REF!</definedName>
    <definedName name="__AGO96" localSheetId="7">[4]Consultoria!#REF!</definedName>
    <definedName name="__AGO96" localSheetId="8">[4]Consultoria!#REF!</definedName>
    <definedName name="__AGO96" localSheetId="9">[4]Consultoria!#REF!</definedName>
    <definedName name="__AGO96" localSheetId="10">[4]Consultoria!#REF!</definedName>
    <definedName name="__AGO96" localSheetId="21">[4]Consultoria!#REF!</definedName>
    <definedName name="__AGO96" localSheetId="1">[4]Consultoria!#REF!</definedName>
    <definedName name="__AGO96" localSheetId="2">[4]Consultoria!#REF!</definedName>
    <definedName name="__AGO96" localSheetId="18">[4]Consultoria!#REF!</definedName>
    <definedName name="__AGO96">[4]Consultoria!#REF!</definedName>
    <definedName name="__AGO97" localSheetId="11">[4]Consultoria!#REF!</definedName>
    <definedName name="__AGO97" localSheetId="12">[4]Consultoria!#REF!</definedName>
    <definedName name="__AGO97" localSheetId="13">[4]Consultoria!#REF!</definedName>
    <definedName name="__AGO97" localSheetId="14">[4]Consultoria!#REF!</definedName>
    <definedName name="__AGO97" localSheetId="15">[4]Consultoria!#REF!</definedName>
    <definedName name="__AGO97" localSheetId="16">[4]Consultoria!#REF!</definedName>
    <definedName name="__AGO97" localSheetId="17">[4]Consultoria!#REF!</definedName>
    <definedName name="__AGO97" localSheetId="3">[4]Consultoria!#REF!</definedName>
    <definedName name="__AGO97" localSheetId="4">[4]Consultoria!#REF!</definedName>
    <definedName name="__AGO97" localSheetId="5">[4]Consultoria!#REF!</definedName>
    <definedName name="__AGO97" localSheetId="6">[4]Consultoria!#REF!</definedName>
    <definedName name="__AGO97" localSheetId="7">[4]Consultoria!#REF!</definedName>
    <definedName name="__AGO97" localSheetId="8">[4]Consultoria!#REF!</definedName>
    <definedName name="__AGO97" localSheetId="9">[4]Consultoria!#REF!</definedName>
    <definedName name="__AGO97" localSheetId="10">[4]Consultoria!#REF!</definedName>
    <definedName name="__AGO97" localSheetId="21">[4]Consultoria!#REF!</definedName>
    <definedName name="__AGO97" localSheetId="1">[4]Consultoria!#REF!</definedName>
    <definedName name="__AGO97" localSheetId="2">[4]Consultoria!#REF!</definedName>
    <definedName name="__AGO97" localSheetId="18">[4]Consultoria!#REF!</definedName>
    <definedName name="__AGO97">[4]Consultoria!#REF!</definedName>
    <definedName name="__AGO98" localSheetId="11">[4]Consultoria!#REF!</definedName>
    <definedName name="__AGO98" localSheetId="12">[4]Consultoria!#REF!</definedName>
    <definedName name="__AGO98" localSheetId="13">[4]Consultoria!#REF!</definedName>
    <definedName name="__AGO98" localSheetId="14">[4]Consultoria!#REF!</definedName>
    <definedName name="__AGO98" localSheetId="15">[4]Consultoria!#REF!</definedName>
    <definedName name="__AGO98" localSheetId="16">[4]Consultoria!#REF!</definedName>
    <definedName name="__AGO98" localSheetId="17">[4]Consultoria!#REF!</definedName>
    <definedName name="__AGO98" localSheetId="3">[4]Consultoria!#REF!</definedName>
    <definedName name="__AGO98" localSheetId="4">[4]Consultoria!#REF!</definedName>
    <definedName name="__AGO98" localSheetId="5">[4]Consultoria!#REF!</definedName>
    <definedName name="__AGO98" localSheetId="6">[4]Consultoria!#REF!</definedName>
    <definedName name="__AGO98" localSheetId="7">[4]Consultoria!#REF!</definedName>
    <definedName name="__AGO98" localSheetId="8">[4]Consultoria!#REF!</definedName>
    <definedName name="__AGO98" localSheetId="9">[4]Consultoria!#REF!</definedName>
    <definedName name="__AGO98" localSheetId="10">[4]Consultoria!#REF!</definedName>
    <definedName name="__AGO98" localSheetId="21">[4]Consultoria!#REF!</definedName>
    <definedName name="__AGO98" localSheetId="1">[4]Consultoria!#REF!</definedName>
    <definedName name="__AGO98" localSheetId="2">[4]Consultoria!#REF!</definedName>
    <definedName name="__AGO98" localSheetId="18">[4]Consultoria!#REF!</definedName>
    <definedName name="__AGO98">[4]Consultoria!#REF!</definedName>
    <definedName name="__AGO99" localSheetId="11">[4]Consultoria!#REF!</definedName>
    <definedName name="__AGO99" localSheetId="12">[4]Consultoria!#REF!</definedName>
    <definedName name="__AGO99" localSheetId="13">[4]Consultoria!#REF!</definedName>
    <definedName name="__AGO99" localSheetId="14">[4]Consultoria!#REF!</definedName>
    <definedName name="__AGO99" localSheetId="15">[4]Consultoria!#REF!</definedName>
    <definedName name="__AGO99" localSheetId="16">[4]Consultoria!#REF!</definedName>
    <definedName name="__AGO99" localSheetId="17">[4]Consultoria!#REF!</definedName>
    <definedName name="__AGO99" localSheetId="3">[4]Consultoria!#REF!</definedName>
    <definedName name="__AGO99" localSheetId="4">[4]Consultoria!#REF!</definedName>
    <definedName name="__AGO99" localSheetId="5">[4]Consultoria!#REF!</definedName>
    <definedName name="__AGO99" localSheetId="6">[4]Consultoria!#REF!</definedName>
    <definedName name="__AGO99" localSheetId="7">[4]Consultoria!#REF!</definedName>
    <definedName name="__AGO99" localSheetId="8">[4]Consultoria!#REF!</definedName>
    <definedName name="__AGO99" localSheetId="9">[4]Consultoria!#REF!</definedName>
    <definedName name="__AGO99" localSheetId="10">[4]Consultoria!#REF!</definedName>
    <definedName name="__AGO99" localSheetId="21">[4]Consultoria!#REF!</definedName>
    <definedName name="__AGO99" localSheetId="1">[4]Consultoria!#REF!</definedName>
    <definedName name="__AGO99" localSheetId="2">[4]Consultoria!#REF!</definedName>
    <definedName name="__AGO99" localSheetId="18">[4]Consultoria!#REF!</definedName>
    <definedName name="__AGO99">[4]Consultoria!#REF!</definedName>
    <definedName name="__CCM30" localSheetId="11">[2]SERVIÇOS!#REF!</definedName>
    <definedName name="__CCM30" localSheetId="12">[2]SERVIÇOS!#REF!</definedName>
    <definedName name="__CCM30" localSheetId="13">[2]SERVIÇOS!#REF!</definedName>
    <definedName name="__CCM30" localSheetId="14">[2]SERVIÇOS!#REF!</definedName>
    <definedName name="__CCM30" localSheetId="15">[2]SERVIÇOS!#REF!</definedName>
    <definedName name="__CCM30" localSheetId="16">[2]SERVIÇOS!#REF!</definedName>
    <definedName name="__CCM30" localSheetId="17">[2]SERVIÇOS!#REF!</definedName>
    <definedName name="__CCM30" localSheetId="3">[2]SERVIÇOS!#REF!</definedName>
    <definedName name="__CCM30" localSheetId="4">[2]SERVIÇOS!#REF!</definedName>
    <definedName name="__CCM30" localSheetId="5">[2]SERVIÇOS!#REF!</definedName>
    <definedName name="__CCM30" localSheetId="6">[2]SERVIÇOS!#REF!</definedName>
    <definedName name="__CCM30" localSheetId="7">[2]SERVIÇOS!#REF!</definedName>
    <definedName name="__CCM30" localSheetId="8">[2]SERVIÇOS!#REF!</definedName>
    <definedName name="__CCM30" localSheetId="9">[2]SERVIÇOS!#REF!</definedName>
    <definedName name="__CCM30" localSheetId="10">[2]SERVIÇOS!#REF!</definedName>
    <definedName name="__CCM30" localSheetId="21">[2]SERVIÇOS!#REF!</definedName>
    <definedName name="__CCM30" localSheetId="1">[2]SERVIÇOS!#REF!</definedName>
    <definedName name="__CCM30" localSheetId="2">[2]SERVIÇOS!#REF!</definedName>
    <definedName name="__CCM30" localSheetId="18">[2]SERVIÇOS!#REF!</definedName>
    <definedName name="__CCM30">[2]SERVIÇOS!#REF!</definedName>
    <definedName name="__CMM30">[1]DADOS!$B$39</definedName>
    <definedName name="__DEZ94" localSheetId="11">[4]Consultoria!#REF!</definedName>
    <definedName name="__DEZ94" localSheetId="12">[4]Consultoria!#REF!</definedName>
    <definedName name="__DEZ94" localSheetId="13">[4]Consultoria!#REF!</definedName>
    <definedName name="__DEZ94" localSheetId="14">[4]Consultoria!#REF!</definedName>
    <definedName name="__DEZ94" localSheetId="15">[4]Consultoria!#REF!</definedName>
    <definedName name="__DEZ94" localSheetId="16">[4]Consultoria!#REF!</definedName>
    <definedName name="__DEZ94" localSheetId="17">[4]Consultoria!#REF!</definedName>
    <definedName name="__DEZ94" localSheetId="3">[4]Consultoria!#REF!</definedName>
    <definedName name="__DEZ94" localSheetId="4">[4]Consultoria!#REF!</definedName>
    <definedName name="__DEZ94" localSheetId="5">[4]Consultoria!#REF!</definedName>
    <definedName name="__DEZ94" localSheetId="6">[4]Consultoria!#REF!</definedName>
    <definedName name="__DEZ94" localSheetId="7">[4]Consultoria!#REF!</definedName>
    <definedName name="__DEZ94" localSheetId="8">[4]Consultoria!#REF!</definedName>
    <definedName name="__DEZ94" localSheetId="9">[4]Consultoria!#REF!</definedName>
    <definedName name="__DEZ94" localSheetId="10">[4]Consultoria!#REF!</definedName>
    <definedName name="__DEZ94" localSheetId="21">[4]Consultoria!#REF!</definedName>
    <definedName name="__DEZ94" localSheetId="1">[4]Consultoria!#REF!</definedName>
    <definedName name="__DEZ94" localSheetId="2">[4]Consultoria!#REF!</definedName>
    <definedName name="__DEZ94" localSheetId="18">[4]Consultoria!#REF!</definedName>
    <definedName name="__DEZ94">[4]Consultoria!#REF!</definedName>
    <definedName name="__DEZ95" localSheetId="11">[4]Consultoria!#REF!</definedName>
    <definedName name="__DEZ95" localSheetId="12">[4]Consultoria!#REF!</definedName>
    <definedName name="__DEZ95" localSheetId="13">[4]Consultoria!#REF!</definedName>
    <definedName name="__DEZ95" localSheetId="14">[4]Consultoria!#REF!</definedName>
    <definedName name="__DEZ95" localSheetId="15">[4]Consultoria!#REF!</definedName>
    <definedName name="__DEZ95" localSheetId="16">[4]Consultoria!#REF!</definedName>
    <definedName name="__DEZ95" localSheetId="17">[4]Consultoria!#REF!</definedName>
    <definedName name="__DEZ95" localSheetId="3">[4]Consultoria!#REF!</definedName>
    <definedName name="__DEZ95" localSheetId="4">[4]Consultoria!#REF!</definedName>
    <definedName name="__DEZ95" localSheetId="5">[4]Consultoria!#REF!</definedName>
    <definedName name="__DEZ95" localSheetId="6">[4]Consultoria!#REF!</definedName>
    <definedName name="__DEZ95" localSheetId="7">[4]Consultoria!#REF!</definedName>
    <definedName name="__DEZ95" localSheetId="8">[4]Consultoria!#REF!</definedName>
    <definedName name="__DEZ95" localSheetId="9">[4]Consultoria!#REF!</definedName>
    <definedName name="__DEZ95" localSheetId="10">[4]Consultoria!#REF!</definedName>
    <definedName name="__DEZ95" localSheetId="21">[4]Consultoria!#REF!</definedName>
    <definedName name="__DEZ95" localSheetId="1">[4]Consultoria!#REF!</definedName>
    <definedName name="__DEZ95" localSheetId="2">[4]Consultoria!#REF!</definedName>
    <definedName name="__DEZ95" localSheetId="18">[4]Consultoria!#REF!</definedName>
    <definedName name="__DEZ95">[4]Consultoria!#REF!</definedName>
    <definedName name="__DEZ96" localSheetId="11">[4]Consultoria!#REF!</definedName>
    <definedName name="__DEZ96" localSheetId="12">[4]Consultoria!#REF!</definedName>
    <definedName name="__DEZ96" localSheetId="13">[4]Consultoria!#REF!</definedName>
    <definedName name="__DEZ96" localSheetId="14">[4]Consultoria!#REF!</definedName>
    <definedName name="__DEZ96" localSheetId="15">[4]Consultoria!#REF!</definedName>
    <definedName name="__DEZ96" localSheetId="16">[4]Consultoria!#REF!</definedName>
    <definedName name="__DEZ96" localSheetId="17">[4]Consultoria!#REF!</definedName>
    <definedName name="__DEZ96" localSheetId="3">[4]Consultoria!#REF!</definedName>
    <definedName name="__DEZ96" localSheetId="4">[4]Consultoria!#REF!</definedName>
    <definedName name="__DEZ96" localSheetId="5">[4]Consultoria!#REF!</definedName>
    <definedName name="__DEZ96" localSheetId="6">[4]Consultoria!#REF!</definedName>
    <definedName name="__DEZ96" localSheetId="7">[4]Consultoria!#REF!</definedName>
    <definedName name="__DEZ96" localSheetId="8">[4]Consultoria!#REF!</definedName>
    <definedName name="__DEZ96" localSheetId="9">[4]Consultoria!#REF!</definedName>
    <definedName name="__DEZ96" localSheetId="10">[4]Consultoria!#REF!</definedName>
    <definedName name="__DEZ96" localSheetId="21">[4]Consultoria!#REF!</definedName>
    <definedName name="__DEZ96" localSheetId="1">[4]Consultoria!#REF!</definedName>
    <definedName name="__DEZ96" localSheetId="2">[4]Consultoria!#REF!</definedName>
    <definedName name="__DEZ96" localSheetId="18">[4]Consultoria!#REF!</definedName>
    <definedName name="__DEZ96">[4]Consultoria!#REF!</definedName>
    <definedName name="__DEZ97" localSheetId="11">[4]Consultoria!#REF!</definedName>
    <definedName name="__DEZ97" localSheetId="12">[4]Consultoria!#REF!</definedName>
    <definedName name="__DEZ97" localSheetId="13">[4]Consultoria!#REF!</definedName>
    <definedName name="__DEZ97" localSheetId="14">[4]Consultoria!#REF!</definedName>
    <definedName name="__DEZ97" localSheetId="15">[4]Consultoria!#REF!</definedName>
    <definedName name="__DEZ97" localSheetId="16">[4]Consultoria!#REF!</definedName>
    <definedName name="__DEZ97" localSheetId="17">[4]Consultoria!#REF!</definedName>
    <definedName name="__DEZ97" localSheetId="3">[4]Consultoria!#REF!</definedName>
    <definedName name="__DEZ97" localSheetId="4">[4]Consultoria!#REF!</definedName>
    <definedName name="__DEZ97" localSheetId="5">[4]Consultoria!#REF!</definedName>
    <definedName name="__DEZ97" localSheetId="6">[4]Consultoria!#REF!</definedName>
    <definedName name="__DEZ97" localSheetId="7">[4]Consultoria!#REF!</definedName>
    <definedName name="__DEZ97" localSheetId="8">[4]Consultoria!#REF!</definedName>
    <definedName name="__DEZ97" localSheetId="9">[4]Consultoria!#REF!</definedName>
    <definedName name="__DEZ97" localSheetId="10">[4]Consultoria!#REF!</definedName>
    <definedName name="__DEZ97" localSheetId="21">[4]Consultoria!#REF!</definedName>
    <definedName name="__DEZ97" localSheetId="1">[4]Consultoria!#REF!</definedName>
    <definedName name="__DEZ97" localSheetId="2">[4]Consultoria!#REF!</definedName>
    <definedName name="__DEZ97" localSheetId="18">[4]Consultoria!#REF!</definedName>
    <definedName name="__DEZ97">[4]Consultoria!#REF!</definedName>
    <definedName name="__DEZ98" localSheetId="11">[4]Consultoria!#REF!</definedName>
    <definedName name="__DEZ98" localSheetId="12">[4]Consultoria!#REF!</definedName>
    <definedName name="__DEZ98" localSheetId="13">[4]Consultoria!#REF!</definedName>
    <definedName name="__DEZ98" localSheetId="14">[4]Consultoria!#REF!</definedName>
    <definedName name="__DEZ98" localSheetId="15">[4]Consultoria!#REF!</definedName>
    <definedName name="__DEZ98" localSheetId="16">[4]Consultoria!#REF!</definedName>
    <definedName name="__DEZ98" localSheetId="17">[4]Consultoria!#REF!</definedName>
    <definedName name="__DEZ98" localSheetId="3">[4]Consultoria!#REF!</definedName>
    <definedName name="__DEZ98" localSheetId="4">[4]Consultoria!#REF!</definedName>
    <definedName name="__DEZ98" localSheetId="5">[4]Consultoria!#REF!</definedName>
    <definedName name="__DEZ98" localSheetId="6">[4]Consultoria!#REF!</definedName>
    <definedName name="__DEZ98" localSheetId="7">[4]Consultoria!#REF!</definedName>
    <definedName name="__DEZ98" localSheetId="8">[4]Consultoria!#REF!</definedName>
    <definedName name="__DEZ98" localSheetId="9">[4]Consultoria!#REF!</definedName>
    <definedName name="__DEZ98" localSheetId="10">[4]Consultoria!#REF!</definedName>
    <definedName name="__DEZ98" localSheetId="21">[4]Consultoria!#REF!</definedName>
    <definedName name="__DEZ98" localSheetId="1">[4]Consultoria!#REF!</definedName>
    <definedName name="__DEZ98" localSheetId="2">[4]Consultoria!#REF!</definedName>
    <definedName name="__DEZ98" localSheetId="18">[4]Consultoria!#REF!</definedName>
    <definedName name="__DEZ98">[4]Consultoria!#REF!</definedName>
    <definedName name="__DEZ99" localSheetId="11">[4]Consultoria!#REF!</definedName>
    <definedName name="__DEZ99" localSheetId="12">[4]Consultoria!#REF!</definedName>
    <definedName name="__DEZ99" localSheetId="13">[4]Consultoria!#REF!</definedName>
    <definedName name="__DEZ99" localSheetId="14">[4]Consultoria!#REF!</definedName>
    <definedName name="__DEZ99" localSheetId="15">[4]Consultoria!#REF!</definedName>
    <definedName name="__DEZ99" localSheetId="16">[4]Consultoria!#REF!</definedName>
    <definedName name="__DEZ99" localSheetId="17">[4]Consultoria!#REF!</definedName>
    <definedName name="__DEZ99" localSheetId="3">[4]Consultoria!#REF!</definedName>
    <definedName name="__DEZ99" localSheetId="4">[4]Consultoria!#REF!</definedName>
    <definedName name="__DEZ99" localSheetId="5">[4]Consultoria!#REF!</definedName>
    <definedName name="__DEZ99" localSheetId="6">[4]Consultoria!#REF!</definedName>
    <definedName name="__DEZ99" localSheetId="7">[4]Consultoria!#REF!</definedName>
    <definedName name="__DEZ99" localSheetId="8">[4]Consultoria!#REF!</definedName>
    <definedName name="__DEZ99" localSheetId="9">[4]Consultoria!#REF!</definedName>
    <definedName name="__DEZ99" localSheetId="10">[4]Consultoria!#REF!</definedName>
    <definedName name="__DEZ99" localSheetId="21">[4]Consultoria!#REF!</definedName>
    <definedName name="__DEZ99" localSheetId="1">[4]Consultoria!#REF!</definedName>
    <definedName name="__DEZ99" localSheetId="2">[4]Consultoria!#REF!</definedName>
    <definedName name="__DEZ99" localSheetId="18">[4]Consultoria!#REF!</definedName>
    <definedName name="__DEZ99">[4]Consultoria!#REF!</definedName>
    <definedName name="__dmt1000" localSheetId="11">#REF!</definedName>
    <definedName name="__dmt1000" localSheetId="12">#REF!</definedName>
    <definedName name="__dmt1000" localSheetId="13">#REF!</definedName>
    <definedName name="__dmt1000" localSheetId="14">#REF!</definedName>
    <definedName name="__dmt1000" localSheetId="15">#REF!</definedName>
    <definedName name="__dmt1000" localSheetId="16">#REF!</definedName>
    <definedName name="__dmt1000" localSheetId="17">#REF!</definedName>
    <definedName name="__dmt1000" localSheetId="3">#REF!</definedName>
    <definedName name="__dmt1000" localSheetId="4">#REF!</definedName>
    <definedName name="__dmt1000" localSheetId="5">#REF!</definedName>
    <definedName name="__dmt1000" localSheetId="6">#REF!</definedName>
    <definedName name="__dmt1000" localSheetId="7">#REF!</definedName>
    <definedName name="__dmt1000" localSheetId="8">#REF!</definedName>
    <definedName name="__dmt1000" localSheetId="9">#REF!</definedName>
    <definedName name="__dmt1000" localSheetId="10">#REF!</definedName>
    <definedName name="__dmt1000" localSheetId="21">#REF!</definedName>
    <definedName name="__dmt1000" localSheetId="1">#REF!</definedName>
    <definedName name="__dmt1000" localSheetId="2">#REF!</definedName>
    <definedName name="__dmt1000" localSheetId="18">#REF!</definedName>
    <definedName name="__dmt1000">#REF!</definedName>
    <definedName name="__dmt1200" localSheetId="11">#REF!</definedName>
    <definedName name="__dmt1200" localSheetId="12">#REF!</definedName>
    <definedName name="__dmt1200" localSheetId="13">#REF!</definedName>
    <definedName name="__dmt1200" localSheetId="14">#REF!</definedName>
    <definedName name="__dmt1200" localSheetId="15">#REF!</definedName>
    <definedName name="__dmt1200" localSheetId="16">#REF!</definedName>
    <definedName name="__dmt1200" localSheetId="17">#REF!</definedName>
    <definedName name="__dmt1200" localSheetId="3">#REF!</definedName>
    <definedName name="__dmt1200" localSheetId="4">#REF!</definedName>
    <definedName name="__dmt1200" localSheetId="5">#REF!</definedName>
    <definedName name="__dmt1200" localSheetId="6">#REF!</definedName>
    <definedName name="__dmt1200" localSheetId="7">#REF!</definedName>
    <definedName name="__dmt1200" localSheetId="8">#REF!</definedName>
    <definedName name="__dmt1200" localSheetId="9">#REF!</definedName>
    <definedName name="__dmt1200" localSheetId="10">#REF!</definedName>
    <definedName name="__dmt1200" localSheetId="21">#REF!</definedName>
    <definedName name="__dmt1200" localSheetId="1">#REF!</definedName>
    <definedName name="__dmt1200" localSheetId="2">#REF!</definedName>
    <definedName name="__dmt1200" localSheetId="18">#REF!</definedName>
    <definedName name="__dmt1200">#REF!</definedName>
    <definedName name="__dmt200" localSheetId="11">#REF!</definedName>
    <definedName name="__dmt200" localSheetId="12">#REF!</definedName>
    <definedName name="__dmt200" localSheetId="13">#REF!</definedName>
    <definedName name="__dmt200" localSheetId="14">#REF!</definedName>
    <definedName name="__dmt200" localSheetId="15">#REF!</definedName>
    <definedName name="__dmt200" localSheetId="16">#REF!</definedName>
    <definedName name="__dmt200" localSheetId="17">#REF!</definedName>
    <definedName name="__dmt200" localSheetId="3">#REF!</definedName>
    <definedName name="__dmt200" localSheetId="4">#REF!</definedName>
    <definedName name="__dmt200" localSheetId="5">#REF!</definedName>
    <definedName name="__dmt200" localSheetId="6">#REF!</definedName>
    <definedName name="__dmt200" localSheetId="7">#REF!</definedName>
    <definedName name="__dmt200" localSheetId="8">#REF!</definedName>
    <definedName name="__dmt200" localSheetId="9">#REF!</definedName>
    <definedName name="__dmt200" localSheetId="10">#REF!</definedName>
    <definedName name="__dmt200" localSheetId="21">#REF!</definedName>
    <definedName name="__dmt200" localSheetId="1">#REF!</definedName>
    <definedName name="__dmt200" localSheetId="2">#REF!</definedName>
    <definedName name="__dmt200" localSheetId="18">#REF!</definedName>
    <definedName name="__dmt200">#REF!</definedName>
    <definedName name="__dmt400" localSheetId="11">#REF!</definedName>
    <definedName name="__dmt400" localSheetId="12">#REF!</definedName>
    <definedName name="__dmt400" localSheetId="13">#REF!</definedName>
    <definedName name="__dmt400" localSheetId="14">#REF!</definedName>
    <definedName name="__dmt400" localSheetId="15">#REF!</definedName>
    <definedName name="__dmt400" localSheetId="16">#REF!</definedName>
    <definedName name="__dmt400" localSheetId="17">#REF!</definedName>
    <definedName name="__dmt400" localSheetId="3">#REF!</definedName>
    <definedName name="__dmt400" localSheetId="4">#REF!</definedName>
    <definedName name="__dmt400" localSheetId="5">#REF!</definedName>
    <definedName name="__dmt400" localSheetId="6">#REF!</definedName>
    <definedName name="__dmt400" localSheetId="7">#REF!</definedName>
    <definedName name="__dmt400" localSheetId="8">#REF!</definedName>
    <definedName name="__dmt400" localSheetId="9">#REF!</definedName>
    <definedName name="__dmt400" localSheetId="10">#REF!</definedName>
    <definedName name="__dmt400" localSheetId="21">#REF!</definedName>
    <definedName name="__dmt400" localSheetId="1">#REF!</definedName>
    <definedName name="__dmt400" localSheetId="2">#REF!</definedName>
    <definedName name="__dmt400" localSheetId="18">#REF!</definedName>
    <definedName name="__dmt400">#REF!</definedName>
    <definedName name="__dmt50" localSheetId="11">#REF!</definedName>
    <definedName name="__dmt50" localSheetId="12">#REF!</definedName>
    <definedName name="__dmt50" localSheetId="13">#REF!</definedName>
    <definedName name="__dmt50" localSheetId="14">#REF!</definedName>
    <definedName name="__dmt50" localSheetId="15">#REF!</definedName>
    <definedName name="__dmt50" localSheetId="16">#REF!</definedName>
    <definedName name="__dmt50" localSheetId="17">#REF!</definedName>
    <definedName name="__dmt50" localSheetId="3">#REF!</definedName>
    <definedName name="__dmt50" localSheetId="4">#REF!</definedName>
    <definedName name="__dmt50" localSheetId="5">#REF!</definedName>
    <definedName name="__dmt50" localSheetId="6">#REF!</definedName>
    <definedName name="__dmt50" localSheetId="7">#REF!</definedName>
    <definedName name="__dmt50" localSheetId="8">#REF!</definedName>
    <definedName name="__dmt50" localSheetId="9">#REF!</definedName>
    <definedName name="__dmt50" localSheetId="10">#REF!</definedName>
    <definedName name="__dmt50" localSheetId="21">#REF!</definedName>
    <definedName name="__dmt50" localSheetId="1">#REF!</definedName>
    <definedName name="__dmt50" localSheetId="2">#REF!</definedName>
    <definedName name="__dmt50" localSheetId="18">#REF!</definedName>
    <definedName name="__dmt50">#REF!</definedName>
    <definedName name="__dmt600" localSheetId="11">#REF!</definedName>
    <definedName name="__dmt600" localSheetId="12">#REF!</definedName>
    <definedName name="__dmt600" localSheetId="13">#REF!</definedName>
    <definedName name="__dmt600" localSheetId="14">#REF!</definedName>
    <definedName name="__dmt600" localSheetId="15">#REF!</definedName>
    <definedName name="__dmt600" localSheetId="16">#REF!</definedName>
    <definedName name="__dmt600" localSheetId="17">#REF!</definedName>
    <definedName name="__dmt600" localSheetId="3">#REF!</definedName>
    <definedName name="__dmt600" localSheetId="4">#REF!</definedName>
    <definedName name="__dmt600" localSheetId="5">#REF!</definedName>
    <definedName name="__dmt600" localSheetId="6">#REF!</definedName>
    <definedName name="__dmt600" localSheetId="7">#REF!</definedName>
    <definedName name="__dmt600" localSheetId="8">#REF!</definedName>
    <definedName name="__dmt600" localSheetId="9">#REF!</definedName>
    <definedName name="__dmt600" localSheetId="10">#REF!</definedName>
    <definedName name="__dmt600" localSheetId="21">#REF!</definedName>
    <definedName name="__dmt600" localSheetId="1">#REF!</definedName>
    <definedName name="__dmt600" localSheetId="2">#REF!</definedName>
    <definedName name="__dmt600" localSheetId="18">#REF!</definedName>
    <definedName name="__dmt600">#REF!</definedName>
    <definedName name="__dmt800" localSheetId="11">#REF!</definedName>
    <definedName name="__dmt800" localSheetId="12">#REF!</definedName>
    <definedName name="__dmt800" localSheetId="13">#REF!</definedName>
    <definedName name="__dmt800" localSheetId="14">#REF!</definedName>
    <definedName name="__dmt800" localSheetId="15">#REF!</definedName>
    <definedName name="__dmt800" localSheetId="16">#REF!</definedName>
    <definedName name="__dmt800" localSheetId="17">#REF!</definedName>
    <definedName name="__dmt800" localSheetId="3">#REF!</definedName>
    <definedName name="__dmt800" localSheetId="4">#REF!</definedName>
    <definedName name="__dmt800" localSheetId="5">#REF!</definedName>
    <definedName name="__dmt800" localSheetId="6">#REF!</definedName>
    <definedName name="__dmt800" localSheetId="7">#REF!</definedName>
    <definedName name="__dmt800" localSheetId="8">#REF!</definedName>
    <definedName name="__dmt800" localSheetId="9">#REF!</definedName>
    <definedName name="__dmt800" localSheetId="10">#REF!</definedName>
    <definedName name="__dmt800" localSheetId="21">#REF!</definedName>
    <definedName name="__dmt800" localSheetId="1">#REF!</definedName>
    <definedName name="__dmt800" localSheetId="2">#REF!</definedName>
    <definedName name="__dmt800" localSheetId="18">#REF!</definedName>
    <definedName name="__dmt800">#REF!</definedName>
    <definedName name="__dre2" localSheetId="11">#REF!</definedName>
    <definedName name="__dre2" localSheetId="12">#REF!</definedName>
    <definedName name="__dre2" localSheetId="13">#REF!</definedName>
    <definedName name="__dre2" localSheetId="14">#REF!</definedName>
    <definedName name="__dre2" localSheetId="15">#REF!</definedName>
    <definedName name="__dre2" localSheetId="16">#REF!</definedName>
    <definedName name="__dre2" localSheetId="17">#REF!</definedName>
    <definedName name="__dre2" localSheetId="3">#REF!</definedName>
    <definedName name="__dre2" localSheetId="4">#REF!</definedName>
    <definedName name="__dre2" localSheetId="5">#REF!</definedName>
    <definedName name="__dre2" localSheetId="6">#REF!</definedName>
    <definedName name="__dre2" localSheetId="7">#REF!</definedName>
    <definedName name="__dre2" localSheetId="8">#REF!</definedName>
    <definedName name="__dre2" localSheetId="9">#REF!</definedName>
    <definedName name="__dre2" localSheetId="10">#REF!</definedName>
    <definedName name="__dre2" localSheetId="21">#REF!</definedName>
    <definedName name="__dre2" localSheetId="1">#REF!</definedName>
    <definedName name="__dre2" localSheetId="2">#REF!</definedName>
    <definedName name="__dre2" localSheetId="18">#REF!</definedName>
    <definedName name="__dre2">#REF!</definedName>
    <definedName name="__emp2">'[5]DMT modelo'!$AA$13</definedName>
    <definedName name="__FEV95" localSheetId="11">[4]Consultoria!#REF!</definedName>
    <definedName name="__FEV95" localSheetId="12">[4]Consultoria!#REF!</definedName>
    <definedName name="__FEV95" localSheetId="13">[4]Consultoria!#REF!</definedName>
    <definedName name="__FEV95" localSheetId="14">[4]Consultoria!#REF!</definedName>
    <definedName name="__FEV95" localSheetId="15">[4]Consultoria!#REF!</definedName>
    <definedName name="__FEV95" localSheetId="16">[4]Consultoria!#REF!</definedName>
    <definedName name="__FEV95" localSheetId="17">[4]Consultoria!#REF!</definedName>
    <definedName name="__FEV95" localSheetId="3">[4]Consultoria!#REF!</definedName>
    <definedName name="__FEV95" localSheetId="4">[4]Consultoria!#REF!</definedName>
    <definedName name="__FEV95" localSheetId="5">[4]Consultoria!#REF!</definedName>
    <definedName name="__FEV95" localSheetId="6">[4]Consultoria!#REF!</definedName>
    <definedName name="__FEV95" localSheetId="7">[4]Consultoria!#REF!</definedName>
    <definedName name="__FEV95" localSheetId="8">[4]Consultoria!#REF!</definedName>
    <definedName name="__FEV95" localSheetId="9">[4]Consultoria!#REF!</definedName>
    <definedName name="__FEV95" localSheetId="10">[4]Consultoria!#REF!</definedName>
    <definedName name="__FEV95" localSheetId="21">[4]Consultoria!#REF!</definedName>
    <definedName name="__FEV95" localSheetId="1">[4]Consultoria!#REF!</definedName>
    <definedName name="__FEV95" localSheetId="2">[4]Consultoria!#REF!</definedName>
    <definedName name="__FEV95" localSheetId="18">[4]Consultoria!#REF!</definedName>
    <definedName name="__FEV95">[4]Consultoria!#REF!</definedName>
    <definedName name="__FEV96" localSheetId="11">[4]Consultoria!#REF!</definedName>
    <definedName name="__FEV96" localSheetId="12">[4]Consultoria!#REF!</definedName>
    <definedName name="__FEV96" localSheetId="13">[4]Consultoria!#REF!</definedName>
    <definedName name="__FEV96" localSheetId="14">[4]Consultoria!#REF!</definedName>
    <definedName name="__FEV96" localSheetId="15">[4]Consultoria!#REF!</definedName>
    <definedName name="__FEV96" localSheetId="16">[4]Consultoria!#REF!</definedName>
    <definedName name="__FEV96" localSheetId="17">[4]Consultoria!#REF!</definedName>
    <definedName name="__FEV96" localSheetId="3">[4]Consultoria!#REF!</definedName>
    <definedName name="__FEV96" localSheetId="4">[4]Consultoria!#REF!</definedName>
    <definedName name="__FEV96" localSheetId="5">[4]Consultoria!#REF!</definedName>
    <definedName name="__FEV96" localSheetId="6">[4]Consultoria!#REF!</definedName>
    <definedName name="__FEV96" localSheetId="7">[4]Consultoria!#REF!</definedName>
    <definedName name="__FEV96" localSheetId="8">[4]Consultoria!#REF!</definedName>
    <definedName name="__FEV96" localSheetId="9">[4]Consultoria!#REF!</definedName>
    <definedName name="__FEV96" localSheetId="10">[4]Consultoria!#REF!</definedName>
    <definedName name="__FEV96" localSheetId="21">[4]Consultoria!#REF!</definedName>
    <definedName name="__FEV96" localSheetId="1">[4]Consultoria!#REF!</definedName>
    <definedName name="__FEV96" localSheetId="2">[4]Consultoria!#REF!</definedName>
    <definedName name="__FEV96" localSheetId="18">[4]Consultoria!#REF!</definedName>
    <definedName name="__FEV96">[4]Consultoria!#REF!</definedName>
    <definedName name="__FEV97" localSheetId="11">[4]Consultoria!#REF!</definedName>
    <definedName name="__FEV97" localSheetId="12">[4]Consultoria!#REF!</definedName>
    <definedName name="__FEV97" localSheetId="13">[4]Consultoria!#REF!</definedName>
    <definedName name="__FEV97" localSheetId="14">[4]Consultoria!#REF!</definedName>
    <definedName name="__FEV97" localSheetId="15">[4]Consultoria!#REF!</definedName>
    <definedName name="__FEV97" localSheetId="16">[4]Consultoria!#REF!</definedName>
    <definedName name="__FEV97" localSheetId="17">[4]Consultoria!#REF!</definedName>
    <definedName name="__FEV97" localSheetId="3">[4]Consultoria!#REF!</definedName>
    <definedName name="__FEV97" localSheetId="4">[4]Consultoria!#REF!</definedName>
    <definedName name="__FEV97" localSheetId="5">[4]Consultoria!#REF!</definedName>
    <definedName name="__FEV97" localSheetId="6">[4]Consultoria!#REF!</definedName>
    <definedName name="__FEV97" localSheetId="7">[4]Consultoria!#REF!</definedName>
    <definedName name="__FEV97" localSheetId="8">[4]Consultoria!#REF!</definedName>
    <definedName name="__FEV97" localSheetId="9">[4]Consultoria!#REF!</definedName>
    <definedName name="__FEV97" localSheetId="10">[4]Consultoria!#REF!</definedName>
    <definedName name="__FEV97" localSheetId="21">[4]Consultoria!#REF!</definedName>
    <definedName name="__FEV97" localSheetId="1">[4]Consultoria!#REF!</definedName>
    <definedName name="__FEV97" localSheetId="2">[4]Consultoria!#REF!</definedName>
    <definedName name="__FEV97" localSheetId="18">[4]Consultoria!#REF!</definedName>
    <definedName name="__FEV97">[4]Consultoria!#REF!</definedName>
    <definedName name="__FEV98" localSheetId="11">[4]Consultoria!#REF!</definedName>
    <definedName name="__FEV98" localSheetId="12">[4]Consultoria!#REF!</definedName>
    <definedName name="__FEV98" localSheetId="13">[4]Consultoria!#REF!</definedName>
    <definedName name="__FEV98" localSheetId="14">[4]Consultoria!#REF!</definedName>
    <definedName name="__FEV98" localSheetId="15">[4]Consultoria!#REF!</definedName>
    <definedName name="__FEV98" localSheetId="16">[4]Consultoria!#REF!</definedName>
    <definedName name="__FEV98" localSheetId="17">[4]Consultoria!#REF!</definedName>
    <definedName name="__FEV98" localSheetId="3">[4]Consultoria!#REF!</definedName>
    <definedName name="__FEV98" localSheetId="4">[4]Consultoria!#REF!</definedName>
    <definedName name="__FEV98" localSheetId="5">[4]Consultoria!#REF!</definedName>
    <definedName name="__FEV98" localSheetId="6">[4]Consultoria!#REF!</definedName>
    <definedName name="__FEV98" localSheetId="7">[4]Consultoria!#REF!</definedName>
    <definedName name="__FEV98" localSheetId="8">[4]Consultoria!#REF!</definedName>
    <definedName name="__FEV98" localSheetId="9">[4]Consultoria!#REF!</definedName>
    <definedName name="__FEV98" localSheetId="10">[4]Consultoria!#REF!</definedName>
    <definedName name="__FEV98" localSheetId="21">[4]Consultoria!#REF!</definedName>
    <definedName name="__FEV98" localSheetId="1">[4]Consultoria!#REF!</definedName>
    <definedName name="__FEV98" localSheetId="2">[4]Consultoria!#REF!</definedName>
    <definedName name="__FEV98" localSheetId="18">[4]Consultoria!#REF!</definedName>
    <definedName name="__FEV98">[4]Consultoria!#REF!</definedName>
    <definedName name="__FEV99" localSheetId="11">[4]Consultoria!#REF!</definedName>
    <definedName name="__FEV99" localSheetId="12">[4]Consultoria!#REF!</definedName>
    <definedName name="__FEV99" localSheetId="13">[4]Consultoria!#REF!</definedName>
    <definedName name="__FEV99" localSheetId="14">[4]Consultoria!#REF!</definedName>
    <definedName name="__FEV99" localSheetId="15">[4]Consultoria!#REF!</definedName>
    <definedName name="__FEV99" localSheetId="16">[4]Consultoria!#REF!</definedName>
    <definedName name="__FEV99" localSheetId="17">[4]Consultoria!#REF!</definedName>
    <definedName name="__FEV99" localSheetId="3">[4]Consultoria!#REF!</definedName>
    <definedName name="__FEV99" localSheetId="4">[4]Consultoria!#REF!</definedName>
    <definedName name="__FEV99" localSheetId="5">[4]Consultoria!#REF!</definedName>
    <definedName name="__FEV99" localSheetId="6">[4]Consultoria!#REF!</definedName>
    <definedName name="__FEV99" localSheetId="7">[4]Consultoria!#REF!</definedName>
    <definedName name="__FEV99" localSheetId="8">[4]Consultoria!#REF!</definedName>
    <definedName name="__FEV99" localSheetId="9">[4]Consultoria!#REF!</definedName>
    <definedName name="__FEV99" localSheetId="10">[4]Consultoria!#REF!</definedName>
    <definedName name="__FEV99" localSheetId="21">[4]Consultoria!#REF!</definedName>
    <definedName name="__FEV99" localSheetId="1">[4]Consultoria!#REF!</definedName>
    <definedName name="__FEV99" localSheetId="2">[4]Consultoria!#REF!</definedName>
    <definedName name="__FEV99" localSheetId="18">[4]Consultoria!#REF!</definedName>
    <definedName name="__FEV99">[4]Consultoria!#REF!</definedName>
    <definedName name="__ind100" localSheetId="11">#REF!</definedName>
    <definedName name="__ind100" localSheetId="12">#REF!</definedName>
    <definedName name="__ind100" localSheetId="13">#REF!</definedName>
    <definedName name="__ind100" localSheetId="14">#REF!</definedName>
    <definedName name="__ind100" localSheetId="15">#REF!</definedName>
    <definedName name="__ind100" localSheetId="16">#REF!</definedName>
    <definedName name="__ind100" localSheetId="17">#REF!</definedName>
    <definedName name="__ind100" localSheetId="3">#REF!</definedName>
    <definedName name="__ind100" localSheetId="4">#REF!</definedName>
    <definedName name="__ind100" localSheetId="5">#REF!</definedName>
    <definedName name="__ind100" localSheetId="6">#REF!</definedName>
    <definedName name="__ind100" localSheetId="7">#REF!</definedName>
    <definedName name="__ind100" localSheetId="8">#REF!</definedName>
    <definedName name="__ind100" localSheetId="9">#REF!</definedName>
    <definedName name="__ind100" localSheetId="10">#REF!</definedName>
    <definedName name="__ind100" localSheetId="21">#REF!</definedName>
    <definedName name="__ind100" localSheetId="1">#REF!</definedName>
    <definedName name="__ind100" localSheetId="2">#REF!</definedName>
    <definedName name="__ind100" localSheetId="18">#REF!</definedName>
    <definedName name="__ind100">#REF!</definedName>
    <definedName name="__JAN95" localSheetId="11">[4]Consultoria!#REF!</definedName>
    <definedName name="__JAN95" localSheetId="12">[4]Consultoria!#REF!</definedName>
    <definedName name="__JAN95" localSheetId="13">[4]Consultoria!#REF!</definedName>
    <definedName name="__JAN95" localSheetId="14">[4]Consultoria!#REF!</definedName>
    <definedName name="__JAN95" localSheetId="15">[4]Consultoria!#REF!</definedName>
    <definedName name="__JAN95" localSheetId="16">[4]Consultoria!#REF!</definedName>
    <definedName name="__JAN95" localSheetId="17">[4]Consultoria!#REF!</definedName>
    <definedName name="__JAN95" localSheetId="3">[4]Consultoria!#REF!</definedName>
    <definedName name="__JAN95" localSheetId="4">[4]Consultoria!#REF!</definedName>
    <definedName name="__JAN95" localSheetId="5">[4]Consultoria!#REF!</definedName>
    <definedName name="__JAN95" localSheetId="6">[4]Consultoria!#REF!</definedName>
    <definedName name="__JAN95" localSheetId="7">[4]Consultoria!#REF!</definedName>
    <definedName name="__JAN95" localSheetId="8">[4]Consultoria!#REF!</definedName>
    <definedName name="__JAN95" localSheetId="9">[4]Consultoria!#REF!</definedName>
    <definedName name="__JAN95" localSheetId="10">[4]Consultoria!#REF!</definedName>
    <definedName name="__JAN95" localSheetId="21">[4]Consultoria!#REF!</definedName>
    <definedName name="__JAN95" localSheetId="1">[4]Consultoria!#REF!</definedName>
    <definedName name="__JAN95" localSheetId="2">[4]Consultoria!#REF!</definedName>
    <definedName name="__JAN95" localSheetId="18">[4]Consultoria!#REF!</definedName>
    <definedName name="__JAN95">[4]Consultoria!#REF!</definedName>
    <definedName name="__JAN96" localSheetId="11">[4]Consultoria!#REF!</definedName>
    <definedName name="__JAN96" localSheetId="12">[4]Consultoria!#REF!</definedName>
    <definedName name="__JAN96" localSheetId="13">[4]Consultoria!#REF!</definedName>
    <definedName name="__JAN96" localSheetId="14">[4]Consultoria!#REF!</definedName>
    <definedName name="__JAN96" localSheetId="15">[4]Consultoria!#REF!</definedName>
    <definedName name="__JAN96" localSheetId="16">[4]Consultoria!#REF!</definedName>
    <definedName name="__JAN96" localSheetId="17">[4]Consultoria!#REF!</definedName>
    <definedName name="__JAN96" localSheetId="3">[4]Consultoria!#REF!</definedName>
    <definedName name="__JAN96" localSheetId="4">[4]Consultoria!#REF!</definedName>
    <definedName name="__JAN96" localSheetId="5">[4]Consultoria!#REF!</definedName>
    <definedName name="__JAN96" localSheetId="6">[4]Consultoria!#REF!</definedName>
    <definedName name="__JAN96" localSheetId="7">[4]Consultoria!#REF!</definedName>
    <definedName name="__JAN96" localSheetId="8">[4]Consultoria!#REF!</definedName>
    <definedName name="__JAN96" localSheetId="9">[4]Consultoria!#REF!</definedName>
    <definedName name="__JAN96" localSheetId="10">[4]Consultoria!#REF!</definedName>
    <definedName name="__JAN96" localSheetId="21">[4]Consultoria!#REF!</definedName>
    <definedName name="__JAN96" localSheetId="1">[4]Consultoria!#REF!</definedName>
    <definedName name="__JAN96" localSheetId="2">[4]Consultoria!#REF!</definedName>
    <definedName name="__JAN96" localSheetId="18">[4]Consultoria!#REF!</definedName>
    <definedName name="__JAN96">[4]Consultoria!#REF!</definedName>
    <definedName name="__JAN97" localSheetId="11">[4]Consultoria!#REF!</definedName>
    <definedName name="__JAN97" localSheetId="12">[4]Consultoria!#REF!</definedName>
    <definedName name="__JAN97" localSheetId="13">[4]Consultoria!#REF!</definedName>
    <definedName name="__JAN97" localSheetId="14">[4]Consultoria!#REF!</definedName>
    <definedName name="__JAN97" localSheetId="15">[4]Consultoria!#REF!</definedName>
    <definedName name="__JAN97" localSheetId="16">[4]Consultoria!#REF!</definedName>
    <definedName name="__JAN97" localSheetId="17">[4]Consultoria!#REF!</definedName>
    <definedName name="__JAN97" localSheetId="3">[4]Consultoria!#REF!</definedName>
    <definedName name="__JAN97" localSheetId="4">[4]Consultoria!#REF!</definedName>
    <definedName name="__JAN97" localSheetId="5">[4]Consultoria!#REF!</definedName>
    <definedName name="__JAN97" localSheetId="6">[4]Consultoria!#REF!</definedName>
    <definedName name="__JAN97" localSheetId="7">[4]Consultoria!#REF!</definedName>
    <definedName name="__JAN97" localSheetId="8">[4]Consultoria!#REF!</definedName>
    <definedName name="__JAN97" localSheetId="9">[4]Consultoria!#REF!</definedName>
    <definedName name="__JAN97" localSheetId="10">[4]Consultoria!#REF!</definedName>
    <definedName name="__JAN97" localSheetId="21">[4]Consultoria!#REF!</definedName>
    <definedName name="__JAN97" localSheetId="1">[4]Consultoria!#REF!</definedName>
    <definedName name="__JAN97" localSheetId="2">[4]Consultoria!#REF!</definedName>
    <definedName name="__JAN97" localSheetId="18">[4]Consultoria!#REF!</definedName>
    <definedName name="__JAN97">[4]Consultoria!#REF!</definedName>
    <definedName name="__JAN98" localSheetId="11">[4]Consultoria!#REF!</definedName>
    <definedName name="__JAN98" localSheetId="12">[4]Consultoria!#REF!</definedName>
    <definedName name="__JAN98" localSheetId="13">[4]Consultoria!#REF!</definedName>
    <definedName name="__JAN98" localSheetId="14">[4]Consultoria!#REF!</definedName>
    <definedName name="__JAN98" localSheetId="15">[4]Consultoria!#REF!</definedName>
    <definedName name="__JAN98" localSheetId="16">[4]Consultoria!#REF!</definedName>
    <definedName name="__JAN98" localSheetId="17">[4]Consultoria!#REF!</definedName>
    <definedName name="__JAN98" localSheetId="3">[4]Consultoria!#REF!</definedName>
    <definedName name="__JAN98" localSheetId="4">[4]Consultoria!#REF!</definedName>
    <definedName name="__JAN98" localSheetId="5">[4]Consultoria!#REF!</definedName>
    <definedName name="__JAN98" localSheetId="6">[4]Consultoria!#REF!</definedName>
    <definedName name="__JAN98" localSheetId="7">[4]Consultoria!#REF!</definedName>
    <definedName name="__JAN98" localSheetId="8">[4]Consultoria!#REF!</definedName>
    <definedName name="__JAN98" localSheetId="9">[4]Consultoria!#REF!</definedName>
    <definedName name="__JAN98" localSheetId="10">[4]Consultoria!#REF!</definedName>
    <definedName name="__JAN98" localSheetId="21">[4]Consultoria!#REF!</definedName>
    <definedName name="__JAN98" localSheetId="1">[4]Consultoria!#REF!</definedName>
    <definedName name="__JAN98" localSheetId="2">[4]Consultoria!#REF!</definedName>
    <definedName name="__JAN98" localSheetId="18">[4]Consultoria!#REF!</definedName>
    <definedName name="__JAN98">[4]Consultoria!#REF!</definedName>
    <definedName name="__JAN99" localSheetId="11">[4]Consultoria!#REF!</definedName>
    <definedName name="__JAN99" localSheetId="12">[4]Consultoria!#REF!</definedName>
    <definedName name="__JAN99" localSheetId="13">[4]Consultoria!#REF!</definedName>
    <definedName name="__JAN99" localSheetId="14">[4]Consultoria!#REF!</definedName>
    <definedName name="__JAN99" localSheetId="15">[4]Consultoria!#REF!</definedName>
    <definedName name="__JAN99" localSheetId="16">[4]Consultoria!#REF!</definedName>
    <definedName name="__JAN99" localSheetId="17">[4]Consultoria!#REF!</definedName>
    <definedName name="__JAN99" localSheetId="3">[4]Consultoria!#REF!</definedName>
    <definedName name="__JAN99" localSheetId="4">[4]Consultoria!#REF!</definedName>
    <definedName name="__JAN99" localSheetId="5">[4]Consultoria!#REF!</definedName>
    <definedName name="__JAN99" localSheetId="6">[4]Consultoria!#REF!</definedName>
    <definedName name="__JAN99" localSheetId="7">[4]Consultoria!#REF!</definedName>
    <definedName name="__JAN99" localSheetId="8">[4]Consultoria!#REF!</definedName>
    <definedName name="__JAN99" localSheetId="9">[4]Consultoria!#REF!</definedName>
    <definedName name="__JAN99" localSheetId="10">[4]Consultoria!#REF!</definedName>
    <definedName name="__JAN99" localSheetId="21">[4]Consultoria!#REF!</definedName>
    <definedName name="__JAN99" localSheetId="1">[4]Consultoria!#REF!</definedName>
    <definedName name="__JAN99" localSheetId="2">[4]Consultoria!#REF!</definedName>
    <definedName name="__JAN99" localSheetId="18">[4]Consultoria!#REF!</definedName>
    <definedName name="__JAN99">[4]Consultoria!#REF!</definedName>
    <definedName name="__JAZ1" localSheetId="11">#REF!</definedName>
    <definedName name="__JAZ1" localSheetId="12">#REF!</definedName>
    <definedName name="__JAZ1" localSheetId="13">#REF!</definedName>
    <definedName name="__JAZ1" localSheetId="14">#REF!</definedName>
    <definedName name="__JAZ1" localSheetId="15">#REF!</definedName>
    <definedName name="__JAZ1" localSheetId="16">#REF!</definedName>
    <definedName name="__JAZ1" localSheetId="17">#REF!</definedName>
    <definedName name="__JAZ1" localSheetId="3">#REF!</definedName>
    <definedName name="__JAZ1" localSheetId="4">#REF!</definedName>
    <definedName name="__JAZ1" localSheetId="5">#REF!</definedName>
    <definedName name="__JAZ1" localSheetId="6">#REF!</definedName>
    <definedName name="__JAZ1" localSheetId="7">#REF!</definedName>
    <definedName name="__JAZ1" localSheetId="8">#REF!</definedName>
    <definedName name="__JAZ1" localSheetId="9">#REF!</definedName>
    <definedName name="__JAZ1" localSheetId="10">#REF!</definedName>
    <definedName name="__JAZ1" localSheetId="21">#REF!</definedName>
    <definedName name="__JAZ1" localSheetId="1">#REF!</definedName>
    <definedName name="__JAZ1" localSheetId="2">#REF!</definedName>
    <definedName name="__JAZ1" localSheetId="18">#REF!</definedName>
    <definedName name="__JAZ1">#REF!</definedName>
    <definedName name="__JAZ11" localSheetId="11">#REF!</definedName>
    <definedName name="__JAZ11" localSheetId="12">#REF!</definedName>
    <definedName name="__JAZ11" localSheetId="13">#REF!</definedName>
    <definedName name="__JAZ11" localSheetId="14">#REF!</definedName>
    <definedName name="__JAZ11" localSheetId="15">#REF!</definedName>
    <definedName name="__JAZ11" localSheetId="16">#REF!</definedName>
    <definedName name="__JAZ11" localSheetId="17">#REF!</definedName>
    <definedName name="__JAZ11" localSheetId="3">#REF!</definedName>
    <definedName name="__JAZ11" localSheetId="4">#REF!</definedName>
    <definedName name="__JAZ11" localSheetId="5">#REF!</definedName>
    <definedName name="__JAZ11" localSheetId="6">#REF!</definedName>
    <definedName name="__JAZ11" localSheetId="7">#REF!</definedName>
    <definedName name="__JAZ11" localSheetId="8">#REF!</definedName>
    <definedName name="__JAZ11" localSheetId="9">#REF!</definedName>
    <definedName name="__JAZ11" localSheetId="10">#REF!</definedName>
    <definedName name="__JAZ11" localSheetId="21">#REF!</definedName>
    <definedName name="__JAZ11" localSheetId="1">#REF!</definedName>
    <definedName name="__JAZ11" localSheetId="2">#REF!</definedName>
    <definedName name="__JAZ11" localSheetId="18">#REF!</definedName>
    <definedName name="__JAZ11">#REF!</definedName>
    <definedName name="__JAZ2" localSheetId="11">#REF!</definedName>
    <definedName name="__JAZ2" localSheetId="12">#REF!</definedName>
    <definedName name="__JAZ2" localSheetId="13">#REF!</definedName>
    <definedName name="__JAZ2" localSheetId="14">#REF!</definedName>
    <definedName name="__JAZ2" localSheetId="15">#REF!</definedName>
    <definedName name="__JAZ2" localSheetId="16">#REF!</definedName>
    <definedName name="__JAZ2" localSheetId="17">#REF!</definedName>
    <definedName name="__JAZ2" localSheetId="3">#REF!</definedName>
    <definedName name="__JAZ2" localSheetId="4">#REF!</definedName>
    <definedName name="__JAZ2" localSheetId="5">#REF!</definedName>
    <definedName name="__JAZ2" localSheetId="6">#REF!</definedName>
    <definedName name="__JAZ2" localSheetId="7">#REF!</definedName>
    <definedName name="__JAZ2" localSheetId="8">#REF!</definedName>
    <definedName name="__JAZ2" localSheetId="9">#REF!</definedName>
    <definedName name="__JAZ2" localSheetId="10">#REF!</definedName>
    <definedName name="__JAZ2" localSheetId="21">#REF!</definedName>
    <definedName name="__JAZ2" localSheetId="1">#REF!</definedName>
    <definedName name="__JAZ2" localSheetId="2">#REF!</definedName>
    <definedName name="__JAZ2" localSheetId="18">#REF!</definedName>
    <definedName name="__JAZ2">#REF!</definedName>
    <definedName name="__JAZ22" localSheetId="11">#REF!</definedName>
    <definedName name="__JAZ22" localSheetId="12">#REF!</definedName>
    <definedName name="__JAZ22" localSheetId="13">#REF!</definedName>
    <definedName name="__JAZ22" localSheetId="14">#REF!</definedName>
    <definedName name="__JAZ22" localSheetId="15">#REF!</definedName>
    <definedName name="__JAZ22" localSheetId="16">#REF!</definedName>
    <definedName name="__JAZ22" localSheetId="17">#REF!</definedName>
    <definedName name="__JAZ22" localSheetId="3">#REF!</definedName>
    <definedName name="__JAZ22" localSheetId="4">#REF!</definedName>
    <definedName name="__JAZ22" localSheetId="5">#REF!</definedName>
    <definedName name="__JAZ22" localSheetId="6">#REF!</definedName>
    <definedName name="__JAZ22" localSheetId="7">#REF!</definedName>
    <definedName name="__JAZ22" localSheetId="8">#REF!</definedName>
    <definedName name="__JAZ22" localSheetId="9">#REF!</definedName>
    <definedName name="__JAZ22" localSheetId="10">#REF!</definedName>
    <definedName name="__JAZ22" localSheetId="21">#REF!</definedName>
    <definedName name="__JAZ22" localSheetId="1">#REF!</definedName>
    <definedName name="__JAZ22" localSheetId="2">#REF!</definedName>
    <definedName name="__JAZ22" localSheetId="18">#REF!</definedName>
    <definedName name="__JAZ22">#REF!</definedName>
    <definedName name="__JAZ3" localSheetId="11">#REF!</definedName>
    <definedName name="__JAZ3" localSheetId="12">#REF!</definedName>
    <definedName name="__JAZ3" localSheetId="13">#REF!</definedName>
    <definedName name="__JAZ3" localSheetId="14">#REF!</definedName>
    <definedName name="__JAZ3" localSheetId="15">#REF!</definedName>
    <definedName name="__JAZ3" localSheetId="16">#REF!</definedName>
    <definedName name="__JAZ3" localSheetId="17">#REF!</definedName>
    <definedName name="__JAZ3" localSheetId="3">#REF!</definedName>
    <definedName name="__JAZ3" localSheetId="4">#REF!</definedName>
    <definedName name="__JAZ3" localSheetId="5">#REF!</definedName>
    <definedName name="__JAZ3" localSheetId="6">#REF!</definedName>
    <definedName name="__JAZ3" localSheetId="7">#REF!</definedName>
    <definedName name="__JAZ3" localSheetId="8">#REF!</definedName>
    <definedName name="__JAZ3" localSheetId="9">#REF!</definedName>
    <definedName name="__JAZ3" localSheetId="10">#REF!</definedName>
    <definedName name="__JAZ3" localSheetId="21">#REF!</definedName>
    <definedName name="__JAZ3" localSheetId="1">#REF!</definedName>
    <definedName name="__JAZ3" localSheetId="2">#REF!</definedName>
    <definedName name="__JAZ3" localSheetId="18">#REF!</definedName>
    <definedName name="__JAZ3">#REF!</definedName>
    <definedName name="__JAZ33" localSheetId="11">#REF!</definedName>
    <definedName name="__JAZ33" localSheetId="12">#REF!</definedName>
    <definedName name="__JAZ33" localSheetId="13">#REF!</definedName>
    <definedName name="__JAZ33" localSheetId="14">#REF!</definedName>
    <definedName name="__JAZ33" localSheetId="15">#REF!</definedName>
    <definedName name="__JAZ33" localSheetId="16">#REF!</definedName>
    <definedName name="__JAZ33" localSheetId="17">#REF!</definedName>
    <definedName name="__JAZ33" localSheetId="3">#REF!</definedName>
    <definedName name="__JAZ33" localSheetId="4">#REF!</definedName>
    <definedName name="__JAZ33" localSheetId="5">#REF!</definedName>
    <definedName name="__JAZ33" localSheetId="6">#REF!</definedName>
    <definedName name="__JAZ33" localSheetId="7">#REF!</definedName>
    <definedName name="__JAZ33" localSheetId="8">#REF!</definedName>
    <definedName name="__JAZ33" localSheetId="9">#REF!</definedName>
    <definedName name="__JAZ33" localSheetId="10">#REF!</definedName>
    <definedName name="__JAZ33" localSheetId="21">#REF!</definedName>
    <definedName name="__JAZ33" localSheetId="1">#REF!</definedName>
    <definedName name="__JAZ33" localSheetId="2">#REF!</definedName>
    <definedName name="__JAZ33" localSheetId="18">#REF!</definedName>
    <definedName name="__JAZ33">#REF!</definedName>
    <definedName name="__JUL95" localSheetId="11">[4]Consultoria!#REF!</definedName>
    <definedName name="__JUL95" localSheetId="12">[4]Consultoria!#REF!</definedName>
    <definedName name="__JUL95" localSheetId="13">[4]Consultoria!#REF!</definedName>
    <definedName name="__JUL95" localSheetId="14">[4]Consultoria!#REF!</definedName>
    <definedName name="__JUL95" localSheetId="15">[4]Consultoria!#REF!</definedName>
    <definedName name="__JUL95" localSheetId="16">[4]Consultoria!#REF!</definedName>
    <definedName name="__JUL95" localSheetId="17">[4]Consultoria!#REF!</definedName>
    <definedName name="__JUL95" localSheetId="3">[4]Consultoria!#REF!</definedName>
    <definedName name="__JUL95" localSheetId="4">[4]Consultoria!#REF!</definedName>
    <definedName name="__JUL95" localSheetId="5">[4]Consultoria!#REF!</definedName>
    <definedName name="__JUL95" localSheetId="6">[4]Consultoria!#REF!</definedName>
    <definedName name="__JUL95" localSheetId="7">[4]Consultoria!#REF!</definedName>
    <definedName name="__JUL95" localSheetId="8">[4]Consultoria!#REF!</definedName>
    <definedName name="__JUL95" localSheetId="9">[4]Consultoria!#REF!</definedName>
    <definedName name="__JUL95" localSheetId="10">[4]Consultoria!#REF!</definedName>
    <definedName name="__JUL95" localSheetId="21">[4]Consultoria!#REF!</definedName>
    <definedName name="__JUL95" localSheetId="1">[4]Consultoria!#REF!</definedName>
    <definedName name="__JUL95" localSheetId="2">[4]Consultoria!#REF!</definedName>
    <definedName name="__JUL95" localSheetId="18">[4]Consultoria!#REF!</definedName>
    <definedName name="__JUL95">[4]Consultoria!#REF!</definedName>
    <definedName name="__JUL96" localSheetId="11">[4]Consultoria!#REF!</definedName>
    <definedName name="__JUL96" localSheetId="12">[4]Consultoria!#REF!</definedName>
    <definedName name="__JUL96" localSheetId="13">[4]Consultoria!#REF!</definedName>
    <definedName name="__JUL96" localSheetId="14">[4]Consultoria!#REF!</definedName>
    <definedName name="__JUL96" localSheetId="15">[4]Consultoria!#REF!</definedName>
    <definedName name="__JUL96" localSheetId="16">[4]Consultoria!#REF!</definedName>
    <definedName name="__JUL96" localSheetId="17">[4]Consultoria!#REF!</definedName>
    <definedName name="__JUL96" localSheetId="3">[4]Consultoria!#REF!</definedName>
    <definedName name="__JUL96" localSheetId="4">[4]Consultoria!#REF!</definedName>
    <definedName name="__JUL96" localSheetId="5">[4]Consultoria!#REF!</definedName>
    <definedName name="__JUL96" localSheetId="6">[4]Consultoria!#REF!</definedName>
    <definedName name="__JUL96" localSheetId="7">[4]Consultoria!#REF!</definedName>
    <definedName name="__JUL96" localSheetId="8">[4]Consultoria!#REF!</definedName>
    <definedName name="__JUL96" localSheetId="9">[4]Consultoria!#REF!</definedName>
    <definedName name="__JUL96" localSheetId="10">[4]Consultoria!#REF!</definedName>
    <definedName name="__JUL96" localSheetId="21">[4]Consultoria!#REF!</definedName>
    <definedName name="__JUL96" localSheetId="1">[4]Consultoria!#REF!</definedName>
    <definedName name="__JUL96" localSheetId="2">[4]Consultoria!#REF!</definedName>
    <definedName name="__JUL96" localSheetId="18">[4]Consultoria!#REF!</definedName>
    <definedName name="__JUL96">[4]Consultoria!#REF!</definedName>
    <definedName name="__JUL97" localSheetId="11">[4]Consultoria!#REF!</definedName>
    <definedName name="__JUL97" localSheetId="12">[4]Consultoria!#REF!</definedName>
    <definedName name="__JUL97" localSheetId="13">[4]Consultoria!#REF!</definedName>
    <definedName name="__JUL97" localSheetId="14">[4]Consultoria!#REF!</definedName>
    <definedName name="__JUL97" localSheetId="15">[4]Consultoria!#REF!</definedName>
    <definedName name="__JUL97" localSheetId="16">[4]Consultoria!#REF!</definedName>
    <definedName name="__JUL97" localSheetId="17">[4]Consultoria!#REF!</definedName>
    <definedName name="__JUL97" localSheetId="3">[4]Consultoria!#REF!</definedName>
    <definedName name="__JUL97" localSheetId="4">[4]Consultoria!#REF!</definedName>
    <definedName name="__JUL97" localSheetId="5">[4]Consultoria!#REF!</definedName>
    <definedName name="__JUL97" localSheetId="6">[4]Consultoria!#REF!</definedName>
    <definedName name="__JUL97" localSheetId="7">[4]Consultoria!#REF!</definedName>
    <definedName name="__JUL97" localSheetId="8">[4]Consultoria!#REF!</definedName>
    <definedName name="__JUL97" localSheetId="9">[4]Consultoria!#REF!</definedName>
    <definedName name="__JUL97" localSheetId="10">[4]Consultoria!#REF!</definedName>
    <definedName name="__JUL97" localSheetId="21">[4]Consultoria!#REF!</definedName>
    <definedName name="__JUL97" localSheetId="1">[4]Consultoria!#REF!</definedName>
    <definedName name="__JUL97" localSheetId="2">[4]Consultoria!#REF!</definedName>
    <definedName name="__JUL97" localSheetId="18">[4]Consultoria!#REF!</definedName>
    <definedName name="__JUL97">[4]Consultoria!#REF!</definedName>
    <definedName name="__JUL98" localSheetId="11">[4]Consultoria!#REF!</definedName>
    <definedName name="__JUL98" localSheetId="12">[4]Consultoria!#REF!</definedName>
    <definedName name="__JUL98" localSheetId="13">[4]Consultoria!#REF!</definedName>
    <definedName name="__JUL98" localSheetId="14">[4]Consultoria!#REF!</definedName>
    <definedName name="__JUL98" localSheetId="15">[4]Consultoria!#REF!</definedName>
    <definedName name="__JUL98" localSheetId="16">[4]Consultoria!#REF!</definedName>
    <definedName name="__JUL98" localSheetId="17">[4]Consultoria!#REF!</definedName>
    <definedName name="__JUL98" localSheetId="3">[4]Consultoria!#REF!</definedName>
    <definedName name="__JUL98" localSheetId="4">[4]Consultoria!#REF!</definedName>
    <definedName name="__JUL98" localSheetId="5">[4]Consultoria!#REF!</definedName>
    <definedName name="__JUL98" localSheetId="6">[4]Consultoria!#REF!</definedName>
    <definedName name="__JUL98" localSheetId="7">[4]Consultoria!#REF!</definedName>
    <definedName name="__JUL98" localSheetId="8">[4]Consultoria!#REF!</definedName>
    <definedName name="__JUL98" localSheetId="9">[4]Consultoria!#REF!</definedName>
    <definedName name="__JUL98" localSheetId="10">[4]Consultoria!#REF!</definedName>
    <definedName name="__JUL98" localSheetId="21">[4]Consultoria!#REF!</definedName>
    <definedName name="__JUL98" localSheetId="1">[4]Consultoria!#REF!</definedName>
    <definedName name="__JUL98" localSheetId="2">[4]Consultoria!#REF!</definedName>
    <definedName name="__JUL98" localSheetId="18">[4]Consultoria!#REF!</definedName>
    <definedName name="__JUL98">[4]Consultoria!#REF!</definedName>
    <definedName name="__JUL99" localSheetId="11">[4]Consultoria!#REF!</definedName>
    <definedName name="__JUL99" localSheetId="12">[4]Consultoria!#REF!</definedName>
    <definedName name="__JUL99" localSheetId="13">[4]Consultoria!#REF!</definedName>
    <definedName name="__JUL99" localSheetId="14">[4]Consultoria!#REF!</definedName>
    <definedName name="__JUL99" localSheetId="15">[4]Consultoria!#REF!</definedName>
    <definedName name="__JUL99" localSheetId="16">[4]Consultoria!#REF!</definedName>
    <definedName name="__JUL99" localSheetId="17">[4]Consultoria!#REF!</definedName>
    <definedName name="__JUL99" localSheetId="3">[4]Consultoria!#REF!</definedName>
    <definedName name="__JUL99" localSheetId="4">[4]Consultoria!#REF!</definedName>
    <definedName name="__JUL99" localSheetId="5">[4]Consultoria!#REF!</definedName>
    <definedName name="__JUL99" localSheetId="6">[4]Consultoria!#REF!</definedName>
    <definedName name="__JUL99" localSheetId="7">[4]Consultoria!#REF!</definedName>
    <definedName name="__JUL99" localSheetId="8">[4]Consultoria!#REF!</definedName>
    <definedName name="__JUL99" localSheetId="9">[4]Consultoria!#REF!</definedName>
    <definedName name="__JUL99" localSheetId="10">[4]Consultoria!#REF!</definedName>
    <definedName name="__JUL99" localSheetId="21">[4]Consultoria!#REF!</definedName>
    <definedName name="__JUL99" localSheetId="1">[4]Consultoria!#REF!</definedName>
    <definedName name="__JUL99" localSheetId="2">[4]Consultoria!#REF!</definedName>
    <definedName name="__JUL99" localSheetId="18">[4]Consultoria!#REF!</definedName>
    <definedName name="__JUL99">[4]Consultoria!#REF!</definedName>
    <definedName name="__JUN95" localSheetId="11">[4]Consultoria!#REF!</definedName>
    <definedName name="__JUN95" localSheetId="12">[4]Consultoria!#REF!</definedName>
    <definedName name="__JUN95" localSheetId="13">[4]Consultoria!#REF!</definedName>
    <definedName name="__JUN95" localSheetId="14">[4]Consultoria!#REF!</definedName>
    <definedName name="__JUN95" localSheetId="15">[4]Consultoria!#REF!</definedName>
    <definedName name="__JUN95" localSheetId="16">[4]Consultoria!#REF!</definedName>
    <definedName name="__JUN95" localSheetId="17">[4]Consultoria!#REF!</definedName>
    <definedName name="__JUN95" localSheetId="3">[4]Consultoria!#REF!</definedName>
    <definedName name="__JUN95" localSheetId="4">[4]Consultoria!#REF!</definedName>
    <definedName name="__JUN95" localSheetId="5">[4]Consultoria!#REF!</definedName>
    <definedName name="__JUN95" localSheetId="6">[4]Consultoria!#REF!</definedName>
    <definedName name="__JUN95" localSheetId="7">[4]Consultoria!#REF!</definedName>
    <definedName name="__JUN95" localSheetId="8">[4]Consultoria!#REF!</definedName>
    <definedName name="__JUN95" localSheetId="9">[4]Consultoria!#REF!</definedName>
    <definedName name="__JUN95" localSheetId="10">[4]Consultoria!#REF!</definedName>
    <definedName name="__JUN95" localSheetId="21">[4]Consultoria!#REF!</definedName>
    <definedName name="__JUN95" localSheetId="1">[4]Consultoria!#REF!</definedName>
    <definedName name="__JUN95" localSheetId="2">[4]Consultoria!#REF!</definedName>
    <definedName name="__JUN95" localSheetId="18">[4]Consultoria!#REF!</definedName>
    <definedName name="__JUN95">[4]Consultoria!#REF!</definedName>
    <definedName name="__JUN96" localSheetId="11">[4]Consultoria!#REF!</definedName>
    <definedName name="__JUN96" localSheetId="12">[4]Consultoria!#REF!</definedName>
    <definedName name="__JUN96" localSheetId="13">[4]Consultoria!#REF!</definedName>
    <definedName name="__JUN96" localSheetId="14">[4]Consultoria!#REF!</definedName>
    <definedName name="__JUN96" localSheetId="15">[4]Consultoria!#REF!</definedName>
    <definedName name="__JUN96" localSheetId="16">[4]Consultoria!#REF!</definedName>
    <definedName name="__JUN96" localSheetId="17">[4]Consultoria!#REF!</definedName>
    <definedName name="__JUN96" localSheetId="3">[4]Consultoria!#REF!</definedName>
    <definedName name="__JUN96" localSheetId="4">[4]Consultoria!#REF!</definedName>
    <definedName name="__JUN96" localSheetId="5">[4]Consultoria!#REF!</definedName>
    <definedName name="__JUN96" localSheetId="6">[4]Consultoria!#REF!</definedName>
    <definedName name="__JUN96" localSheetId="7">[4]Consultoria!#REF!</definedName>
    <definedName name="__JUN96" localSheetId="8">[4]Consultoria!#REF!</definedName>
    <definedName name="__JUN96" localSheetId="9">[4]Consultoria!#REF!</definedName>
    <definedName name="__JUN96" localSheetId="10">[4]Consultoria!#REF!</definedName>
    <definedName name="__JUN96" localSheetId="21">[4]Consultoria!#REF!</definedName>
    <definedName name="__JUN96" localSheetId="1">[4]Consultoria!#REF!</definedName>
    <definedName name="__JUN96" localSheetId="2">[4]Consultoria!#REF!</definedName>
    <definedName name="__JUN96" localSheetId="18">[4]Consultoria!#REF!</definedName>
    <definedName name="__JUN96">[4]Consultoria!#REF!</definedName>
    <definedName name="__JUN97" localSheetId="11">[4]Consultoria!#REF!</definedName>
    <definedName name="__JUN97" localSheetId="12">[4]Consultoria!#REF!</definedName>
    <definedName name="__JUN97" localSheetId="13">[4]Consultoria!#REF!</definedName>
    <definedName name="__JUN97" localSheetId="14">[4]Consultoria!#REF!</definedName>
    <definedName name="__JUN97" localSheetId="15">[4]Consultoria!#REF!</definedName>
    <definedName name="__JUN97" localSheetId="16">[4]Consultoria!#REF!</definedName>
    <definedName name="__JUN97" localSheetId="17">[4]Consultoria!#REF!</definedName>
    <definedName name="__JUN97" localSheetId="3">[4]Consultoria!#REF!</definedName>
    <definedName name="__JUN97" localSheetId="4">[4]Consultoria!#REF!</definedName>
    <definedName name="__JUN97" localSheetId="5">[4]Consultoria!#REF!</definedName>
    <definedName name="__JUN97" localSheetId="6">[4]Consultoria!#REF!</definedName>
    <definedName name="__JUN97" localSheetId="7">[4]Consultoria!#REF!</definedName>
    <definedName name="__JUN97" localSheetId="8">[4]Consultoria!#REF!</definedName>
    <definedName name="__JUN97" localSheetId="9">[4]Consultoria!#REF!</definedName>
    <definedName name="__JUN97" localSheetId="10">[4]Consultoria!#REF!</definedName>
    <definedName name="__JUN97" localSheetId="21">[4]Consultoria!#REF!</definedName>
    <definedName name="__JUN97" localSheetId="1">[4]Consultoria!#REF!</definedName>
    <definedName name="__JUN97" localSheetId="2">[4]Consultoria!#REF!</definedName>
    <definedName name="__JUN97" localSheetId="18">[4]Consultoria!#REF!</definedName>
    <definedName name="__JUN97">[4]Consultoria!#REF!</definedName>
    <definedName name="__JUN98" localSheetId="11">[4]Consultoria!#REF!</definedName>
    <definedName name="__JUN98" localSheetId="12">[4]Consultoria!#REF!</definedName>
    <definedName name="__JUN98" localSheetId="13">[4]Consultoria!#REF!</definedName>
    <definedName name="__JUN98" localSheetId="14">[4]Consultoria!#REF!</definedName>
    <definedName name="__JUN98" localSheetId="15">[4]Consultoria!#REF!</definedName>
    <definedName name="__JUN98" localSheetId="16">[4]Consultoria!#REF!</definedName>
    <definedName name="__JUN98" localSheetId="17">[4]Consultoria!#REF!</definedName>
    <definedName name="__JUN98" localSheetId="3">[4]Consultoria!#REF!</definedName>
    <definedName name="__JUN98" localSheetId="4">[4]Consultoria!#REF!</definedName>
    <definedName name="__JUN98" localSheetId="5">[4]Consultoria!#REF!</definedName>
    <definedName name="__JUN98" localSheetId="6">[4]Consultoria!#REF!</definedName>
    <definedName name="__JUN98" localSheetId="7">[4]Consultoria!#REF!</definedName>
    <definedName name="__JUN98" localSheetId="8">[4]Consultoria!#REF!</definedName>
    <definedName name="__JUN98" localSheetId="9">[4]Consultoria!#REF!</definedName>
    <definedName name="__JUN98" localSheetId="10">[4]Consultoria!#REF!</definedName>
    <definedName name="__JUN98" localSheetId="21">[4]Consultoria!#REF!</definedName>
    <definedName name="__JUN98" localSheetId="1">[4]Consultoria!#REF!</definedName>
    <definedName name="__JUN98" localSheetId="2">[4]Consultoria!#REF!</definedName>
    <definedName name="__JUN98" localSheetId="18">[4]Consultoria!#REF!</definedName>
    <definedName name="__JUN98">[4]Consultoria!#REF!</definedName>
    <definedName name="__JUN99" localSheetId="11">[4]Consultoria!#REF!</definedName>
    <definedName name="__JUN99" localSheetId="12">[4]Consultoria!#REF!</definedName>
    <definedName name="__JUN99" localSheetId="13">[4]Consultoria!#REF!</definedName>
    <definedName name="__JUN99" localSheetId="14">[4]Consultoria!#REF!</definedName>
    <definedName name="__JUN99" localSheetId="15">[4]Consultoria!#REF!</definedName>
    <definedName name="__JUN99" localSheetId="16">[4]Consultoria!#REF!</definedName>
    <definedName name="__JUN99" localSheetId="17">[4]Consultoria!#REF!</definedName>
    <definedName name="__JUN99" localSheetId="3">[4]Consultoria!#REF!</definedName>
    <definedName name="__JUN99" localSheetId="4">[4]Consultoria!#REF!</definedName>
    <definedName name="__JUN99" localSheetId="5">[4]Consultoria!#REF!</definedName>
    <definedName name="__JUN99" localSheetId="6">[4]Consultoria!#REF!</definedName>
    <definedName name="__JUN99" localSheetId="7">[4]Consultoria!#REF!</definedName>
    <definedName name="__JUN99" localSheetId="8">[4]Consultoria!#REF!</definedName>
    <definedName name="__JUN99" localSheetId="9">[4]Consultoria!#REF!</definedName>
    <definedName name="__JUN99" localSheetId="10">[4]Consultoria!#REF!</definedName>
    <definedName name="__JUN99" localSheetId="21">[4]Consultoria!#REF!</definedName>
    <definedName name="__JUN99" localSheetId="1">[4]Consultoria!#REF!</definedName>
    <definedName name="__JUN99" localSheetId="2">[4]Consultoria!#REF!</definedName>
    <definedName name="__JUN99" localSheetId="18">[4]Consultoria!#REF!</definedName>
    <definedName name="__JUN99">[4]Consultoria!#REF!</definedName>
    <definedName name="__la2" localSheetId="11">[2]SERVIÇOS!#REF!</definedName>
    <definedName name="__la2" localSheetId="12">[2]SERVIÇOS!#REF!</definedName>
    <definedName name="__la2" localSheetId="13">[2]SERVIÇOS!#REF!</definedName>
    <definedName name="__la2" localSheetId="14">[2]SERVIÇOS!#REF!</definedName>
    <definedName name="__la2" localSheetId="15">[2]SERVIÇOS!#REF!</definedName>
    <definedName name="__la2" localSheetId="16">[2]SERVIÇOS!#REF!</definedName>
    <definedName name="__la2" localSheetId="17">[2]SERVIÇOS!#REF!</definedName>
    <definedName name="__la2" localSheetId="3">[2]SERVIÇOS!#REF!</definedName>
    <definedName name="__la2" localSheetId="4">[2]SERVIÇOS!#REF!</definedName>
    <definedName name="__la2" localSheetId="5">[2]SERVIÇOS!#REF!</definedName>
    <definedName name="__la2" localSheetId="6">[2]SERVIÇOS!#REF!</definedName>
    <definedName name="__la2" localSheetId="7">[2]SERVIÇOS!#REF!</definedName>
    <definedName name="__la2" localSheetId="8">[2]SERVIÇOS!#REF!</definedName>
    <definedName name="__la2" localSheetId="9">[2]SERVIÇOS!#REF!</definedName>
    <definedName name="__la2" localSheetId="10">[2]SERVIÇOS!#REF!</definedName>
    <definedName name="__la2" localSheetId="21">[2]SERVIÇOS!#REF!</definedName>
    <definedName name="__la2" localSheetId="1">[2]SERVIÇOS!#REF!</definedName>
    <definedName name="__la2" localSheetId="2">[2]SERVIÇOS!#REF!</definedName>
    <definedName name="__la2" localSheetId="18">[2]SERVIÇOS!#REF!</definedName>
    <definedName name="__la2">[2]SERVIÇOS!#REF!</definedName>
    <definedName name="__MAI95" localSheetId="11">[4]Consultoria!#REF!</definedName>
    <definedName name="__MAI95" localSheetId="12">[4]Consultoria!#REF!</definedName>
    <definedName name="__MAI95" localSheetId="13">[4]Consultoria!#REF!</definedName>
    <definedName name="__MAI95" localSheetId="14">[4]Consultoria!#REF!</definedName>
    <definedName name="__MAI95" localSheetId="15">[4]Consultoria!#REF!</definedName>
    <definedName name="__MAI95" localSheetId="16">[4]Consultoria!#REF!</definedName>
    <definedName name="__MAI95" localSheetId="17">[4]Consultoria!#REF!</definedName>
    <definedName name="__MAI95" localSheetId="3">[4]Consultoria!#REF!</definedName>
    <definedName name="__MAI95" localSheetId="4">[4]Consultoria!#REF!</definedName>
    <definedName name="__MAI95" localSheetId="5">[4]Consultoria!#REF!</definedName>
    <definedName name="__MAI95" localSheetId="6">[4]Consultoria!#REF!</definedName>
    <definedName name="__MAI95" localSheetId="7">[4]Consultoria!#REF!</definedName>
    <definedName name="__MAI95" localSheetId="8">[4]Consultoria!#REF!</definedName>
    <definedName name="__MAI95" localSheetId="9">[4]Consultoria!#REF!</definedName>
    <definedName name="__MAI95" localSheetId="10">[4]Consultoria!#REF!</definedName>
    <definedName name="__MAI95" localSheetId="21">[4]Consultoria!#REF!</definedName>
    <definedName name="__MAI95" localSheetId="1">[4]Consultoria!#REF!</definedName>
    <definedName name="__MAI95" localSheetId="2">[4]Consultoria!#REF!</definedName>
    <definedName name="__MAI95" localSheetId="18">[4]Consultoria!#REF!</definedName>
    <definedName name="__MAI95">[4]Consultoria!#REF!</definedName>
    <definedName name="__MAI96" localSheetId="11">[4]Consultoria!#REF!</definedName>
    <definedName name="__MAI96" localSheetId="12">[4]Consultoria!#REF!</definedName>
    <definedName name="__MAI96" localSheetId="13">[4]Consultoria!#REF!</definedName>
    <definedName name="__MAI96" localSheetId="14">[4]Consultoria!#REF!</definedName>
    <definedName name="__MAI96" localSheetId="15">[4]Consultoria!#REF!</definedName>
    <definedName name="__MAI96" localSheetId="16">[4]Consultoria!#REF!</definedName>
    <definedName name="__MAI96" localSheetId="17">[4]Consultoria!#REF!</definedName>
    <definedName name="__MAI96" localSheetId="3">[4]Consultoria!#REF!</definedName>
    <definedName name="__MAI96" localSheetId="4">[4]Consultoria!#REF!</definedName>
    <definedName name="__MAI96" localSheetId="5">[4]Consultoria!#REF!</definedName>
    <definedName name="__MAI96" localSheetId="6">[4]Consultoria!#REF!</definedName>
    <definedName name="__MAI96" localSheetId="7">[4]Consultoria!#REF!</definedName>
    <definedName name="__MAI96" localSheetId="8">[4]Consultoria!#REF!</definedName>
    <definedName name="__MAI96" localSheetId="9">[4]Consultoria!#REF!</definedName>
    <definedName name="__MAI96" localSheetId="10">[4]Consultoria!#REF!</definedName>
    <definedName name="__MAI96" localSheetId="21">[4]Consultoria!#REF!</definedName>
    <definedName name="__MAI96" localSheetId="1">[4]Consultoria!#REF!</definedName>
    <definedName name="__MAI96" localSheetId="2">[4]Consultoria!#REF!</definedName>
    <definedName name="__MAI96" localSheetId="18">[4]Consultoria!#REF!</definedName>
    <definedName name="__MAI96">[4]Consultoria!#REF!</definedName>
    <definedName name="__MAI97" localSheetId="11">[4]Consultoria!#REF!</definedName>
    <definedName name="__MAI97" localSheetId="12">[4]Consultoria!#REF!</definedName>
    <definedName name="__MAI97" localSheetId="13">[4]Consultoria!#REF!</definedName>
    <definedName name="__MAI97" localSheetId="14">[4]Consultoria!#REF!</definedName>
    <definedName name="__MAI97" localSheetId="15">[4]Consultoria!#REF!</definedName>
    <definedName name="__MAI97" localSheetId="16">[4]Consultoria!#REF!</definedName>
    <definedName name="__MAI97" localSheetId="17">[4]Consultoria!#REF!</definedName>
    <definedName name="__MAI97" localSheetId="3">[4]Consultoria!#REF!</definedName>
    <definedName name="__MAI97" localSheetId="4">[4]Consultoria!#REF!</definedName>
    <definedName name="__MAI97" localSheetId="5">[4]Consultoria!#REF!</definedName>
    <definedName name="__MAI97" localSheetId="6">[4]Consultoria!#REF!</definedName>
    <definedName name="__MAI97" localSheetId="7">[4]Consultoria!#REF!</definedName>
    <definedName name="__MAI97" localSheetId="8">[4]Consultoria!#REF!</definedName>
    <definedName name="__MAI97" localSheetId="9">[4]Consultoria!#REF!</definedName>
    <definedName name="__MAI97" localSheetId="10">[4]Consultoria!#REF!</definedName>
    <definedName name="__MAI97" localSheetId="21">[4]Consultoria!#REF!</definedName>
    <definedName name="__MAI97" localSheetId="1">[4]Consultoria!#REF!</definedName>
    <definedName name="__MAI97" localSheetId="2">[4]Consultoria!#REF!</definedName>
    <definedName name="__MAI97" localSheetId="18">[4]Consultoria!#REF!</definedName>
    <definedName name="__MAI97">[4]Consultoria!#REF!</definedName>
    <definedName name="__MAI98" localSheetId="11">[4]Consultoria!#REF!</definedName>
    <definedName name="__MAI98" localSheetId="12">[4]Consultoria!#REF!</definedName>
    <definedName name="__MAI98" localSheetId="13">[4]Consultoria!#REF!</definedName>
    <definedName name="__MAI98" localSheetId="14">[4]Consultoria!#REF!</definedName>
    <definedName name="__MAI98" localSheetId="15">[4]Consultoria!#REF!</definedName>
    <definedName name="__MAI98" localSheetId="16">[4]Consultoria!#REF!</definedName>
    <definedName name="__MAI98" localSheetId="17">[4]Consultoria!#REF!</definedName>
    <definedName name="__MAI98" localSheetId="3">[4]Consultoria!#REF!</definedName>
    <definedName name="__MAI98" localSheetId="4">[4]Consultoria!#REF!</definedName>
    <definedName name="__MAI98" localSheetId="5">[4]Consultoria!#REF!</definedName>
    <definedName name="__MAI98" localSheetId="6">[4]Consultoria!#REF!</definedName>
    <definedName name="__MAI98" localSheetId="7">[4]Consultoria!#REF!</definedName>
    <definedName name="__MAI98" localSheetId="8">[4]Consultoria!#REF!</definedName>
    <definedName name="__MAI98" localSheetId="9">[4]Consultoria!#REF!</definedName>
    <definedName name="__MAI98" localSheetId="10">[4]Consultoria!#REF!</definedName>
    <definedName name="__MAI98" localSheetId="21">[4]Consultoria!#REF!</definedName>
    <definedName name="__MAI98" localSheetId="1">[4]Consultoria!#REF!</definedName>
    <definedName name="__MAI98" localSheetId="2">[4]Consultoria!#REF!</definedName>
    <definedName name="__MAI98" localSheetId="18">[4]Consultoria!#REF!</definedName>
    <definedName name="__MAI98">[4]Consultoria!#REF!</definedName>
    <definedName name="__MAI99" localSheetId="11">[4]Consultoria!#REF!</definedName>
    <definedName name="__MAI99" localSheetId="12">[4]Consultoria!#REF!</definedName>
    <definedName name="__MAI99" localSheetId="13">[4]Consultoria!#REF!</definedName>
    <definedName name="__MAI99" localSheetId="14">[4]Consultoria!#REF!</definedName>
    <definedName name="__MAI99" localSheetId="15">[4]Consultoria!#REF!</definedName>
    <definedName name="__MAI99" localSheetId="16">[4]Consultoria!#REF!</definedName>
    <definedName name="__MAI99" localSheetId="17">[4]Consultoria!#REF!</definedName>
    <definedName name="__MAI99" localSheetId="3">[4]Consultoria!#REF!</definedName>
    <definedName name="__MAI99" localSheetId="4">[4]Consultoria!#REF!</definedName>
    <definedName name="__MAI99" localSheetId="5">[4]Consultoria!#REF!</definedName>
    <definedName name="__MAI99" localSheetId="6">[4]Consultoria!#REF!</definedName>
    <definedName name="__MAI99" localSheetId="7">[4]Consultoria!#REF!</definedName>
    <definedName name="__MAI99" localSheetId="8">[4]Consultoria!#REF!</definedName>
    <definedName name="__MAI99" localSheetId="9">[4]Consultoria!#REF!</definedName>
    <definedName name="__MAI99" localSheetId="10">[4]Consultoria!#REF!</definedName>
    <definedName name="__MAI99" localSheetId="21">[4]Consultoria!#REF!</definedName>
    <definedName name="__MAI99" localSheetId="1">[4]Consultoria!#REF!</definedName>
    <definedName name="__MAI99" localSheetId="2">[4]Consultoria!#REF!</definedName>
    <definedName name="__MAI99" localSheetId="18">[4]Consultoria!#REF!</definedName>
    <definedName name="__MAI99">[4]Consultoria!#REF!</definedName>
    <definedName name="__MAR95" localSheetId="11">[4]Consultoria!#REF!</definedName>
    <definedName name="__MAR95" localSheetId="12">[4]Consultoria!#REF!</definedName>
    <definedName name="__MAR95" localSheetId="13">[4]Consultoria!#REF!</definedName>
    <definedName name="__MAR95" localSheetId="14">[4]Consultoria!#REF!</definedName>
    <definedName name="__MAR95" localSheetId="15">[4]Consultoria!#REF!</definedName>
    <definedName name="__MAR95" localSheetId="16">[4]Consultoria!#REF!</definedName>
    <definedName name="__MAR95" localSheetId="17">[4]Consultoria!#REF!</definedName>
    <definedName name="__MAR95" localSheetId="3">[4]Consultoria!#REF!</definedName>
    <definedName name="__MAR95" localSheetId="4">[4]Consultoria!#REF!</definedName>
    <definedName name="__MAR95" localSheetId="5">[4]Consultoria!#REF!</definedName>
    <definedName name="__MAR95" localSheetId="6">[4]Consultoria!#REF!</definedName>
    <definedName name="__MAR95" localSheetId="7">[4]Consultoria!#REF!</definedName>
    <definedName name="__MAR95" localSheetId="8">[4]Consultoria!#REF!</definedName>
    <definedName name="__MAR95" localSheetId="9">[4]Consultoria!#REF!</definedName>
    <definedName name="__MAR95" localSheetId="10">[4]Consultoria!#REF!</definedName>
    <definedName name="__MAR95" localSheetId="21">[4]Consultoria!#REF!</definedName>
    <definedName name="__MAR95" localSheetId="1">[4]Consultoria!#REF!</definedName>
    <definedName name="__MAR95" localSheetId="2">[4]Consultoria!#REF!</definedName>
    <definedName name="__MAR95" localSheetId="18">[4]Consultoria!#REF!</definedName>
    <definedName name="__MAR95">[4]Consultoria!#REF!</definedName>
    <definedName name="__MAR96" localSheetId="11">[4]Consultoria!#REF!</definedName>
    <definedName name="__MAR96" localSheetId="12">[4]Consultoria!#REF!</definedName>
    <definedName name="__MAR96" localSheetId="13">[4]Consultoria!#REF!</definedName>
    <definedName name="__MAR96" localSheetId="14">[4]Consultoria!#REF!</definedName>
    <definedName name="__MAR96" localSheetId="15">[4]Consultoria!#REF!</definedName>
    <definedName name="__MAR96" localSheetId="16">[4]Consultoria!#REF!</definedName>
    <definedName name="__MAR96" localSheetId="17">[4]Consultoria!#REF!</definedName>
    <definedName name="__MAR96" localSheetId="3">[4]Consultoria!#REF!</definedName>
    <definedName name="__MAR96" localSheetId="4">[4]Consultoria!#REF!</definedName>
    <definedName name="__MAR96" localSheetId="5">[4]Consultoria!#REF!</definedName>
    <definedName name="__MAR96" localSheetId="6">[4]Consultoria!#REF!</definedName>
    <definedName name="__MAR96" localSheetId="7">[4]Consultoria!#REF!</definedName>
    <definedName name="__MAR96" localSheetId="8">[4]Consultoria!#REF!</definedName>
    <definedName name="__MAR96" localSheetId="9">[4]Consultoria!#REF!</definedName>
    <definedName name="__MAR96" localSheetId="10">[4]Consultoria!#REF!</definedName>
    <definedName name="__MAR96" localSheetId="21">[4]Consultoria!#REF!</definedName>
    <definedName name="__MAR96" localSheetId="1">[4]Consultoria!#REF!</definedName>
    <definedName name="__MAR96" localSheetId="2">[4]Consultoria!#REF!</definedName>
    <definedName name="__MAR96" localSheetId="18">[4]Consultoria!#REF!</definedName>
    <definedName name="__MAR96">[4]Consultoria!#REF!</definedName>
    <definedName name="__MAR97" localSheetId="11">[4]Consultoria!#REF!</definedName>
    <definedName name="__MAR97" localSheetId="12">[4]Consultoria!#REF!</definedName>
    <definedName name="__MAR97" localSheetId="13">[4]Consultoria!#REF!</definedName>
    <definedName name="__MAR97" localSheetId="14">[4]Consultoria!#REF!</definedName>
    <definedName name="__MAR97" localSheetId="15">[4]Consultoria!#REF!</definedName>
    <definedName name="__MAR97" localSheetId="16">[4]Consultoria!#REF!</definedName>
    <definedName name="__MAR97" localSheetId="17">[4]Consultoria!#REF!</definedName>
    <definedName name="__MAR97" localSheetId="3">[4]Consultoria!#REF!</definedName>
    <definedName name="__MAR97" localSheetId="4">[4]Consultoria!#REF!</definedName>
    <definedName name="__MAR97" localSheetId="5">[4]Consultoria!#REF!</definedName>
    <definedName name="__MAR97" localSheetId="6">[4]Consultoria!#REF!</definedName>
    <definedName name="__MAR97" localSheetId="7">[4]Consultoria!#REF!</definedName>
    <definedName name="__MAR97" localSheetId="8">[4]Consultoria!#REF!</definedName>
    <definedName name="__MAR97" localSheetId="9">[4]Consultoria!#REF!</definedName>
    <definedName name="__MAR97" localSheetId="10">[4]Consultoria!#REF!</definedName>
    <definedName name="__MAR97" localSheetId="21">[4]Consultoria!#REF!</definedName>
    <definedName name="__MAR97" localSheetId="1">[4]Consultoria!#REF!</definedName>
    <definedName name="__MAR97" localSheetId="2">[4]Consultoria!#REF!</definedName>
    <definedName name="__MAR97" localSheetId="18">[4]Consultoria!#REF!</definedName>
    <definedName name="__MAR97">[4]Consultoria!#REF!</definedName>
    <definedName name="__MAR98" localSheetId="11">[4]Consultoria!#REF!</definedName>
    <definedName name="__MAR98" localSheetId="12">[4]Consultoria!#REF!</definedName>
    <definedName name="__MAR98" localSheetId="13">[4]Consultoria!#REF!</definedName>
    <definedName name="__MAR98" localSheetId="14">[4]Consultoria!#REF!</definedName>
    <definedName name="__MAR98" localSheetId="15">[4]Consultoria!#REF!</definedName>
    <definedName name="__MAR98" localSheetId="16">[4]Consultoria!#REF!</definedName>
    <definedName name="__MAR98" localSheetId="17">[4]Consultoria!#REF!</definedName>
    <definedName name="__MAR98" localSheetId="3">[4]Consultoria!#REF!</definedName>
    <definedName name="__MAR98" localSheetId="4">[4]Consultoria!#REF!</definedName>
    <definedName name="__MAR98" localSheetId="5">[4]Consultoria!#REF!</definedName>
    <definedName name="__MAR98" localSheetId="6">[4]Consultoria!#REF!</definedName>
    <definedName name="__MAR98" localSheetId="7">[4]Consultoria!#REF!</definedName>
    <definedName name="__MAR98" localSheetId="8">[4]Consultoria!#REF!</definedName>
    <definedName name="__MAR98" localSheetId="9">[4]Consultoria!#REF!</definedName>
    <definedName name="__MAR98" localSheetId="10">[4]Consultoria!#REF!</definedName>
    <definedName name="__MAR98" localSheetId="21">[4]Consultoria!#REF!</definedName>
    <definedName name="__MAR98" localSheetId="1">[4]Consultoria!#REF!</definedName>
    <definedName name="__MAR98" localSheetId="2">[4]Consultoria!#REF!</definedName>
    <definedName name="__MAR98" localSheetId="18">[4]Consultoria!#REF!</definedName>
    <definedName name="__MAR98">[4]Consultoria!#REF!</definedName>
    <definedName name="__MAR99" localSheetId="11">[4]Consultoria!#REF!</definedName>
    <definedName name="__MAR99" localSheetId="12">[4]Consultoria!#REF!</definedName>
    <definedName name="__MAR99" localSheetId="13">[4]Consultoria!#REF!</definedName>
    <definedName name="__MAR99" localSheetId="14">[4]Consultoria!#REF!</definedName>
    <definedName name="__MAR99" localSheetId="15">[4]Consultoria!#REF!</definedName>
    <definedName name="__MAR99" localSheetId="16">[4]Consultoria!#REF!</definedName>
    <definedName name="__MAR99" localSheetId="17">[4]Consultoria!#REF!</definedName>
    <definedName name="__MAR99" localSheetId="3">[4]Consultoria!#REF!</definedName>
    <definedName name="__MAR99" localSheetId="4">[4]Consultoria!#REF!</definedName>
    <definedName name="__MAR99" localSheetId="5">[4]Consultoria!#REF!</definedName>
    <definedName name="__MAR99" localSheetId="6">[4]Consultoria!#REF!</definedName>
    <definedName name="__MAR99" localSheetId="7">[4]Consultoria!#REF!</definedName>
    <definedName name="__MAR99" localSheetId="8">[4]Consultoria!#REF!</definedName>
    <definedName name="__MAR99" localSheetId="9">[4]Consultoria!#REF!</definedName>
    <definedName name="__MAR99" localSheetId="10">[4]Consultoria!#REF!</definedName>
    <definedName name="__MAR99" localSheetId="21">[4]Consultoria!#REF!</definedName>
    <definedName name="__MAR99" localSheetId="1">[4]Consultoria!#REF!</definedName>
    <definedName name="__MAR99" localSheetId="2">[4]Consultoria!#REF!</definedName>
    <definedName name="__MAR99" localSheetId="18">[4]Consultoria!#REF!</definedName>
    <definedName name="__MAR99">[4]Consultoria!#REF!</definedName>
    <definedName name="__mem2">'[6]Mat Asf'!$H$37</definedName>
    <definedName name="__MO2">'[7]Desmat 0,15'!$H$30</definedName>
    <definedName name="__NOV94" localSheetId="11">[4]Consultoria!#REF!</definedName>
    <definedName name="__NOV94" localSheetId="12">[4]Consultoria!#REF!</definedName>
    <definedName name="__NOV94" localSheetId="13">[4]Consultoria!#REF!</definedName>
    <definedName name="__NOV94" localSheetId="14">[4]Consultoria!#REF!</definedName>
    <definedName name="__NOV94" localSheetId="15">[4]Consultoria!#REF!</definedName>
    <definedName name="__NOV94" localSheetId="16">[4]Consultoria!#REF!</definedName>
    <definedName name="__NOV94" localSheetId="17">[4]Consultoria!#REF!</definedName>
    <definedName name="__NOV94" localSheetId="3">[4]Consultoria!#REF!</definedName>
    <definedName name="__NOV94" localSheetId="4">[4]Consultoria!#REF!</definedName>
    <definedName name="__NOV94" localSheetId="5">[4]Consultoria!#REF!</definedName>
    <definedName name="__NOV94" localSheetId="6">[4]Consultoria!#REF!</definedName>
    <definedName name="__NOV94" localSheetId="7">[4]Consultoria!#REF!</definedName>
    <definedName name="__NOV94" localSheetId="8">[4]Consultoria!#REF!</definedName>
    <definedName name="__NOV94" localSheetId="9">[4]Consultoria!#REF!</definedName>
    <definedName name="__NOV94" localSheetId="10">[4]Consultoria!#REF!</definedName>
    <definedName name="__NOV94" localSheetId="21">[4]Consultoria!#REF!</definedName>
    <definedName name="__NOV94" localSheetId="1">[4]Consultoria!#REF!</definedName>
    <definedName name="__NOV94" localSheetId="2">[4]Consultoria!#REF!</definedName>
    <definedName name="__NOV94" localSheetId="18">[4]Consultoria!#REF!</definedName>
    <definedName name="__NOV94">[4]Consultoria!#REF!</definedName>
    <definedName name="__NOV95" localSheetId="11">[4]Consultoria!#REF!</definedName>
    <definedName name="__NOV95" localSheetId="12">[4]Consultoria!#REF!</definedName>
    <definedName name="__NOV95" localSheetId="13">[4]Consultoria!#REF!</definedName>
    <definedName name="__NOV95" localSheetId="14">[4]Consultoria!#REF!</definedName>
    <definedName name="__NOV95" localSheetId="15">[4]Consultoria!#REF!</definedName>
    <definedName name="__NOV95" localSheetId="16">[4]Consultoria!#REF!</definedName>
    <definedName name="__NOV95" localSheetId="17">[4]Consultoria!#REF!</definedName>
    <definedName name="__NOV95" localSheetId="3">[4]Consultoria!#REF!</definedName>
    <definedName name="__NOV95" localSheetId="4">[4]Consultoria!#REF!</definedName>
    <definedName name="__NOV95" localSheetId="5">[4]Consultoria!#REF!</definedName>
    <definedName name="__NOV95" localSheetId="6">[4]Consultoria!#REF!</definedName>
    <definedName name="__NOV95" localSheetId="7">[4]Consultoria!#REF!</definedName>
    <definedName name="__NOV95" localSheetId="8">[4]Consultoria!#REF!</definedName>
    <definedName name="__NOV95" localSheetId="9">[4]Consultoria!#REF!</definedName>
    <definedName name="__NOV95" localSheetId="10">[4]Consultoria!#REF!</definedName>
    <definedName name="__NOV95" localSheetId="21">[4]Consultoria!#REF!</definedName>
    <definedName name="__NOV95" localSheetId="1">[4]Consultoria!#REF!</definedName>
    <definedName name="__NOV95" localSheetId="2">[4]Consultoria!#REF!</definedName>
    <definedName name="__NOV95" localSheetId="18">[4]Consultoria!#REF!</definedName>
    <definedName name="__NOV95">[4]Consultoria!#REF!</definedName>
    <definedName name="__NOV96" localSheetId="11">[4]Consultoria!#REF!</definedName>
    <definedName name="__NOV96" localSheetId="12">[4]Consultoria!#REF!</definedName>
    <definedName name="__NOV96" localSheetId="13">[4]Consultoria!#REF!</definedName>
    <definedName name="__NOV96" localSheetId="14">[4]Consultoria!#REF!</definedName>
    <definedName name="__NOV96" localSheetId="15">[4]Consultoria!#REF!</definedName>
    <definedName name="__NOV96" localSheetId="16">[4]Consultoria!#REF!</definedName>
    <definedName name="__NOV96" localSheetId="17">[4]Consultoria!#REF!</definedName>
    <definedName name="__NOV96" localSheetId="3">[4]Consultoria!#REF!</definedName>
    <definedName name="__NOV96" localSheetId="4">[4]Consultoria!#REF!</definedName>
    <definedName name="__NOV96" localSheetId="5">[4]Consultoria!#REF!</definedName>
    <definedName name="__NOV96" localSheetId="6">[4]Consultoria!#REF!</definedName>
    <definedName name="__NOV96" localSheetId="7">[4]Consultoria!#REF!</definedName>
    <definedName name="__NOV96" localSheetId="8">[4]Consultoria!#REF!</definedName>
    <definedName name="__NOV96" localSheetId="9">[4]Consultoria!#REF!</definedName>
    <definedName name="__NOV96" localSheetId="10">[4]Consultoria!#REF!</definedName>
    <definedName name="__NOV96" localSheetId="21">[4]Consultoria!#REF!</definedName>
    <definedName name="__NOV96" localSheetId="1">[4]Consultoria!#REF!</definedName>
    <definedName name="__NOV96" localSheetId="2">[4]Consultoria!#REF!</definedName>
    <definedName name="__NOV96" localSheetId="18">[4]Consultoria!#REF!</definedName>
    <definedName name="__NOV96">[4]Consultoria!#REF!</definedName>
    <definedName name="__NOV97" localSheetId="11">[4]Consultoria!#REF!</definedName>
    <definedName name="__NOV97" localSheetId="12">[4]Consultoria!#REF!</definedName>
    <definedName name="__NOV97" localSheetId="13">[4]Consultoria!#REF!</definedName>
    <definedName name="__NOV97" localSheetId="14">[4]Consultoria!#REF!</definedName>
    <definedName name="__NOV97" localSheetId="15">[4]Consultoria!#REF!</definedName>
    <definedName name="__NOV97" localSheetId="16">[4]Consultoria!#REF!</definedName>
    <definedName name="__NOV97" localSheetId="17">[4]Consultoria!#REF!</definedName>
    <definedName name="__NOV97" localSheetId="3">[4]Consultoria!#REF!</definedName>
    <definedName name="__NOV97" localSheetId="4">[4]Consultoria!#REF!</definedName>
    <definedName name="__NOV97" localSheetId="5">[4]Consultoria!#REF!</definedName>
    <definedName name="__NOV97" localSheetId="6">[4]Consultoria!#REF!</definedName>
    <definedName name="__NOV97" localSheetId="7">[4]Consultoria!#REF!</definedName>
    <definedName name="__NOV97" localSheetId="8">[4]Consultoria!#REF!</definedName>
    <definedName name="__NOV97" localSheetId="9">[4]Consultoria!#REF!</definedName>
    <definedName name="__NOV97" localSheetId="10">[4]Consultoria!#REF!</definedName>
    <definedName name="__NOV97" localSheetId="21">[4]Consultoria!#REF!</definedName>
    <definedName name="__NOV97" localSheetId="1">[4]Consultoria!#REF!</definedName>
    <definedName name="__NOV97" localSheetId="2">[4]Consultoria!#REF!</definedName>
    <definedName name="__NOV97" localSheetId="18">[4]Consultoria!#REF!</definedName>
    <definedName name="__NOV97">[4]Consultoria!#REF!</definedName>
    <definedName name="__NOV98" localSheetId="11">[4]Consultoria!#REF!</definedName>
    <definedName name="__NOV98" localSheetId="12">[4]Consultoria!#REF!</definedName>
    <definedName name="__NOV98" localSheetId="13">[4]Consultoria!#REF!</definedName>
    <definedName name="__NOV98" localSheetId="14">[4]Consultoria!#REF!</definedName>
    <definedName name="__NOV98" localSheetId="15">[4]Consultoria!#REF!</definedName>
    <definedName name="__NOV98" localSheetId="16">[4]Consultoria!#REF!</definedName>
    <definedName name="__NOV98" localSheetId="17">[4]Consultoria!#REF!</definedName>
    <definedName name="__NOV98" localSheetId="3">[4]Consultoria!#REF!</definedName>
    <definedName name="__NOV98" localSheetId="4">[4]Consultoria!#REF!</definedName>
    <definedName name="__NOV98" localSheetId="5">[4]Consultoria!#REF!</definedName>
    <definedName name="__NOV98" localSheetId="6">[4]Consultoria!#REF!</definedName>
    <definedName name="__NOV98" localSheetId="7">[4]Consultoria!#REF!</definedName>
    <definedName name="__NOV98" localSheetId="8">[4]Consultoria!#REF!</definedName>
    <definedName name="__NOV98" localSheetId="9">[4]Consultoria!#REF!</definedName>
    <definedName name="__NOV98" localSheetId="10">[4]Consultoria!#REF!</definedName>
    <definedName name="__NOV98" localSheetId="21">[4]Consultoria!#REF!</definedName>
    <definedName name="__NOV98" localSheetId="1">[4]Consultoria!#REF!</definedName>
    <definedName name="__NOV98" localSheetId="2">[4]Consultoria!#REF!</definedName>
    <definedName name="__NOV98" localSheetId="18">[4]Consultoria!#REF!</definedName>
    <definedName name="__NOV98">[4]Consultoria!#REF!</definedName>
    <definedName name="__NOV99" localSheetId="11">[4]Consultoria!#REF!</definedName>
    <definedName name="__NOV99" localSheetId="12">[4]Consultoria!#REF!</definedName>
    <definedName name="__NOV99" localSheetId="13">[4]Consultoria!#REF!</definedName>
    <definedName name="__NOV99" localSheetId="14">[4]Consultoria!#REF!</definedName>
    <definedName name="__NOV99" localSheetId="15">[4]Consultoria!#REF!</definedName>
    <definedName name="__NOV99" localSheetId="16">[4]Consultoria!#REF!</definedName>
    <definedName name="__NOV99" localSheetId="17">[4]Consultoria!#REF!</definedName>
    <definedName name="__NOV99" localSheetId="3">[4]Consultoria!#REF!</definedName>
    <definedName name="__NOV99" localSheetId="4">[4]Consultoria!#REF!</definedName>
    <definedName name="__NOV99" localSheetId="5">[4]Consultoria!#REF!</definedName>
    <definedName name="__NOV99" localSheetId="6">[4]Consultoria!#REF!</definedName>
    <definedName name="__NOV99" localSheetId="7">[4]Consultoria!#REF!</definedName>
    <definedName name="__NOV99" localSheetId="8">[4]Consultoria!#REF!</definedName>
    <definedName name="__NOV99" localSheetId="9">[4]Consultoria!#REF!</definedName>
    <definedName name="__NOV99" localSheetId="10">[4]Consultoria!#REF!</definedName>
    <definedName name="__NOV99" localSheetId="21">[4]Consultoria!#REF!</definedName>
    <definedName name="__NOV99" localSheetId="1">[4]Consultoria!#REF!</definedName>
    <definedName name="__NOV99" localSheetId="2">[4]Consultoria!#REF!</definedName>
    <definedName name="__NOV99" localSheetId="18">[4]Consultoria!#REF!</definedName>
    <definedName name="__NOV99">[4]Consultoria!#REF!</definedName>
    <definedName name="__oac2" localSheetId="11">#REF!</definedName>
    <definedName name="__oac2" localSheetId="12">#REF!</definedName>
    <definedName name="__oac2" localSheetId="13">#REF!</definedName>
    <definedName name="__oac2" localSheetId="14">#REF!</definedName>
    <definedName name="__oac2" localSheetId="15">#REF!</definedName>
    <definedName name="__oac2" localSheetId="16">#REF!</definedName>
    <definedName name="__oac2" localSheetId="17">#REF!</definedName>
    <definedName name="__oac2" localSheetId="3">#REF!</definedName>
    <definedName name="__oac2" localSheetId="4">#REF!</definedName>
    <definedName name="__oac2" localSheetId="5">#REF!</definedName>
    <definedName name="__oac2" localSheetId="6">#REF!</definedName>
    <definedName name="__oac2" localSheetId="7">#REF!</definedName>
    <definedName name="__oac2" localSheetId="8">#REF!</definedName>
    <definedName name="__oac2" localSheetId="9">#REF!</definedName>
    <definedName name="__oac2" localSheetId="10">#REF!</definedName>
    <definedName name="__oac2" localSheetId="21">#REF!</definedName>
    <definedName name="__oac2" localSheetId="1">#REF!</definedName>
    <definedName name="__oac2" localSheetId="2">#REF!</definedName>
    <definedName name="__oac2" localSheetId="18">#REF!</definedName>
    <definedName name="__oac2">#REF!</definedName>
    <definedName name="__oae2" localSheetId="11">#REF!</definedName>
    <definedName name="__oae2" localSheetId="12">#REF!</definedName>
    <definedName name="__oae2" localSheetId="13">#REF!</definedName>
    <definedName name="__oae2" localSheetId="14">#REF!</definedName>
    <definedName name="__oae2" localSheetId="15">#REF!</definedName>
    <definedName name="__oae2" localSheetId="16">#REF!</definedName>
    <definedName name="__oae2" localSheetId="17">#REF!</definedName>
    <definedName name="__oae2" localSheetId="3">#REF!</definedName>
    <definedName name="__oae2" localSheetId="4">#REF!</definedName>
    <definedName name="__oae2" localSheetId="5">#REF!</definedName>
    <definedName name="__oae2" localSheetId="6">#REF!</definedName>
    <definedName name="__oae2" localSheetId="7">#REF!</definedName>
    <definedName name="__oae2" localSheetId="8">#REF!</definedName>
    <definedName name="__oae2" localSheetId="9">#REF!</definedName>
    <definedName name="__oae2" localSheetId="10">#REF!</definedName>
    <definedName name="__oae2" localSheetId="21">#REF!</definedName>
    <definedName name="__oae2" localSheetId="1">#REF!</definedName>
    <definedName name="__oae2" localSheetId="2">#REF!</definedName>
    <definedName name="__oae2" localSheetId="18">#REF!</definedName>
    <definedName name="__oae2">#REF!</definedName>
    <definedName name="__oco2" localSheetId="11">#REF!</definedName>
    <definedName name="__oco2" localSheetId="12">#REF!</definedName>
    <definedName name="__oco2" localSheetId="13">#REF!</definedName>
    <definedName name="__oco2" localSheetId="14">#REF!</definedName>
    <definedName name="__oco2" localSheetId="15">#REF!</definedName>
    <definedName name="__oco2" localSheetId="16">#REF!</definedName>
    <definedName name="__oco2" localSheetId="17">#REF!</definedName>
    <definedName name="__oco2" localSheetId="3">#REF!</definedName>
    <definedName name="__oco2" localSheetId="4">#REF!</definedName>
    <definedName name="__oco2" localSheetId="5">#REF!</definedName>
    <definedName name="__oco2" localSheetId="6">#REF!</definedName>
    <definedName name="__oco2" localSheetId="7">#REF!</definedName>
    <definedName name="__oco2" localSheetId="8">#REF!</definedName>
    <definedName name="__oco2" localSheetId="9">#REF!</definedName>
    <definedName name="__oco2" localSheetId="10">#REF!</definedName>
    <definedName name="__oco2" localSheetId="21">#REF!</definedName>
    <definedName name="__oco2" localSheetId="1">#REF!</definedName>
    <definedName name="__oco2" localSheetId="2">#REF!</definedName>
    <definedName name="__oco2" localSheetId="18">#REF!</definedName>
    <definedName name="__oco2">#REF!</definedName>
    <definedName name="__OUT94" localSheetId="11">[4]Consultoria!#REF!</definedName>
    <definedName name="__OUT94" localSheetId="12">[4]Consultoria!#REF!</definedName>
    <definedName name="__OUT94" localSheetId="13">[4]Consultoria!#REF!</definedName>
    <definedName name="__OUT94" localSheetId="14">[4]Consultoria!#REF!</definedName>
    <definedName name="__OUT94" localSheetId="15">[4]Consultoria!#REF!</definedName>
    <definedName name="__OUT94" localSheetId="16">[4]Consultoria!#REF!</definedName>
    <definedName name="__OUT94" localSheetId="17">[4]Consultoria!#REF!</definedName>
    <definedName name="__OUT94" localSheetId="3">[4]Consultoria!#REF!</definedName>
    <definedName name="__OUT94" localSheetId="4">[4]Consultoria!#REF!</definedName>
    <definedName name="__OUT94" localSheetId="5">[4]Consultoria!#REF!</definedName>
    <definedName name="__OUT94" localSheetId="6">[4]Consultoria!#REF!</definedName>
    <definedName name="__OUT94" localSheetId="7">[4]Consultoria!#REF!</definedName>
    <definedName name="__OUT94" localSheetId="8">[4]Consultoria!#REF!</definedName>
    <definedName name="__OUT94" localSheetId="9">[4]Consultoria!#REF!</definedName>
    <definedName name="__OUT94" localSheetId="10">[4]Consultoria!#REF!</definedName>
    <definedName name="__OUT94" localSheetId="21">[4]Consultoria!#REF!</definedName>
    <definedName name="__OUT94" localSheetId="1">[4]Consultoria!#REF!</definedName>
    <definedName name="__OUT94" localSheetId="2">[4]Consultoria!#REF!</definedName>
    <definedName name="__OUT94" localSheetId="18">[4]Consultoria!#REF!</definedName>
    <definedName name="__OUT94">[4]Consultoria!#REF!</definedName>
    <definedName name="__OUT95" localSheetId="11">[4]Consultoria!#REF!</definedName>
    <definedName name="__OUT95" localSheetId="12">[4]Consultoria!#REF!</definedName>
    <definedName name="__OUT95" localSheetId="13">[4]Consultoria!#REF!</definedName>
    <definedName name="__OUT95" localSheetId="14">[4]Consultoria!#REF!</definedName>
    <definedName name="__OUT95" localSheetId="15">[4]Consultoria!#REF!</definedName>
    <definedName name="__OUT95" localSheetId="16">[4]Consultoria!#REF!</definedName>
    <definedName name="__OUT95" localSheetId="17">[4]Consultoria!#REF!</definedName>
    <definedName name="__OUT95" localSheetId="3">[4]Consultoria!#REF!</definedName>
    <definedName name="__OUT95" localSheetId="4">[4]Consultoria!#REF!</definedName>
    <definedName name="__OUT95" localSheetId="5">[4]Consultoria!#REF!</definedName>
    <definedName name="__OUT95" localSheetId="6">[4]Consultoria!#REF!</definedName>
    <definedName name="__OUT95" localSheetId="7">[4]Consultoria!#REF!</definedName>
    <definedName name="__OUT95" localSheetId="8">[4]Consultoria!#REF!</definedName>
    <definedName name="__OUT95" localSheetId="9">[4]Consultoria!#REF!</definedName>
    <definedName name="__OUT95" localSheetId="10">[4]Consultoria!#REF!</definedName>
    <definedName name="__OUT95" localSheetId="21">[4]Consultoria!#REF!</definedName>
    <definedName name="__OUT95" localSheetId="1">[4]Consultoria!#REF!</definedName>
    <definedName name="__OUT95" localSheetId="2">[4]Consultoria!#REF!</definedName>
    <definedName name="__OUT95" localSheetId="18">[4]Consultoria!#REF!</definedName>
    <definedName name="__OUT95">[4]Consultoria!#REF!</definedName>
    <definedName name="__OUT96" localSheetId="11">[4]Consultoria!#REF!</definedName>
    <definedName name="__OUT96" localSheetId="12">[4]Consultoria!#REF!</definedName>
    <definedName name="__OUT96" localSheetId="13">[4]Consultoria!#REF!</definedName>
    <definedName name="__OUT96" localSheetId="14">[4]Consultoria!#REF!</definedName>
    <definedName name="__OUT96" localSheetId="15">[4]Consultoria!#REF!</definedName>
    <definedName name="__OUT96" localSheetId="16">[4]Consultoria!#REF!</definedName>
    <definedName name="__OUT96" localSheetId="17">[4]Consultoria!#REF!</definedName>
    <definedName name="__OUT96" localSheetId="3">[4]Consultoria!#REF!</definedName>
    <definedName name="__OUT96" localSheetId="4">[4]Consultoria!#REF!</definedName>
    <definedName name="__OUT96" localSheetId="5">[4]Consultoria!#REF!</definedName>
    <definedName name="__OUT96" localSheetId="6">[4]Consultoria!#REF!</definedName>
    <definedName name="__OUT96" localSheetId="7">[4]Consultoria!#REF!</definedName>
    <definedName name="__OUT96" localSheetId="8">[4]Consultoria!#REF!</definedName>
    <definedName name="__OUT96" localSheetId="9">[4]Consultoria!#REF!</definedName>
    <definedName name="__OUT96" localSheetId="10">[4]Consultoria!#REF!</definedName>
    <definedName name="__OUT96" localSheetId="21">[4]Consultoria!#REF!</definedName>
    <definedName name="__OUT96" localSheetId="1">[4]Consultoria!#REF!</definedName>
    <definedName name="__OUT96" localSheetId="2">[4]Consultoria!#REF!</definedName>
    <definedName name="__OUT96" localSheetId="18">[4]Consultoria!#REF!</definedName>
    <definedName name="__OUT96">[4]Consultoria!#REF!</definedName>
    <definedName name="__OUT97" localSheetId="11">[4]Consultoria!#REF!</definedName>
    <definedName name="__OUT97" localSheetId="12">[4]Consultoria!#REF!</definedName>
    <definedName name="__OUT97" localSheetId="13">[4]Consultoria!#REF!</definedName>
    <definedName name="__OUT97" localSheetId="14">[4]Consultoria!#REF!</definedName>
    <definedName name="__OUT97" localSheetId="15">[4]Consultoria!#REF!</definedName>
    <definedName name="__OUT97" localSheetId="16">[4]Consultoria!#REF!</definedName>
    <definedName name="__OUT97" localSheetId="17">[4]Consultoria!#REF!</definedName>
    <definedName name="__OUT97" localSheetId="3">[4]Consultoria!#REF!</definedName>
    <definedName name="__OUT97" localSheetId="4">[4]Consultoria!#REF!</definedName>
    <definedName name="__OUT97" localSheetId="5">[4]Consultoria!#REF!</definedName>
    <definedName name="__OUT97" localSheetId="6">[4]Consultoria!#REF!</definedName>
    <definedName name="__OUT97" localSheetId="7">[4]Consultoria!#REF!</definedName>
    <definedName name="__OUT97" localSheetId="8">[4]Consultoria!#REF!</definedName>
    <definedName name="__OUT97" localSheetId="9">[4]Consultoria!#REF!</definedName>
    <definedName name="__OUT97" localSheetId="10">[4]Consultoria!#REF!</definedName>
    <definedName name="__OUT97" localSheetId="21">[4]Consultoria!#REF!</definedName>
    <definedName name="__OUT97" localSheetId="1">[4]Consultoria!#REF!</definedName>
    <definedName name="__OUT97" localSheetId="2">[4]Consultoria!#REF!</definedName>
    <definedName name="__OUT97" localSheetId="18">[4]Consultoria!#REF!</definedName>
    <definedName name="__OUT97">[4]Consultoria!#REF!</definedName>
    <definedName name="__OUT98" localSheetId="11">[4]Consultoria!#REF!</definedName>
    <definedName name="__OUT98" localSheetId="12">[4]Consultoria!#REF!</definedName>
    <definedName name="__OUT98" localSheetId="13">[4]Consultoria!#REF!</definedName>
    <definedName name="__OUT98" localSheetId="14">[4]Consultoria!#REF!</definedName>
    <definedName name="__OUT98" localSheetId="15">[4]Consultoria!#REF!</definedName>
    <definedName name="__OUT98" localSheetId="16">[4]Consultoria!#REF!</definedName>
    <definedName name="__OUT98" localSheetId="17">[4]Consultoria!#REF!</definedName>
    <definedName name="__OUT98" localSheetId="3">[4]Consultoria!#REF!</definedName>
    <definedName name="__OUT98" localSheetId="4">[4]Consultoria!#REF!</definedName>
    <definedName name="__OUT98" localSheetId="5">[4]Consultoria!#REF!</definedName>
    <definedName name="__OUT98" localSheetId="6">[4]Consultoria!#REF!</definedName>
    <definedName name="__OUT98" localSheetId="7">[4]Consultoria!#REF!</definedName>
    <definedName name="__OUT98" localSheetId="8">[4]Consultoria!#REF!</definedName>
    <definedName name="__OUT98" localSheetId="9">[4]Consultoria!#REF!</definedName>
    <definedName name="__OUT98" localSheetId="10">[4]Consultoria!#REF!</definedName>
    <definedName name="__OUT98" localSheetId="21">[4]Consultoria!#REF!</definedName>
    <definedName name="__OUT98" localSheetId="1">[4]Consultoria!#REF!</definedName>
    <definedName name="__OUT98" localSheetId="2">[4]Consultoria!#REF!</definedName>
    <definedName name="__OUT98" localSheetId="18">[4]Consultoria!#REF!</definedName>
    <definedName name="__OUT98">[4]Consultoria!#REF!</definedName>
    <definedName name="__OUT99" localSheetId="11">[4]Consultoria!#REF!</definedName>
    <definedName name="__OUT99" localSheetId="12">[4]Consultoria!#REF!</definedName>
    <definedName name="__OUT99" localSheetId="13">[4]Consultoria!#REF!</definedName>
    <definedName name="__OUT99" localSheetId="14">[4]Consultoria!#REF!</definedName>
    <definedName name="__OUT99" localSheetId="15">[4]Consultoria!#REF!</definedName>
    <definedName name="__OUT99" localSheetId="16">[4]Consultoria!#REF!</definedName>
    <definedName name="__OUT99" localSheetId="17">[4]Consultoria!#REF!</definedName>
    <definedName name="__OUT99" localSheetId="3">[4]Consultoria!#REF!</definedName>
    <definedName name="__OUT99" localSheetId="4">[4]Consultoria!#REF!</definedName>
    <definedName name="__OUT99" localSheetId="5">[4]Consultoria!#REF!</definedName>
    <definedName name="__OUT99" localSheetId="6">[4]Consultoria!#REF!</definedName>
    <definedName name="__OUT99" localSheetId="7">[4]Consultoria!#REF!</definedName>
    <definedName name="__OUT99" localSheetId="8">[4]Consultoria!#REF!</definedName>
    <definedName name="__OUT99" localSheetId="9">[4]Consultoria!#REF!</definedName>
    <definedName name="__OUT99" localSheetId="10">[4]Consultoria!#REF!</definedName>
    <definedName name="__OUT99" localSheetId="21">[4]Consultoria!#REF!</definedName>
    <definedName name="__OUT99" localSheetId="1">[4]Consultoria!#REF!</definedName>
    <definedName name="__OUT99" localSheetId="2">[4]Consultoria!#REF!</definedName>
    <definedName name="__OUT99" localSheetId="18">[4]Consultoria!#REF!</definedName>
    <definedName name="__OUT99">[4]Consultoria!#REF!</definedName>
    <definedName name="__pav2" localSheetId="11">#REF!</definedName>
    <definedName name="__pav2" localSheetId="12">#REF!</definedName>
    <definedName name="__pav2" localSheetId="13">#REF!</definedName>
    <definedName name="__pav2" localSheetId="14">#REF!</definedName>
    <definedName name="__pav2" localSheetId="15">#REF!</definedName>
    <definedName name="__pav2" localSheetId="16">#REF!</definedName>
    <definedName name="__pav2" localSheetId="17">#REF!</definedName>
    <definedName name="__pav2" localSheetId="3">#REF!</definedName>
    <definedName name="__pav2" localSheetId="4">#REF!</definedName>
    <definedName name="__pav2" localSheetId="5">#REF!</definedName>
    <definedName name="__pav2" localSheetId="6">#REF!</definedName>
    <definedName name="__pav2" localSheetId="7">#REF!</definedName>
    <definedName name="__pav2" localSheetId="8">#REF!</definedName>
    <definedName name="__pav2" localSheetId="9">#REF!</definedName>
    <definedName name="__pav2" localSheetId="10">#REF!</definedName>
    <definedName name="__pav2" localSheetId="21">#REF!</definedName>
    <definedName name="__pav2" localSheetId="1">#REF!</definedName>
    <definedName name="__pav2" localSheetId="2">#REF!</definedName>
    <definedName name="__pav2" localSheetId="18">#REF!</definedName>
    <definedName name="__pav2">#REF!</definedName>
    <definedName name="__PCM30" localSheetId="11">[2]SERVIÇOS!#REF!</definedName>
    <definedName name="__PCM30" localSheetId="12">[2]SERVIÇOS!#REF!</definedName>
    <definedName name="__PCM30" localSheetId="13">[2]SERVIÇOS!#REF!</definedName>
    <definedName name="__PCM30" localSheetId="14">[2]SERVIÇOS!#REF!</definedName>
    <definedName name="__PCM30" localSheetId="15">[2]SERVIÇOS!#REF!</definedName>
    <definedName name="__PCM30" localSheetId="16">[2]SERVIÇOS!#REF!</definedName>
    <definedName name="__PCM30" localSheetId="17">[2]SERVIÇOS!#REF!</definedName>
    <definedName name="__PCM30" localSheetId="3">[2]SERVIÇOS!#REF!</definedName>
    <definedName name="__PCM30" localSheetId="4">[2]SERVIÇOS!#REF!</definedName>
    <definedName name="__PCM30" localSheetId="5">[2]SERVIÇOS!#REF!</definedName>
    <definedName name="__PCM30" localSheetId="6">[2]SERVIÇOS!#REF!</definedName>
    <definedName name="__PCM30" localSheetId="7">[2]SERVIÇOS!#REF!</definedName>
    <definedName name="__PCM30" localSheetId="8">[2]SERVIÇOS!#REF!</definedName>
    <definedName name="__PCM30" localSheetId="9">[2]SERVIÇOS!#REF!</definedName>
    <definedName name="__PCM30" localSheetId="10">[2]SERVIÇOS!#REF!</definedName>
    <definedName name="__PCM30" localSheetId="21">[2]SERVIÇOS!#REF!</definedName>
    <definedName name="__PCM30" localSheetId="1">[2]SERVIÇOS!#REF!</definedName>
    <definedName name="__PCM30" localSheetId="2">[2]SERVIÇOS!#REF!</definedName>
    <definedName name="__PCM30" localSheetId="18">[2]SERVIÇOS!#REF!</definedName>
    <definedName name="__PCM30">[2]SERVIÇOS!#REF!</definedName>
    <definedName name="__PL1" localSheetId="11">#REF!</definedName>
    <definedName name="__PL1" localSheetId="12">#REF!</definedName>
    <definedName name="__PL1" localSheetId="13">#REF!</definedName>
    <definedName name="__PL1" localSheetId="14">#REF!</definedName>
    <definedName name="__PL1" localSheetId="15">#REF!</definedName>
    <definedName name="__PL1" localSheetId="16">#REF!</definedName>
    <definedName name="__PL1" localSheetId="17">#REF!</definedName>
    <definedName name="__PL1" localSheetId="3">#REF!</definedName>
    <definedName name="__PL1" localSheetId="4">#REF!</definedName>
    <definedName name="__PL1" localSheetId="5">#REF!</definedName>
    <definedName name="__PL1" localSheetId="6">#REF!</definedName>
    <definedName name="__PL1" localSheetId="7">#REF!</definedName>
    <definedName name="__PL1" localSheetId="8">#REF!</definedName>
    <definedName name="__PL1" localSheetId="9">#REF!</definedName>
    <definedName name="__PL1" localSheetId="10">#REF!</definedName>
    <definedName name="__PL1" localSheetId="21">#REF!</definedName>
    <definedName name="__PL1" localSheetId="1">#REF!</definedName>
    <definedName name="__PL1" localSheetId="2">#REF!</definedName>
    <definedName name="__PL1" localSheetId="18">#REF!</definedName>
    <definedName name="__PL1">#REF!</definedName>
    <definedName name="__PLA2" localSheetId="11">[2]SERVIÇOS!#REF!</definedName>
    <definedName name="__PLA2" localSheetId="12">[2]SERVIÇOS!#REF!</definedName>
    <definedName name="__PLA2" localSheetId="13">[2]SERVIÇOS!#REF!</definedName>
    <definedName name="__PLA2" localSheetId="14">[2]SERVIÇOS!#REF!</definedName>
    <definedName name="__PLA2" localSheetId="15">[2]SERVIÇOS!#REF!</definedName>
    <definedName name="__PLA2" localSheetId="16">[2]SERVIÇOS!#REF!</definedName>
    <definedName name="__PLA2" localSheetId="17">[2]SERVIÇOS!#REF!</definedName>
    <definedName name="__PLA2" localSheetId="3">[2]SERVIÇOS!#REF!</definedName>
    <definedName name="__PLA2" localSheetId="4">[2]SERVIÇOS!#REF!</definedName>
    <definedName name="__PLA2" localSheetId="5">[2]SERVIÇOS!#REF!</definedName>
    <definedName name="__PLA2" localSheetId="6">[2]SERVIÇOS!#REF!</definedName>
    <definedName name="__PLA2" localSheetId="7">[2]SERVIÇOS!#REF!</definedName>
    <definedName name="__PLA2" localSheetId="8">[2]SERVIÇOS!#REF!</definedName>
    <definedName name="__PLA2" localSheetId="9">[2]SERVIÇOS!#REF!</definedName>
    <definedName name="__PLA2" localSheetId="10">[2]SERVIÇOS!#REF!</definedName>
    <definedName name="__PLA2" localSheetId="21">[2]SERVIÇOS!#REF!</definedName>
    <definedName name="__PLA2" localSheetId="1">[2]SERVIÇOS!#REF!</definedName>
    <definedName name="__PLA2" localSheetId="2">[2]SERVIÇOS!#REF!</definedName>
    <definedName name="__PLA2" localSheetId="18">[2]SERVIÇOS!#REF!</definedName>
    <definedName name="__PLA2">[2]SERVIÇOS!#REF!</definedName>
    <definedName name="__PTB10" localSheetId="11">[2]SERVIÇOS!#REF!</definedName>
    <definedName name="__PTB10" localSheetId="12">[2]SERVIÇOS!#REF!</definedName>
    <definedName name="__PTB10" localSheetId="13">[2]SERVIÇOS!#REF!</definedName>
    <definedName name="__PTB10" localSheetId="14">[2]SERVIÇOS!#REF!</definedName>
    <definedName name="__PTB10" localSheetId="15">[2]SERVIÇOS!#REF!</definedName>
    <definedName name="__PTB10" localSheetId="16">[2]SERVIÇOS!#REF!</definedName>
    <definedName name="__PTB10" localSheetId="17">[2]SERVIÇOS!#REF!</definedName>
    <definedName name="__PTB10" localSheetId="3">[2]SERVIÇOS!#REF!</definedName>
    <definedName name="__PTB10" localSheetId="4">[2]SERVIÇOS!#REF!</definedName>
    <definedName name="__PTB10" localSheetId="5">[2]SERVIÇOS!#REF!</definedName>
    <definedName name="__PTB10" localSheetId="6">[2]SERVIÇOS!#REF!</definedName>
    <definedName name="__PTB10" localSheetId="7">[2]SERVIÇOS!#REF!</definedName>
    <definedName name="__PTB10" localSheetId="8">[2]SERVIÇOS!#REF!</definedName>
    <definedName name="__PTB10" localSheetId="9">[2]SERVIÇOS!#REF!</definedName>
    <definedName name="__PTB10" localSheetId="10">[2]SERVIÇOS!#REF!</definedName>
    <definedName name="__PTB10" localSheetId="21">[2]SERVIÇOS!#REF!</definedName>
    <definedName name="__PTB10" localSheetId="1">[2]SERVIÇOS!#REF!</definedName>
    <definedName name="__PTB10" localSheetId="2">[2]SERVIÇOS!#REF!</definedName>
    <definedName name="__PTB10" localSheetId="18">[2]SERVIÇOS!#REF!</definedName>
    <definedName name="__PTB10">[2]SERVIÇOS!#REF!</definedName>
    <definedName name="__RET1" localSheetId="11">#REF!</definedName>
    <definedName name="__RET1" localSheetId="12">#REF!</definedName>
    <definedName name="__RET1" localSheetId="13">#REF!</definedName>
    <definedName name="__RET1" localSheetId="14">#REF!</definedName>
    <definedName name="__RET1" localSheetId="15">#REF!</definedName>
    <definedName name="__RET1" localSheetId="16">#REF!</definedName>
    <definedName name="__RET1" localSheetId="17">#REF!</definedName>
    <definedName name="__RET1" localSheetId="3">#REF!</definedName>
    <definedName name="__RET1" localSheetId="4">#REF!</definedName>
    <definedName name="__RET1" localSheetId="5">#REF!</definedName>
    <definedName name="__RET1" localSheetId="6">#REF!</definedName>
    <definedName name="__RET1" localSheetId="7">#REF!</definedName>
    <definedName name="__RET1" localSheetId="8">#REF!</definedName>
    <definedName name="__RET1" localSheetId="9">#REF!</definedName>
    <definedName name="__RET1" localSheetId="10">#REF!</definedName>
    <definedName name="__RET1" localSheetId="21">#REF!</definedName>
    <definedName name="__RET1" localSheetId="1">#REF!</definedName>
    <definedName name="__RET1" localSheetId="2">#REF!</definedName>
    <definedName name="__RET1" localSheetId="18">#REF!</definedName>
    <definedName name="__RET1">#REF!</definedName>
    <definedName name="__SET94" localSheetId="11">[4]Consultoria!#REF!</definedName>
    <definedName name="__SET94" localSheetId="12">[4]Consultoria!#REF!</definedName>
    <definedName name="__SET94" localSheetId="13">[4]Consultoria!#REF!</definedName>
    <definedName name="__SET94" localSheetId="14">[4]Consultoria!#REF!</definedName>
    <definedName name="__SET94" localSheetId="15">[4]Consultoria!#REF!</definedName>
    <definedName name="__SET94" localSheetId="16">[4]Consultoria!#REF!</definedName>
    <definedName name="__SET94" localSheetId="17">[4]Consultoria!#REF!</definedName>
    <definedName name="__SET94" localSheetId="3">[4]Consultoria!#REF!</definedName>
    <definedName name="__SET94" localSheetId="4">[4]Consultoria!#REF!</definedName>
    <definedName name="__SET94" localSheetId="5">[4]Consultoria!#REF!</definedName>
    <definedName name="__SET94" localSheetId="6">[4]Consultoria!#REF!</definedName>
    <definedName name="__SET94" localSheetId="7">[4]Consultoria!#REF!</definedName>
    <definedName name="__SET94" localSheetId="8">[4]Consultoria!#REF!</definedName>
    <definedName name="__SET94" localSheetId="9">[4]Consultoria!#REF!</definedName>
    <definedName name="__SET94" localSheetId="10">[4]Consultoria!#REF!</definedName>
    <definedName name="__SET94" localSheetId="21">[4]Consultoria!#REF!</definedName>
    <definedName name="__SET94" localSheetId="1">[4]Consultoria!#REF!</definedName>
    <definedName name="__SET94" localSheetId="2">[4]Consultoria!#REF!</definedName>
    <definedName name="__SET94" localSheetId="18">[4]Consultoria!#REF!</definedName>
    <definedName name="__SET94">[4]Consultoria!#REF!</definedName>
    <definedName name="__SET95" localSheetId="11">[4]Consultoria!#REF!</definedName>
    <definedName name="__SET95" localSheetId="12">[4]Consultoria!#REF!</definedName>
    <definedName name="__SET95" localSheetId="13">[4]Consultoria!#REF!</definedName>
    <definedName name="__SET95" localSheetId="14">[4]Consultoria!#REF!</definedName>
    <definedName name="__SET95" localSheetId="15">[4]Consultoria!#REF!</definedName>
    <definedName name="__SET95" localSheetId="16">[4]Consultoria!#REF!</definedName>
    <definedName name="__SET95" localSheetId="17">[4]Consultoria!#REF!</definedName>
    <definedName name="__SET95" localSheetId="3">[4]Consultoria!#REF!</definedName>
    <definedName name="__SET95" localSheetId="4">[4]Consultoria!#REF!</definedName>
    <definedName name="__SET95" localSheetId="5">[4]Consultoria!#REF!</definedName>
    <definedName name="__SET95" localSheetId="6">[4]Consultoria!#REF!</definedName>
    <definedName name="__SET95" localSheetId="7">[4]Consultoria!#REF!</definedName>
    <definedName name="__SET95" localSheetId="8">[4]Consultoria!#REF!</definedName>
    <definedName name="__SET95" localSheetId="9">[4]Consultoria!#REF!</definedName>
    <definedName name="__SET95" localSheetId="10">[4]Consultoria!#REF!</definedName>
    <definedName name="__SET95" localSheetId="21">[4]Consultoria!#REF!</definedName>
    <definedName name="__SET95" localSheetId="1">[4]Consultoria!#REF!</definedName>
    <definedName name="__SET95" localSheetId="2">[4]Consultoria!#REF!</definedName>
    <definedName name="__SET95" localSheetId="18">[4]Consultoria!#REF!</definedName>
    <definedName name="__SET95">[4]Consultoria!#REF!</definedName>
    <definedName name="__SET96" localSheetId="11">[4]Consultoria!#REF!</definedName>
    <definedName name="__SET96" localSheetId="12">[4]Consultoria!#REF!</definedName>
    <definedName name="__SET96" localSheetId="13">[4]Consultoria!#REF!</definedName>
    <definedName name="__SET96" localSheetId="14">[4]Consultoria!#REF!</definedName>
    <definedName name="__SET96" localSheetId="15">[4]Consultoria!#REF!</definedName>
    <definedName name="__SET96" localSheetId="16">[4]Consultoria!#REF!</definedName>
    <definedName name="__SET96" localSheetId="17">[4]Consultoria!#REF!</definedName>
    <definedName name="__SET96" localSheetId="3">[4]Consultoria!#REF!</definedName>
    <definedName name="__SET96" localSheetId="4">[4]Consultoria!#REF!</definedName>
    <definedName name="__SET96" localSheetId="5">[4]Consultoria!#REF!</definedName>
    <definedName name="__SET96" localSheetId="6">[4]Consultoria!#REF!</definedName>
    <definedName name="__SET96" localSheetId="7">[4]Consultoria!#REF!</definedName>
    <definedName name="__SET96" localSheetId="8">[4]Consultoria!#REF!</definedName>
    <definedName name="__SET96" localSheetId="9">[4]Consultoria!#REF!</definedName>
    <definedName name="__SET96" localSheetId="10">[4]Consultoria!#REF!</definedName>
    <definedName name="__SET96" localSheetId="21">[4]Consultoria!#REF!</definedName>
    <definedName name="__SET96" localSheetId="1">[4]Consultoria!#REF!</definedName>
    <definedName name="__SET96" localSheetId="2">[4]Consultoria!#REF!</definedName>
    <definedName name="__SET96" localSheetId="18">[4]Consultoria!#REF!</definedName>
    <definedName name="__SET96">[4]Consultoria!#REF!</definedName>
    <definedName name="__SET97" localSheetId="11">[4]Consultoria!#REF!</definedName>
    <definedName name="__SET97" localSheetId="12">[4]Consultoria!#REF!</definedName>
    <definedName name="__SET97" localSheetId="13">[4]Consultoria!#REF!</definedName>
    <definedName name="__SET97" localSheetId="14">[4]Consultoria!#REF!</definedName>
    <definedName name="__SET97" localSheetId="15">[4]Consultoria!#REF!</definedName>
    <definedName name="__SET97" localSheetId="16">[4]Consultoria!#REF!</definedName>
    <definedName name="__SET97" localSheetId="17">[4]Consultoria!#REF!</definedName>
    <definedName name="__SET97" localSheetId="3">[4]Consultoria!#REF!</definedName>
    <definedName name="__SET97" localSheetId="4">[4]Consultoria!#REF!</definedName>
    <definedName name="__SET97" localSheetId="5">[4]Consultoria!#REF!</definedName>
    <definedName name="__SET97" localSheetId="6">[4]Consultoria!#REF!</definedName>
    <definedName name="__SET97" localSheetId="7">[4]Consultoria!#REF!</definedName>
    <definedName name="__SET97" localSheetId="8">[4]Consultoria!#REF!</definedName>
    <definedName name="__SET97" localSheetId="9">[4]Consultoria!#REF!</definedName>
    <definedName name="__SET97" localSheetId="10">[4]Consultoria!#REF!</definedName>
    <definedName name="__SET97" localSheetId="21">[4]Consultoria!#REF!</definedName>
    <definedName name="__SET97" localSheetId="1">[4]Consultoria!#REF!</definedName>
    <definedName name="__SET97" localSheetId="2">[4]Consultoria!#REF!</definedName>
    <definedName name="__SET97" localSheetId="18">[4]Consultoria!#REF!</definedName>
    <definedName name="__SET97">[4]Consultoria!#REF!</definedName>
    <definedName name="__SET98" localSheetId="11">[4]Consultoria!#REF!</definedName>
    <definedName name="__SET98" localSheetId="12">[4]Consultoria!#REF!</definedName>
    <definedName name="__SET98" localSheetId="13">[4]Consultoria!#REF!</definedName>
    <definedName name="__SET98" localSheetId="14">[4]Consultoria!#REF!</definedName>
    <definedName name="__SET98" localSheetId="15">[4]Consultoria!#REF!</definedName>
    <definedName name="__SET98" localSheetId="16">[4]Consultoria!#REF!</definedName>
    <definedName name="__SET98" localSheetId="17">[4]Consultoria!#REF!</definedName>
    <definedName name="__SET98" localSheetId="3">[4]Consultoria!#REF!</definedName>
    <definedName name="__SET98" localSheetId="4">[4]Consultoria!#REF!</definedName>
    <definedName name="__SET98" localSheetId="5">[4]Consultoria!#REF!</definedName>
    <definedName name="__SET98" localSheetId="6">[4]Consultoria!#REF!</definedName>
    <definedName name="__SET98" localSheetId="7">[4]Consultoria!#REF!</definedName>
    <definedName name="__SET98" localSheetId="8">[4]Consultoria!#REF!</definedName>
    <definedName name="__SET98" localSheetId="9">[4]Consultoria!#REF!</definedName>
    <definedName name="__SET98" localSheetId="10">[4]Consultoria!#REF!</definedName>
    <definedName name="__SET98" localSheetId="21">[4]Consultoria!#REF!</definedName>
    <definedName name="__SET98" localSheetId="1">[4]Consultoria!#REF!</definedName>
    <definedName name="__SET98" localSheetId="2">[4]Consultoria!#REF!</definedName>
    <definedName name="__SET98" localSheetId="18">[4]Consultoria!#REF!</definedName>
    <definedName name="__SET98">[4]Consultoria!#REF!</definedName>
    <definedName name="__SET99" localSheetId="11">[4]Consultoria!#REF!</definedName>
    <definedName name="__SET99" localSheetId="12">[4]Consultoria!#REF!</definedName>
    <definedName name="__SET99" localSheetId="13">[4]Consultoria!#REF!</definedName>
    <definedName name="__SET99" localSheetId="14">[4]Consultoria!#REF!</definedName>
    <definedName name="__SET99" localSheetId="15">[4]Consultoria!#REF!</definedName>
    <definedName name="__SET99" localSheetId="16">[4]Consultoria!#REF!</definedName>
    <definedName name="__SET99" localSheetId="17">[4]Consultoria!#REF!</definedName>
    <definedName name="__SET99" localSheetId="3">[4]Consultoria!#REF!</definedName>
    <definedName name="__SET99" localSheetId="4">[4]Consultoria!#REF!</definedName>
    <definedName name="__SET99" localSheetId="5">[4]Consultoria!#REF!</definedName>
    <definedName name="__SET99" localSheetId="6">[4]Consultoria!#REF!</definedName>
    <definedName name="__SET99" localSheetId="7">[4]Consultoria!#REF!</definedName>
    <definedName name="__SET99" localSheetId="8">[4]Consultoria!#REF!</definedName>
    <definedName name="__SET99" localSheetId="9">[4]Consultoria!#REF!</definedName>
    <definedName name="__SET99" localSheetId="10">[4]Consultoria!#REF!</definedName>
    <definedName name="__SET99" localSheetId="21">[4]Consultoria!#REF!</definedName>
    <definedName name="__SET99" localSheetId="1">[4]Consultoria!#REF!</definedName>
    <definedName name="__SET99" localSheetId="2">[4]Consultoria!#REF!</definedName>
    <definedName name="__SET99" localSheetId="18">[4]Consultoria!#REF!</definedName>
    <definedName name="__SET99">[4]Consultoria!#REF!</definedName>
    <definedName name="__TB10" localSheetId="11">#REF!</definedName>
    <definedName name="__TB10" localSheetId="12">#REF!</definedName>
    <definedName name="__TB10" localSheetId="13">#REF!</definedName>
    <definedName name="__TB10" localSheetId="14">#REF!</definedName>
    <definedName name="__TB10" localSheetId="15">#REF!</definedName>
    <definedName name="__TB10" localSheetId="16">#REF!</definedName>
    <definedName name="__TB10" localSheetId="17">#REF!</definedName>
    <definedName name="__TB10" localSheetId="3">#REF!</definedName>
    <definedName name="__TB10" localSheetId="4">#REF!</definedName>
    <definedName name="__TB10" localSheetId="5">#REF!</definedName>
    <definedName name="__TB10" localSheetId="6">#REF!</definedName>
    <definedName name="__TB10" localSheetId="7">#REF!</definedName>
    <definedName name="__TB10" localSheetId="8">#REF!</definedName>
    <definedName name="__TB10" localSheetId="9">#REF!</definedName>
    <definedName name="__TB10" localSheetId="10">#REF!</definedName>
    <definedName name="__TB10" localSheetId="21">#REF!</definedName>
    <definedName name="__TB10" localSheetId="1">#REF!</definedName>
    <definedName name="__TB10" localSheetId="2">#REF!</definedName>
    <definedName name="__TB10" localSheetId="18">#REF!</definedName>
    <definedName name="__TB10">#REF!</definedName>
    <definedName name="__ter2" localSheetId="11">#REF!</definedName>
    <definedName name="__ter2" localSheetId="12">#REF!</definedName>
    <definedName name="__ter2" localSheetId="13">#REF!</definedName>
    <definedName name="__ter2" localSheetId="14">#REF!</definedName>
    <definedName name="__ter2" localSheetId="15">#REF!</definedName>
    <definedName name="__ter2" localSheetId="16">#REF!</definedName>
    <definedName name="__ter2" localSheetId="17">#REF!</definedName>
    <definedName name="__ter2" localSheetId="3">#REF!</definedName>
    <definedName name="__ter2" localSheetId="4">#REF!</definedName>
    <definedName name="__ter2" localSheetId="5">#REF!</definedName>
    <definedName name="__ter2" localSheetId="6">#REF!</definedName>
    <definedName name="__ter2" localSheetId="7">#REF!</definedName>
    <definedName name="__ter2" localSheetId="8">#REF!</definedName>
    <definedName name="__ter2" localSheetId="9">#REF!</definedName>
    <definedName name="__ter2" localSheetId="10">#REF!</definedName>
    <definedName name="__ter2" localSheetId="21">#REF!</definedName>
    <definedName name="__ter2" localSheetId="1">#REF!</definedName>
    <definedName name="__ter2" localSheetId="2">#REF!</definedName>
    <definedName name="__ter2" localSheetId="18">#REF!</definedName>
    <definedName name="__ter2">#REF!</definedName>
    <definedName name="__TOT1" localSheetId="11">[2]SERVIÇOS!#REF!</definedName>
    <definedName name="__TOT1" localSheetId="12">[2]SERVIÇOS!#REF!</definedName>
    <definedName name="__TOT1" localSheetId="13">[2]SERVIÇOS!#REF!</definedName>
    <definedName name="__TOT1" localSheetId="14">[2]SERVIÇOS!#REF!</definedName>
    <definedName name="__TOT1" localSheetId="15">[2]SERVIÇOS!#REF!</definedName>
    <definedName name="__TOT1" localSheetId="16">[2]SERVIÇOS!#REF!</definedName>
    <definedName name="__TOT1" localSheetId="17">[2]SERVIÇOS!#REF!</definedName>
    <definedName name="__TOT1" localSheetId="3">[2]SERVIÇOS!#REF!</definedName>
    <definedName name="__TOT1" localSheetId="4">[2]SERVIÇOS!#REF!</definedName>
    <definedName name="__TOT1" localSheetId="5">[2]SERVIÇOS!#REF!</definedName>
    <definedName name="__TOT1" localSheetId="6">[2]SERVIÇOS!#REF!</definedName>
    <definedName name="__TOT1" localSheetId="7">[2]SERVIÇOS!#REF!</definedName>
    <definedName name="__TOT1" localSheetId="8">[2]SERVIÇOS!#REF!</definedName>
    <definedName name="__TOT1" localSheetId="9">[2]SERVIÇOS!#REF!</definedName>
    <definedName name="__TOT1" localSheetId="10">[2]SERVIÇOS!#REF!</definedName>
    <definedName name="__TOT1" localSheetId="21">[2]SERVIÇOS!#REF!</definedName>
    <definedName name="__TOT1" localSheetId="1">[2]SERVIÇOS!#REF!</definedName>
    <definedName name="__TOT1" localSheetId="2">[2]SERVIÇOS!#REF!</definedName>
    <definedName name="__TOT1" localSheetId="18">[2]SERVIÇOS!#REF!</definedName>
    <definedName name="__TOT1">[2]SERVIÇOS!#REF!</definedName>
    <definedName name="__TOT2" localSheetId="11">[2]SERVIÇOS!#REF!</definedName>
    <definedName name="__TOT2" localSheetId="12">[2]SERVIÇOS!#REF!</definedName>
    <definedName name="__TOT2" localSheetId="13">[2]SERVIÇOS!#REF!</definedName>
    <definedName name="__TOT2" localSheetId="14">[2]SERVIÇOS!#REF!</definedName>
    <definedName name="__TOT2" localSheetId="15">[2]SERVIÇOS!#REF!</definedName>
    <definedName name="__TOT2" localSheetId="16">[2]SERVIÇOS!#REF!</definedName>
    <definedName name="__TOT2" localSheetId="17">[2]SERVIÇOS!#REF!</definedName>
    <definedName name="__TOT2" localSheetId="3">[2]SERVIÇOS!#REF!</definedName>
    <definedName name="__TOT2" localSheetId="4">[2]SERVIÇOS!#REF!</definedName>
    <definedName name="__TOT2" localSheetId="5">[2]SERVIÇOS!#REF!</definedName>
    <definedName name="__TOT2" localSheetId="6">[2]SERVIÇOS!#REF!</definedName>
    <definedName name="__TOT2" localSheetId="7">[2]SERVIÇOS!#REF!</definedName>
    <definedName name="__TOT2" localSheetId="8">[2]SERVIÇOS!#REF!</definedName>
    <definedName name="__TOT2" localSheetId="9">[2]SERVIÇOS!#REF!</definedName>
    <definedName name="__TOT2" localSheetId="10">[2]SERVIÇOS!#REF!</definedName>
    <definedName name="__TOT2" localSheetId="21">[2]SERVIÇOS!#REF!</definedName>
    <definedName name="__TOT2" localSheetId="1">[2]SERVIÇOS!#REF!</definedName>
    <definedName name="__TOT2" localSheetId="2">[2]SERVIÇOS!#REF!</definedName>
    <definedName name="__TOT2" localSheetId="18">[2]SERVIÇOS!#REF!</definedName>
    <definedName name="__TOT2">[2]SERVIÇOS!#REF!</definedName>
    <definedName name="__TOT3" localSheetId="11">[2]SERVIÇOS!#REF!</definedName>
    <definedName name="__TOT3" localSheetId="12">[2]SERVIÇOS!#REF!</definedName>
    <definedName name="__TOT3" localSheetId="13">[2]SERVIÇOS!#REF!</definedName>
    <definedName name="__TOT3" localSheetId="14">[2]SERVIÇOS!#REF!</definedName>
    <definedName name="__TOT3" localSheetId="15">[2]SERVIÇOS!#REF!</definedName>
    <definedName name="__TOT3" localSheetId="16">[2]SERVIÇOS!#REF!</definedName>
    <definedName name="__TOT3" localSheetId="17">[2]SERVIÇOS!#REF!</definedName>
    <definedName name="__TOT3" localSheetId="3">[2]SERVIÇOS!#REF!</definedName>
    <definedName name="__TOT3" localSheetId="4">[2]SERVIÇOS!#REF!</definedName>
    <definedName name="__TOT3" localSheetId="5">[2]SERVIÇOS!#REF!</definedName>
    <definedName name="__TOT3" localSheetId="6">[2]SERVIÇOS!#REF!</definedName>
    <definedName name="__TOT3" localSheetId="7">[2]SERVIÇOS!#REF!</definedName>
    <definedName name="__TOT3" localSheetId="8">[2]SERVIÇOS!#REF!</definedName>
    <definedName name="__TOT3" localSheetId="9">[2]SERVIÇOS!#REF!</definedName>
    <definedName name="__TOT3" localSheetId="10">[2]SERVIÇOS!#REF!</definedName>
    <definedName name="__TOT3" localSheetId="21">[2]SERVIÇOS!#REF!</definedName>
    <definedName name="__TOT3" localSheetId="1">[2]SERVIÇOS!#REF!</definedName>
    <definedName name="__TOT3" localSheetId="2">[2]SERVIÇOS!#REF!</definedName>
    <definedName name="__TOT3" localSheetId="18">[2]SERVIÇOS!#REF!</definedName>
    <definedName name="__TOT3">[2]SERVIÇOS!#REF!</definedName>
    <definedName name="__TOT4" localSheetId="11">[2]SERVIÇOS!#REF!</definedName>
    <definedName name="__TOT4" localSheetId="12">[2]SERVIÇOS!#REF!</definedName>
    <definedName name="__TOT4" localSheetId="13">[2]SERVIÇOS!#REF!</definedName>
    <definedName name="__TOT4" localSheetId="14">[2]SERVIÇOS!#REF!</definedName>
    <definedName name="__TOT4" localSheetId="15">[2]SERVIÇOS!#REF!</definedName>
    <definedName name="__TOT4" localSheetId="16">[2]SERVIÇOS!#REF!</definedName>
    <definedName name="__TOT4" localSheetId="17">[2]SERVIÇOS!#REF!</definedName>
    <definedName name="__TOT4" localSheetId="3">[2]SERVIÇOS!#REF!</definedName>
    <definedName name="__TOT4" localSheetId="4">[2]SERVIÇOS!#REF!</definedName>
    <definedName name="__TOT4" localSheetId="5">[2]SERVIÇOS!#REF!</definedName>
    <definedName name="__TOT4" localSheetId="6">[2]SERVIÇOS!#REF!</definedName>
    <definedName name="__TOT4" localSheetId="7">[2]SERVIÇOS!#REF!</definedName>
    <definedName name="__TOT4" localSheetId="8">[2]SERVIÇOS!#REF!</definedName>
    <definedName name="__TOT4" localSheetId="9">[2]SERVIÇOS!#REF!</definedName>
    <definedName name="__TOT4" localSheetId="10">[2]SERVIÇOS!#REF!</definedName>
    <definedName name="__TOT4" localSheetId="21">[2]SERVIÇOS!#REF!</definedName>
    <definedName name="__TOT4" localSheetId="1">[2]SERVIÇOS!#REF!</definedName>
    <definedName name="__TOT4" localSheetId="2">[2]SERVIÇOS!#REF!</definedName>
    <definedName name="__TOT4" localSheetId="18">[2]SERVIÇOS!#REF!</definedName>
    <definedName name="__TOT4">[2]SERVIÇOS!#REF!</definedName>
    <definedName name="__TOT5" localSheetId="11">[2]SERVIÇOS!#REF!</definedName>
    <definedName name="__TOT5" localSheetId="12">[2]SERVIÇOS!#REF!</definedName>
    <definedName name="__TOT5" localSheetId="13">[2]SERVIÇOS!#REF!</definedName>
    <definedName name="__TOT5" localSheetId="14">[2]SERVIÇOS!#REF!</definedName>
    <definedName name="__TOT5" localSheetId="15">[2]SERVIÇOS!#REF!</definedName>
    <definedName name="__TOT5" localSheetId="16">[2]SERVIÇOS!#REF!</definedName>
    <definedName name="__TOT5" localSheetId="17">[2]SERVIÇOS!#REF!</definedName>
    <definedName name="__TOT5" localSheetId="3">[2]SERVIÇOS!#REF!</definedName>
    <definedName name="__TOT5" localSheetId="4">[2]SERVIÇOS!#REF!</definedName>
    <definedName name="__TOT5" localSheetId="5">[2]SERVIÇOS!#REF!</definedName>
    <definedName name="__TOT5" localSheetId="6">[2]SERVIÇOS!#REF!</definedName>
    <definedName name="__TOT5" localSheetId="7">[2]SERVIÇOS!#REF!</definedName>
    <definedName name="__TOT5" localSheetId="8">[2]SERVIÇOS!#REF!</definedName>
    <definedName name="__TOT5" localSheetId="9">[2]SERVIÇOS!#REF!</definedName>
    <definedName name="__TOT5" localSheetId="10">[2]SERVIÇOS!#REF!</definedName>
    <definedName name="__TOT5" localSheetId="21">[2]SERVIÇOS!#REF!</definedName>
    <definedName name="__TOT5" localSheetId="1">[2]SERVIÇOS!#REF!</definedName>
    <definedName name="__TOT5" localSheetId="2">[2]SERVIÇOS!#REF!</definedName>
    <definedName name="__TOT5" localSheetId="18">[2]SERVIÇOS!#REF!</definedName>
    <definedName name="__TOT5">[2]SERVIÇOS!#REF!</definedName>
    <definedName name="__TOT6" localSheetId="11">[2]SERVIÇOS!#REF!</definedName>
    <definedName name="__TOT6" localSheetId="12">[2]SERVIÇOS!#REF!</definedName>
    <definedName name="__TOT6" localSheetId="13">[2]SERVIÇOS!#REF!</definedName>
    <definedName name="__TOT6" localSheetId="14">[2]SERVIÇOS!#REF!</definedName>
    <definedName name="__TOT6" localSheetId="15">[2]SERVIÇOS!#REF!</definedName>
    <definedName name="__TOT6" localSheetId="16">[2]SERVIÇOS!#REF!</definedName>
    <definedName name="__TOT6" localSheetId="17">[2]SERVIÇOS!#REF!</definedName>
    <definedName name="__TOT6" localSheetId="3">[2]SERVIÇOS!#REF!</definedName>
    <definedName name="__TOT6" localSheetId="4">[2]SERVIÇOS!#REF!</definedName>
    <definedName name="__TOT6" localSheetId="5">[2]SERVIÇOS!#REF!</definedName>
    <definedName name="__TOT6" localSheetId="6">[2]SERVIÇOS!#REF!</definedName>
    <definedName name="__TOT6" localSheetId="7">[2]SERVIÇOS!#REF!</definedName>
    <definedName name="__TOT6" localSheetId="8">[2]SERVIÇOS!#REF!</definedName>
    <definedName name="__TOT6" localSheetId="9">[2]SERVIÇOS!#REF!</definedName>
    <definedName name="__TOT6" localSheetId="10">[2]SERVIÇOS!#REF!</definedName>
    <definedName name="__TOT6" localSheetId="21">[2]SERVIÇOS!#REF!</definedName>
    <definedName name="__TOT6" localSheetId="1">[2]SERVIÇOS!#REF!</definedName>
    <definedName name="__TOT6" localSheetId="2">[2]SERVIÇOS!#REF!</definedName>
    <definedName name="__TOT6" localSheetId="18">[2]SERVIÇOS!#REF!</definedName>
    <definedName name="__TOT6">[2]SERVIÇOS!#REF!</definedName>
    <definedName name="__TOT7" localSheetId="11">[2]SERVIÇOS!#REF!</definedName>
    <definedName name="__TOT7" localSheetId="12">[2]SERVIÇOS!#REF!</definedName>
    <definedName name="__TOT7" localSheetId="13">[2]SERVIÇOS!#REF!</definedName>
    <definedName name="__TOT7" localSheetId="14">[2]SERVIÇOS!#REF!</definedName>
    <definedName name="__TOT7" localSheetId="15">[2]SERVIÇOS!#REF!</definedName>
    <definedName name="__TOT7" localSheetId="16">[2]SERVIÇOS!#REF!</definedName>
    <definedName name="__TOT7" localSheetId="17">[2]SERVIÇOS!#REF!</definedName>
    <definedName name="__TOT7" localSheetId="3">[2]SERVIÇOS!#REF!</definedName>
    <definedName name="__TOT7" localSheetId="4">[2]SERVIÇOS!#REF!</definedName>
    <definedName name="__TOT7" localSheetId="5">[2]SERVIÇOS!#REF!</definedName>
    <definedName name="__TOT7" localSheetId="6">[2]SERVIÇOS!#REF!</definedName>
    <definedName name="__TOT7" localSheetId="7">[2]SERVIÇOS!#REF!</definedName>
    <definedName name="__TOT7" localSheetId="8">[2]SERVIÇOS!#REF!</definedName>
    <definedName name="__TOT7" localSheetId="9">[2]SERVIÇOS!#REF!</definedName>
    <definedName name="__TOT7" localSheetId="10">[2]SERVIÇOS!#REF!</definedName>
    <definedName name="__TOT7" localSheetId="21">[2]SERVIÇOS!#REF!</definedName>
    <definedName name="__TOT7" localSheetId="1">[2]SERVIÇOS!#REF!</definedName>
    <definedName name="__TOT7" localSheetId="2">[2]SERVIÇOS!#REF!</definedName>
    <definedName name="__TOT7" localSheetId="18">[2]SERVIÇOS!#REF!</definedName>
    <definedName name="__TOT7">[2]SERVIÇOS!#REF!</definedName>
    <definedName name="__xlnm.Print_Area_1" localSheetId="11">#REF!</definedName>
    <definedName name="__xlnm.Print_Area_1" localSheetId="12">#REF!</definedName>
    <definedName name="__xlnm.Print_Area_1" localSheetId="13">#REF!</definedName>
    <definedName name="__xlnm.Print_Area_1" localSheetId="14">#REF!</definedName>
    <definedName name="__xlnm.Print_Area_1" localSheetId="15">#REF!</definedName>
    <definedName name="__xlnm.Print_Area_1" localSheetId="16">#REF!</definedName>
    <definedName name="__xlnm.Print_Area_1" localSheetId="17">#REF!</definedName>
    <definedName name="__xlnm.Print_Area_1" localSheetId="3">#REF!</definedName>
    <definedName name="__xlnm.Print_Area_1" localSheetId="4">#REF!</definedName>
    <definedName name="__xlnm.Print_Area_1" localSheetId="5">#REF!</definedName>
    <definedName name="__xlnm.Print_Area_1" localSheetId="6">#REF!</definedName>
    <definedName name="__xlnm.Print_Area_1" localSheetId="7">#REF!</definedName>
    <definedName name="__xlnm.Print_Area_1" localSheetId="8">#REF!</definedName>
    <definedName name="__xlnm.Print_Area_1" localSheetId="9">#REF!</definedName>
    <definedName name="__xlnm.Print_Area_1" localSheetId="10">#REF!</definedName>
    <definedName name="__xlnm.Print_Area_1" localSheetId="21">#REF!</definedName>
    <definedName name="__xlnm.Print_Area_1" localSheetId="1">#REF!</definedName>
    <definedName name="__xlnm.Print_Area_1" localSheetId="2">#REF!</definedName>
    <definedName name="__xlnm.Print_Area_1" localSheetId="18">#REF!</definedName>
    <definedName name="__xlnm.Print_Area_1">#REF!</definedName>
    <definedName name="__xlnm.Print_Area_11" localSheetId="11">'[8]C.H.E. 5 Emb. Multi-Propósito'!#REF!</definedName>
    <definedName name="__xlnm.Print_Area_11" localSheetId="12">'[8]C.H.E. 5 Emb. Multi-Propósito'!#REF!</definedName>
    <definedName name="__xlnm.Print_Area_11" localSheetId="13">'[8]C.H.E. 5 Emb. Multi-Propósito'!#REF!</definedName>
    <definedName name="__xlnm.Print_Area_11" localSheetId="14">'[8]C.H.E. 5 Emb. Multi-Propósito'!#REF!</definedName>
    <definedName name="__xlnm.Print_Area_11" localSheetId="15">'[8]C.H.E. 5 Emb. Multi-Propósito'!#REF!</definedName>
    <definedName name="__xlnm.Print_Area_11" localSheetId="16">'[8]C.H.E. 5 Emb. Multi-Propósito'!#REF!</definedName>
    <definedName name="__xlnm.Print_Area_11" localSheetId="17">'[8]C.H.E. 5 Emb. Multi-Propósito'!#REF!</definedName>
    <definedName name="__xlnm.Print_Area_11" localSheetId="3">'[8]C.H.E. 5 Emb. Multi-Propósito'!#REF!</definedName>
    <definedName name="__xlnm.Print_Area_11" localSheetId="4">'[8]C.H.E. 5 Emb. Multi-Propósito'!#REF!</definedName>
    <definedName name="__xlnm.Print_Area_11" localSheetId="5">'[8]C.H.E. 5 Emb. Multi-Propósito'!#REF!</definedName>
    <definedName name="__xlnm.Print_Area_11" localSheetId="6">'[8]C.H.E. 5 Emb. Multi-Propósito'!#REF!</definedName>
    <definedName name="__xlnm.Print_Area_11" localSheetId="7">'[8]C.H.E. 5 Emb. Multi-Propósito'!#REF!</definedName>
    <definedName name="__xlnm.Print_Area_11" localSheetId="8">'[8]C.H.E. 5 Emb. Multi-Propósito'!#REF!</definedName>
    <definedName name="__xlnm.Print_Area_11" localSheetId="9">'[8]C.H.E. 5 Emb. Multi-Propósito'!#REF!</definedName>
    <definedName name="__xlnm.Print_Area_11" localSheetId="10">'[8]C.H.E. 5 Emb. Multi-Propósito'!#REF!</definedName>
    <definedName name="__xlnm.Print_Area_11" localSheetId="21">'[8]C.H.E. 5 Emb. Multi-Propósito'!#REF!</definedName>
    <definedName name="__xlnm.Print_Area_11" localSheetId="1">'[8]C.H.E. 5 Emb. Multi-Propósito'!#REF!</definedName>
    <definedName name="__xlnm.Print_Area_11" localSheetId="2">'[8]C.H.E. 5 Emb. Multi-Propósito'!#REF!</definedName>
    <definedName name="__xlnm.Print_Area_11" localSheetId="18">'[8]C.H.E. 5 Emb. Multi-Propósito'!#REF!</definedName>
    <definedName name="__xlnm.Print_Area_11">'[8]C.H.E. 5 Emb. Multi-Propósito'!#REF!</definedName>
    <definedName name="__xlnm.Print_Area_12" localSheetId="11">#REF!</definedName>
    <definedName name="__xlnm.Print_Area_12" localSheetId="12">#REF!</definedName>
    <definedName name="__xlnm.Print_Area_12" localSheetId="13">#REF!</definedName>
    <definedName name="__xlnm.Print_Area_12" localSheetId="14">#REF!</definedName>
    <definedName name="__xlnm.Print_Area_12" localSheetId="15">#REF!</definedName>
    <definedName name="__xlnm.Print_Area_12" localSheetId="16">#REF!</definedName>
    <definedName name="__xlnm.Print_Area_12" localSheetId="17">#REF!</definedName>
    <definedName name="__xlnm.Print_Area_12" localSheetId="3">#REF!</definedName>
    <definedName name="__xlnm.Print_Area_12" localSheetId="4">#REF!</definedName>
    <definedName name="__xlnm.Print_Area_12" localSheetId="5">#REF!</definedName>
    <definedName name="__xlnm.Print_Area_12" localSheetId="6">#REF!</definedName>
    <definedName name="__xlnm.Print_Area_12" localSheetId="7">#REF!</definedName>
    <definedName name="__xlnm.Print_Area_12" localSheetId="8">#REF!</definedName>
    <definedName name="__xlnm.Print_Area_12" localSheetId="9">#REF!</definedName>
    <definedName name="__xlnm.Print_Area_12" localSheetId="10">#REF!</definedName>
    <definedName name="__xlnm.Print_Area_12" localSheetId="21">#REF!</definedName>
    <definedName name="__xlnm.Print_Area_12" localSheetId="1">#REF!</definedName>
    <definedName name="__xlnm.Print_Area_12" localSheetId="2">#REF!</definedName>
    <definedName name="__xlnm.Print_Area_12" localSheetId="18">#REF!</definedName>
    <definedName name="__xlnm.Print_Area_12">#REF!</definedName>
    <definedName name="__xlnm.Print_Area_13" localSheetId="11">#REF!</definedName>
    <definedName name="__xlnm.Print_Area_13" localSheetId="12">#REF!</definedName>
    <definedName name="__xlnm.Print_Area_13" localSheetId="13">#REF!</definedName>
    <definedName name="__xlnm.Print_Area_13" localSheetId="14">#REF!</definedName>
    <definedName name="__xlnm.Print_Area_13" localSheetId="15">#REF!</definedName>
    <definedName name="__xlnm.Print_Area_13" localSheetId="16">#REF!</definedName>
    <definedName name="__xlnm.Print_Area_13" localSheetId="17">#REF!</definedName>
    <definedName name="__xlnm.Print_Area_13" localSheetId="3">#REF!</definedName>
    <definedName name="__xlnm.Print_Area_13" localSheetId="4">#REF!</definedName>
    <definedName name="__xlnm.Print_Area_13" localSheetId="5">#REF!</definedName>
    <definedName name="__xlnm.Print_Area_13" localSheetId="6">#REF!</definedName>
    <definedName name="__xlnm.Print_Area_13" localSheetId="7">#REF!</definedName>
    <definedName name="__xlnm.Print_Area_13" localSheetId="8">#REF!</definedName>
    <definedName name="__xlnm.Print_Area_13" localSheetId="9">#REF!</definedName>
    <definedName name="__xlnm.Print_Area_13" localSheetId="10">#REF!</definedName>
    <definedName name="__xlnm.Print_Area_13" localSheetId="21">#REF!</definedName>
    <definedName name="__xlnm.Print_Area_13" localSheetId="1">#REF!</definedName>
    <definedName name="__xlnm.Print_Area_13" localSheetId="2">#REF!</definedName>
    <definedName name="__xlnm.Print_Area_13" localSheetId="18">#REF!</definedName>
    <definedName name="__xlnm.Print_Area_13">#REF!</definedName>
    <definedName name="__xlnm.Print_Area_14" localSheetId="11">#REF!</definedName>
    <definedName name="__xlnm.Print_Area_14" localSheetId="12">#REF!</definedName>
    <definedName name="__xlnm.Print_Area_14" localSheetId="13">#REF!</definedName>
    <definedName name="__xlnm.Print_Area_14" localSheetId="14">#REF!</definedName>
    <definedName name="__xlnm.Print_Area_14" localSheetId="15">#REF!</definedName>
    <definedName name="__xlnm.Print_Area_14" localSheetId="16">#REF!</definedName>
    <definedName name="__xlnm.Print_Area_14" localSheetId="17">#REF!</definedName>
    <definedName name="__xlnm.Print_Area_14" localSheetId="3">#REF!</definedName>
    <definedName name="__xlnm.Print_Area_14" localSheetId="4">#REF!</definedName>
    <definedName name="__xlnm.Print_Area_14" localSheetId="5">#REF!</definedName>
    <definedName name="__xlnm.Print_Area_14" localSheetId="6">#REF!</definedName>
    <definedName name="__xlnm.Print_Area_14" localSheetId="7">#REF!</definedName>
    <definedName name="__xlnm.Print_Area_14" localSheetId="8">#REF!</definedName>
    <definedName name="__xlnm.Print_Area_14" localSheetId="9">#REF!</definedName>
    <definedName name="__xlnm.Print_Area_14" localSheetId="10">#REF!</definedName>
    <definedName name="__xlnm.Print_Area_14" localSheetId="21">#REF!</definedName>
    <definedName name="__xlnm.Print_Area_14" localSheetId="1">#REF!</definedName>
    <definedName name="__xlnm.Print_Area_14" localSheetId="2">#REF!</definedName>
    <definedName name="__xlnm.Print_Area_14" localSheetId="18">#REF!</definedName>
    <definedName name="__xlnm.Print_Area_14">#REF!</definedName>
    <definedName name="__xlnm.Print_Area_15" localSheetId="11">#REF!</definedName>
    <definedName name="__xlnm.Print_Area_15" localSheetId="12">#REF!</definedName>
    <definedName name="__xlnm.Print_Area_15" localSheetId="13">#REF!</definedName>
    <definedName name="__xlnm.Print_Area_15" localSheetId="14">#REF!</definedName>
    <definedName name="__xlnm.Print_Area_15" localSheetId="15">#REF!</definedName>
    <definedName name="__xlnm.Print_Area_15" localSheetId="16">#REF!</definedName>
    <definedName name="__xlnm.Print_Area_15" localSheetId="17">#REF!</definedName>
    <definedName name="__xlnm.Print_Area_15" localSheetId="3">#REF!</definedName>
    <definedName name="__xlnm.Print_Area_15" localSheetId="4">#REF!</definedName>
    <definedName name="__xlnm.Print_Area_15" localSheetId="5">#REF!</definedName>
    <definedName name="__xlnm.Print_Area_15" localSheetId="6">#REF!</definedName>
    <definedName name="__xlnm.Print_Area_15" localSheetId="7">#REF!</definedName>
    <definedName name="__xlnm.Print_Area_15" localSheetId="8">#REF!</definedName>
    <definedName name="__xlnm.Print_Area_15" localSheetId="9">#REF!</definedName>
    <definedName name="__xlnm.Print_Area_15" localSheetId="10">#REF!</definedName>
    <definedName name="__xlnm.Print_Area_15" localSheetId="21">#REF!</definedName>
    <definedName name="__xlnm.Print_Area_15" localSheetId="1">#REF!</definedName>
    <definedName name="__xlnm.Print_Area_15" localSheetId="2">#REF!</definedName>
    <definedName name="__xlnm.Print_Area_15" localSheetId="18">#REF!</definedName>
    <definedName name="__xlnm.Print_Area_15">#REF!</definedName>
    <definedName name="__xlnm.Print_Area_16" localSheetId="11">#REF!</definedName>
    <definedName name="__xlnm.Print_Area_16" localSheetId="12">#REF!</definedName>
    <definedName name="__xlnm.Print_Area_16" localSheetId="13">#REF!</definedName>
    <definedName name="__xlnm.Print_Area_16" localSheetId="14">#REF!</definedName>
    <definedName name="__xlnm.Print_Area_16" localSheetId="15">#REF!</definedName>
    <definedName name="__xlnm.Print_Area_16" localSheetId="16">#REF!</definedName>
    <definedName name="__xlnm.Print_Area_16" localSheetId="17">#REF!</definedName>
    <definedName name="__xlnm.Print_Area_16" localSheetId="3">#REF!</definedName>
    <definedName name="__xlnm.Print_Area_16" localSheetId="4">#REF!</definedName>
    <definedName name="__xlnm.Print_Area_16" localSheetId="5">#REF!</definedName>
    <definedName name="__xlnm.Print_Area_16" localSheetId="6">#REF!</definedName>
    <definedName name="__xlnm.Print_Area_16" localSheetId="7">#REF!</definedName>
    <definedName name="__xlnm.Print_Area_16" localSheetId="8">#REF!</definedName>
    <definedName name="__xlnm.Print_Area_16" localSheetId="9">#REF!</definedName>
    <definedName name="__xlnm.Print_Area_16" localSheetId="10">#REF!</definedName>
    <definedName name="__xlnm.Print_Area_16" localSheetId="21">#REF!</definedName>
    <definedName name="__xlnm.Print_Area_16" localSheetId="1">#REF!</definedName>
    <definedName name="__xlnm.Print_Area_16" localSheetId="2">#REF!</definedName>
    <definedName name="__xlnm.Print_Area_16" localSheetId="18">#REF!</definedName>
    <definedName name="__xlnm.Print_Area_16">#REF!</definedName>
    <definedName name="__xlnm.Print_Area_17" localSheetId="11">#REF!</definedName>
    <definedName name="__xlnm.Print_Area_17" localSheetId="12">#REF!</definedName>
    <definedName name="__xlnm.Print_Area_17" localSheetId="13">#REF!</definedName>
    <definedName name="__xlnm.Print_Area_17" localSheetId="14">#REF!</definedName>
    <definedName name="__xlnm.Print_Area_17" localSheetId="15">#REF!</definedName>
    <definedName name="__xlnm.Print_Area_17" localSheetId="16">#REF!</definedName>
    <definedName name="__xlnm.Print_Area_17" localSheetId="17">#REF!</definedName>
    <definedName name="__xlnm.Print_Area_17" localSheetId="3">#REF!</definedName>
    <definedName name="__xlnm.Print_Area_17" localSheetId="4">#REF!</definedName>
    <definedName name="__xlnm.Print_Area_17" localSheetId="5">#REF!</definedName>
    <definedName name="__xlnm.Print_Area_17" localSheetId="6">#REF!</definedName>
    <definedName name="__xlnm.Print_Area_17" localSheetId="7">#REF!</definedName>
    <definedName name="__xlnm.Print_Area_17" localSheetId="8">#REF!</definedName>
    <definedName name="__xlnm.Print_Area_17" localSheetId="9">#REF!</definedName>
    <definedName name="__xlnm.Print_Area_17" localSheetId="10">#REF!</definedName>
    <definedName name="__xlnm.Print_Area_17" localSheetId="21">#REF!</definedName>
    <definedName name="__xlnm.Print_Area_17" localSheetId="1">#REF!</definedName>
    <definedName name="__xlnm.Print_Area_17" localSheetId="2">#REF!</definedName>
    <definedName name="__xlnm.Print_Area_17" localSheetId="18">#REF!</definedName>
    <definedName name="__xlnm.Print_Area_17">#REF!</definedName>
    <definedName name="__xlnm.Print_Area_18" localSheetId="11">#REF!</definedName>
    <definedName name="__xlnm.Print_Area_18" localSheetId="12">#REF!</definedName>
    <definedName name="__xlnm.Print_Area_18" localSheetId="13">#REF!</definedName>
    <definedName name="__xlnm.Print_Area_18" localSheetId="14">#REF!</definedName>
    <definedName name="__xlnm.Print_Area_18" localSheetId="15">#REF!</definedName>
    <definedName name="__xlnm.Print_Area_18" localSheetId="16">#REF!</definedName>
    <definedName name="__xlnm.Print_Area_18" localSheetId="17">#REF!</definedName>
    <definedName name="__xlnm.Print_Area_18" localSheetId="3">#REF!</definedName>
    <definedName name="__xlnm.Print_Area_18" localSheetId="4">#REF!</definedName>
    <definedName name="__xlnm.Print_Area_18" localSheetId="5">#REF!</definedName>
    <definedName name="__xlnm.Print_Area_18" localSheetId="6">#REF!</definedName>
    <definedName name="__xlnm.Print_Area_18" localSheetId="7">#REF!</definedName>
    <definedName name="__xlnm.Print_Area_18" localSheetId="8">#REF!</definedName>
    <definedName name="__xlnm.Print_Area_18" localSheetId="9">#REF!</definedName>
    <definedName name="__xlnm.Print_Area_18" localSheetId="10">#REF!</definedName>
    <definedName name="__xlnm.Print_Area_18" localSheetId="21">#REF!</definedName>
    <definedName name="__xlnm.Print_Area_18" localSheetId="1">#REF!</definedName>
    <definedName name="__xlnm.Print_Area_18" localSheetId="2">#REF!</definedName>
    <definedName name="__xlnm.Print_Area_18" localSheetId="18">#REF!</definedName>
    <definedName name="__xlnm.Print_Area_18">#REF!</definedName>
    <definedName name="__xlnm.Print_Area_19" localSheetId="11">#REF!</definedName>
    <definedName name="__xlnm.Print_Area_19" localSheetId="12">#REF!</definedName>
    <definedName name="__xlnm.Print_Area_19" localSheetId="13">#REF!</definedName>
    <definedName name="__xlnm.Print_Area_19" localSheetId="14">#REF!</definedName>
    <definedName name="__xlnm.Print_Area_19" localSheetId="15">#REF!</definedName>
    <definedName name="__xlnm.Print_Area_19" localSheetId="16">#REF!</definedName>
    <definedName name="__xlnm.Print_Area_19" localSheetId="17">#REF!</definedName>
    <definedName name="__xlnm.Print_Area_19" localSheetId="3">#REF!</definedName>
    <definedName name="__xlnm.Print_Area_19" localSheetId="4">#REF!</definedName>
    <definedName name="__xlnm.Print_Area_19" localSheetId="5">#REF!</definedName>
    <definedName name="__xlnm.Print_Area_19" localSheetId="6">#REF!</definedName>
    <definedName name="__xlnm.Print_Area_19" localSheetId="7">#REF!</definedName>
    <definedName name="__xlnm.Print_Area_19" localSheetId="8">#REF!</definedName>
    <definedName name="__xlnm.Print_Area_19" localSheetId="9">#REF!</definedName>
    <definedName name="__xlnm.Print_Area_19" localSheetId="10">#REF!</definedName>
    <definedName name="__xlnm.Print_Area_19" localSheetId="21">#REF!</definedName>
    <definedName name="__xlnm.Print_Area_19" localSheetId="1">#REF!</definedName>
    <definedName name="__xlnm.Print_Area_19" localSheetId="2">#REF!</definedName>
    <definedName name="__xlnm.Print_Area_19" localSheetId="18">#REF!</definedName>
    <definedName name="__xlnm.Print_Area_19">#REF!</definedName>
    <definedName name="__xlnm.Print_Area_2" localSheetId="11">#REF!</definedName>
    <definedName name="__xlnm.Print_Area_2" localSheetId="12">#REF!</definedName>
    <definedName name="__xlnm.Print_Area_2" localSheetId="13">#REF!</definedName>
    <definedName name="__xlnm.Print_Area_2" localSheetId="14">#REF!</definedName>
    <definedName name="__xlnm.Print_Area_2" localSheetId="15">#REF!</definedName>
    <definedName name="__xlnm.Print_Area_2" localSheetId="16">#REF!</definedName>
    <definedName name="__xlnm.Print_Area_2" localSheetId="17">#REF!</definedName>
    <definedName name="__xlnm.Print_Area_2" localSheetId="3">#REF!</definedName>
    <definedName name="__xlnm.Print_Area_2" localSheetId="4">#REF!</definedName>
    <definedName name="__xlnm.Print_Area_2" localSheetId="5">#REF!</definedName>
    <definedName name="__xlnm.Print_Area_2" localSheetId="6">#REF!</definedName>
    <definedName name="__xlnm.Print_Area_2" localSheetId="7">#REF!</definedName>
    <definedName name="__xlnm.Print_Area_2" localSheetId="8">#REF!</definedName>
    <definedName name="__xlnm.Print_Area_2" localSheetId="9">#REF!</definedName>
    <definedName name="__xlnm.Print_Area_2" localSheetId="10">#REF!</definedName>
    <definedName name="__xlnm.Print_Area_2" localSheetId="21">#REF!</definedName>
    <definedName name="__xlnm.Print_Area_2" localSheetId="1">#REF!</definedName>
    <definedName name="__xlnm.Print_Area_2" localSheetId="2">#REF!</definedName>
    <definedName name="__xlnm.Print_Area_2" localSheetId="18">#REF!</definedName>
    <definedName name="__xlnm.Print_Area_2">#REF!</definedName>
    <definedName name="__xlnm.Print_Area_20" localSheetId="11">#REF!</definedName>
    <definedName name="__xlnm.Print_Area_20" localSheetId="12">#REF!</definedName>
    <definedName name="__xlnm.Print_Area_20" localSheetId="13">#REF!</definedName>
    <definedName name="__xlnm.Print_Area_20" localSheetId="14">#REF!</definedName>
    <definedName name="__xlnm.Print_Area_20" localSheetId="15">#REF!</definedName>
    <definedName name="__xlnm.Print_Area_20" localSheetId="16">#REF!</definedName>
    <definedName name="__xlnm.Print_Area_20" localSheetId="17">#REF!</definedName>
    <definedName name="__xlnm.Print_Area_20" localSheetId="3">#REF!</definedName>
    <definedName name="__xlnm.Print_Area_20" localSheetId="4">#REF!</definedName>
    <definedName name="__xlnm.Print_Area_20" localSheetId="5">#REF!</definedName>
    <definedName name="__xlnm.Print_Area_20" localSheetId="6">#REF!</definedName>
    <definedName name="__xlnm.Print_Area_20" localSheetId="7">#REF!</definedName>
    <definedName name="__xlnm.Print_Area_20" localSheetId="8">#REF!</definedName>
    <definedName name="__xlnm.Print_Area_20" localSheetId="9">#REF!</definedName>
    <definedName name="__xlnm.Print_Area_20" localSheetId="10">#REF!</definedName>
    <definedName name="__xlnm.Print_Area_20" localSheetId="21">#REF!</definedName>
    <definedName name="__xlnm.Print_Area_20" localSheetId="1">#REF!</definedName>
    <definedName name="__xlnm.Print_Area_20" localSheetId="2">#REF!</definedName>
    <definedName name="__xlnm.Print_Area_20" localSheetId="18">#REF!</definedName>
    <definedName name="__xlnm.Print_Area_20">#REF!</definedName>
    <definedName name="__xlnm.Print_Area_3" localSheetId="11">#REF!</definedName>
    <definedName name="__xlnm.Print_Area_3" localSheetId="12">#REF!</definedName>
    <definedName name="__xlnm.Print_Area_3" localSheetId="13">#REF!</definedName>
    <definedName name="__xlnm.Print_Area_3" localSheetId="14">#REF!</definedName>
    <definedName name="__xlnm.Print_Area_3" localSheetId="15">#REF!</definedName>
    <definedName name="__xlnm.Print_Area_3" localSheetId="16">#REF!</definedName>
    <definedName name="__xlnm.Print_Area_3" localSheetId="17">#REF!</definedName>
    <definedName name="__xlnm.Print_Area_3" localSheetId="3">#REF!</definedName>
    <definedName name="__xlnm.Print_Area_3" localSheetId="4">#REF!</definedName>
    <definedName name="__xlnm.Print_Area_3" localSheetId="5">#REF!</definedName>
    <definedName name="__xlnm.Print_Area_3" localSheetId="6">#REF!</definedName>
    <definedName name="__xlnm.Print_Area_3" localSheetId="7">#REF!</definedName>
    <definedName name="__xlnm.Print_Area_3" localSheetId="8">#REF!</definedName>
    <definedName name="__xlnm.Print_Area_3" localSheetId="9">#REF!</definedName>
    <definedName name="__xlnm.Print_Area_3" localSheetId="10">#REF!</definedName>
    <definedName name="__xlnm.Print_Area_3" localSheetId="21">#REF!</definedName>
    <definedName name="__xlnm.Print_Area_3" localSheetId="1">#REF!</definedName>
    <definedName name="__xlnm.Print_Area_3" localSheetId="2">#REF!</definedName>
    <definedName name="__xlnm.Print_Area_3" localSheetId="18">#REF!</definedName>
    <definedName name="__xlnm.Print_Area_3">#REF!</definedName>
    <definedName name="__xlnm.Print_Area_4" localSheetId="11">#REF!</definedName>
    <definedName name="__xlnm.Print_Area_4" localSheetId="12">#REF!</definedName>
    <definedName name="__xlnm.Print_Area_4" localSheetId="13">#REF!</definedName>
    <definedName name="__xlnm.Print_Area_4" localSheetId="14">#REF!</definedName>
    <definedName name="__xlnm.Print_Area_4" localSheetId="15">#REF!</definedName>
    <definedName name="__xlnm.Print_Area_4" localSheetId="16">#REF!</definedName>
    <definedName name="__xlnm.Print_Area_4" localSheetId="17">#REF!</definedName>
    <definedName name="__xlnm.Print_Area_4" localSheetId="3">#REF!</definedName>
    <definedName name="__xlnm.Print_Area_4" localSheetId="4">#REF!</definedName>
    <definedName name="__xlnm.Print_Area_4" localSheetId="5">#REF!</definedName>
    <definedName name="__xlnm.Print_Area_4" localSheetId="6">#REF!</definedName>
    <definedName name="__xlnm.Print_Area_4" localSheetId="7">#REF!</definedName>
    <definedName name="__xlnm.Print_Area_4" localSheetId="8">#REF!</definedName>
    <definedName name="__xlnm.Print_Area_4" localSheetId="9">#REF!</definedName>
    <definedName name="__xlnm.Print_Area_4" localSheetId="10">#REF!</definedName>
    <definedName name="__xlnm.Print_Area_4" localSheetId="21">#REF!</definedName>
    <definedName name="__xlnm.Print_Area_4" localSheetId="1">#REF!</definedName>
    <definedName name="__xlnm.Print_Area_4" localSheetId="2">#REF!</definedName>
    <definedName name="__xlnm.Print_Area_4" localSheetId="18">#REF!</definedName>
    <definedName name="__xlnm.Print_Area_4">#REF!</definedName>
    <definedName name="__xlnm.Print_Area_5" localSheetId="11">#REF!</definedName>
    <definedName name="__xlnm.Print_Area_5" localSheetId="12">#REF!</definedName>
    <definedName name="__xlnm.Print_Area_5" localSheetId="13">#REF!</definedName>
    <definedName name="__xlnm.Print_Area_5" localSheetId="14">#REF!</definedName>
    <definedName name="__xlnm.Print_Area_5" localSheetId="15">#REF!</definedName>
    <definedName name="__xlnm.Print_Area_5" localSheetId="16">#REF!</definedName>
    <definedName name="__xlnm.Print_Area_5" localSheetId="17">#REF!</definedName>
    <definedName name="__xlnm.Print_Area_5" localSheetId="3">#REF!</definedName>
    <definedName name="__xlnm.Print_Area_5" localSheetId="4">#REF!</definedName>
    <definedName name="__xlnm.Print_Area_5" localSheetId="5">#REF!</definedName>
    <definedName name="__xlnm.Print_Area_5" localSheetId="6">#REF!</definedName>
    <definedName name="__xlnm.Print_Area_5" localSheetId="7">#REF!</definedName>
    <definedName name="__xlnm.Print_Area_5" localSheetId="8">#REF!</definedName>
    <definedName name="__xlnm.Print_Area_5" localSheetId="9">#REF!</definedName>
    <definedName name="__xlnm.Print_Area_5" localSheetId="10">#REF!</definedName>
    <definedName name="__xlnm.Print_Area_5" localSheetId="21">#REF!</definedName>
    <definedName name="__xlnm.Print_Area_5" localSheetId="1">#REF!</definedName>
    <definedName name="__xlnm.Print_Area_5" localSheetId="2">#REF!</definedName>
    <definedName name="__xlnm.Print_Area_5" localSheetId="18">#REF!</definedName>
    <definedName name="__xlnm.Print_Area_5">#REF!</definedName>
    <definedName name="__xlnm.Print_Area_6" localSheetId="11">#REF!</definedName>
    <definedName name="__xlnm.Print_Area_6" localSheetId="12">#REF!</definedName>
    <definedName name="__xlnm.Print_Area_6" localSheetId="13">#REF!</definedName>
    <definedName name="__xlnm.Print_Area_6" localSheetId="14">#REF!</definedName>
    <definedName name="__xlnm.Print_Area_6" localSheetId="15">#REF!</definedName>
    <definedName name="__xlnm.Print_Area_6" localSheetId="16">#REF!</definedName>
    <definedName name="__xlnm.Print_Area_6" localSheetId="17">#REF!</definedName>
    <definedName name="__xlnm.Print_Area_6" localSheetId="3">#REF!</definedName>
    <definedName name="__xlnm.Print_Area_6" localSheetId="4">#REF!</definedName>
    <definedName name="__xlnm.Print_Area_6" localSheetId="5">#REF!</definedName>
    <definedName name="__xlnm.Print_Area_6" localSheetId="6">#REF!</definedName>
    <definedName name="__xlnm.Print_Area_6" localSheetId="7">#REF!</definedName>
    <definedName name="__xlnm.Print_Area_6" localSheetId="8">#REF!</definedName>
    <definedName name="__xlnm.Print_Area_6" localSheetId="9">#REF!</definedName>
    <definedName name="__xlnm.Print_Area_6" localSheetId="10">#REF!</definedName>
    <definedName name="__xlnm.Print_Area_6" localSheetId="21">#REF!</definedName>
    <definedName name="__xlnm.Print_Area_6" localSheetId="1">#REF!</definedName>
    <definedName name="__xlnm.Print_Area_6" localSheetId="2">#REF!</definedName>
    <definedName name="__xlnm.Print_Area_6" localSheetId="18">#REF!</definedName>
    <definedName name="__xlnm.Print_Area_6">#REF!</definedName>
    <definedName name="__xlnm.Print_Area_7" localSheetId="11">#REF!</definedName>
    <definedName name="__xlnm.Print_Area_7" localSheetId="12">#REF!</definedName>
    <definedName name="__xlnm.Print_Area_7" localSheetId="13">#REF!</definedName>
    <definedName name="__xlnm.Print_Area_7" localSheetId="14">#REF!</definedName>
    <definedName name="__xlnm.Print_Area_7" localSheetId="15">#REF!</definedName>
    <definedName name="__xlnm.Print_Area_7" localSheetId="16">#REF!</definedName>
    <definedName name="__xlnm.Print_Area_7" localSheetId="17">#REF!</definedName>
    <definedName name="__xlnm.Print_Area_7" localSheetId="3">#REF!</definedName>
    <definedName name="__xlnm.Print_Area_7" localSheetId="4">#REF!</definedName>
    <definedName name="__xlnm.Print_Area_7" localSheetId="5">#REF!</definedName>
    <definedName name="__xlnm.Print_Area_7" localSheetId="6">#REF!</definedName>
    <definedName name="__xlnm.Print_Area_7" localSheetId="7">#REF!</definedName>
    <definedName name="__xlnm.Print_Area_7" localSheetId="8">#REF!</definedName>
    <definedName name="__xlnm.Print_Area_7" localSheetId="9">#REF!</definedName>
    <definedName name="__xlnm.Print_Area_7" localSheetId="10">#REF!</definedName>
    <definedName name="__xlnm.Print_Area_7" localSheetId="21">#REF!</definedName>
    <definedName name="__xlnm.Print_Area_7" localSheetId="1">#REF!</definedName>
    <definedName name="__xlnm.Print_Area_7" localSheetId="2">#REF!</definedName>
    <definedName name="__xlnm.Print_Area_7" localSheetId="18">#REF!</definedName>
    <definedName name="__xlnm.Print_Area_7">#REF!</definedName>
    <definedName name="__xlnm.Print_Area_8" localSheetId="11">#REF!</definedName>
    <definedName name="__xlnm.Print_Area_8" localSheetId="12">#REF!</definedName>
    <definedName name="__xlnm.Print_Area_8" localSheetId="13">#REF!</definedName>
    <definedName name="__xlnm.Print_Area_8" localSheetId="14">#REF!</definedName>
    <definedName name="__xlnm.Print_Area_8" localSheetId="15">#REF!</definedName>
    <definedName name="__xlnm.Print_Area_8" localSheetId="16">#REF!</definedName>
    <definedName name="__xlnm.Print_Area_8" localSheetId="17">#REF!</definedName>
    <definedName name="__xlnm.Print_Area_8" localSheetId="3">#REF!</definedName>
    <definedName name="__xlnm.Print_Area_8" localSheetId="4">#REF!</definedName>
    <definedName name="__xlnm.Print_Area_8" localSheetId="5">#REF!</definedName>
    <definedName name="__xlnm.Print_Area_8" localSheetId="6">#REF!</definedName>
    <definedName name="__xlnm.Print_Area_8" localSheetId="7">#REF!</definedName>
    <definedName name="__xlnm.Print_Area_8" localSheetId="8">#REF!</definedName>
    <definedName name="__xlnm.Print_Area_8" localSheetId="9">#REF!</definedName>
    <definedName name="__xlnm.Print_Area_8" localSheetId="10">#REF!</definedName>
    <definedName name="__xlnm.Print_Area_8" localSheetId="21">#REF!</definedName>
    <definedName name="__xlnm.Print_Area_8" localSheetId="1">#REF!</definedName>
    <definedName name="__xlnm.Print_Area_8" localSheetId="2">#REF!</definedName>
    <definedName name="__xlnm.Print_Area_8" localSheetId="18">#REF!</definedName>
    <definedName name="__xlnm.Print_Area_8">#REF!</definedName>
    <definedName name="__xlnm.Print_Area_9" localSheetId="11">#REF!</definedName>
    <definedName name="__xlnm.Print_Area_9" localSheetId="12">#REF!</definedName>
    <definedName name="__xlnm.Print_Area_9" localSheetId="13">#REF!</definedName>
    <definedName name="__xlnm.Print_Area_9" localSheetId="14">#REF!</definedName>
    <definedName name="__xlnm.Print_Area_9" localSheetId="15">#REF!</definedName>
    <definedName name="__xlnm.Print_Area_9" localSheetId="16">#REF!</definedName>
    <definedName name="__xlnm.Print_Area_9" localSheetId="17">#REF!</definedName>
    <definedName name="__xlnm.Print_Area_9" localSheetId="3">#REF!</definedName>
    <definedName name="__xlnm.Print_Area_9" localSheetId="4">#REF!</definedName>
    <definedName name="__xlnm.Print_Area_9" localSheetId="5">#REF!</definedName>
    <definedName name="__xlnm.Print_Area_9" localSheetId="6">#REF!</definedName>
    <definedName name="__xlnm.Print_Area_9" localSheetId="7">#REF!</definedName>
    <definedName name="__xlnm.Print_Area_9" localSheetId="8">#REF!</definedName>
    <definedName name="__xlnm.Print_Area_9" localSheetId="9">#REF!</definedName>
    <definedName name="__xlnm.Print_Area_9" localSheetId="10">#REF!</definedName>
    <definedName name="__xlnm.Print_Area_9" localSheetId="21">#REF!</definedName>
    <definedName name="__xlnm.Print_Area_9" localSheetId="1">#REF!</definedName>
    <definedName name="__xlnm.Print_Area_9" localSheetId="2">#REF!</definedName>
    <definedName name="__xlnm.Print_Area_9" localSheetId="18">#REF!</definedName>
    <definedName name="__xlnm.Print_Area_9">#REF!</definedName>
    <definedName name="_01_09_96" localSheetId="11">#REF!</definedName>
    <definedName name="_01_09_96" localSheetId="12">#REF!</definedName>
    <definedName name="_01_09_96" localSheetId="13">#REF!</definedName>
    <definedName name="_01_09_96" localSheetId="14">#REF!</definedName>
    <definedName name="_01_09_96" localSheetId="15">#REF!</definedName>
    <definedName name="_01_09_96" localSheetId="16">#REF!</definedName>
    <definedName name="_01_09_96" localSheetId="17">#REF!</definedName>
    <definedName name="_01_09_96" localSheetId="3">#REF!</definedName>
    <definedName name="_01_09_96" localSheetId="4">#REF!</definedName>
    <definedName name="_01_09_96" localSheetId="5">#REF!</definedName>
    <definedName name="_01_09_96" localSheetId="6">#REF!</definedName>
    <definedName name="_01_09_96" localSheetId="7">#REF!</definedName>
    <definedName name="_01_09_96" localSheetId="8">#REF!</definedName>
    <definedName name="_01_09_96" localSheetId="9">#REF!</definedName>
    <definedName name="_01_09_96" localSheetId="10">#REF!</definedName>
    <definedName name="_01_09_96" localSheetId="21">#REF!</definedName>
    <definedName name="_01_09_96" localSheetId="1">#REF!</definedName>
    <definedName name="_01_09_96" localSheetId="2">#REF!</definedName>
    <definedName name="_01_09_96" localSheetId="18">#REF!</definedName>
    <definedName name="_01_09_96">#REF!</definedName>
    <definedName name="_08.302.01" localSheetId="11">#REF!</definedName>
    <definedName name="_08.302.01" localSheetId="12">#REF!</definedName>
    <definedName name="_08.302.01" localSheetId="13">#REF!</definedName>
    <definedName name="_08.302.01" localSheetId="14">#REF!</definedName>
    <definedName name="_08.302.01" localSheetId="15">#REF!</definedName>
    <definedName name="_08.302.01" localSheetId="16">#REF!</definedName>
    <definedName name="_08.302.01" localSheetId="17">#REF!</definedName>
    <definedName name="_08.302.01" localSheetId="3">#REF!</definedName>
    <definedName name="_08.302.01" localSheetId="4">#REF!</definedName>
    <definedName name="_08.302.01" localSheetId="5">#REF!</definedName>
    <definedName name="_08.302.01" localSheetId="6">#REF!</definedName>
    <definedName name="_08.302.01" localSheetId="7">#REF!</definedName>
    <definedName name="_08.302.01" localSheetId="8">#REF!</definedName>
    <definedName name="_08.302.01" localSheetId="9">#REF!</definedName>
    <definedName name="_08.302.01" localSheetId="10">#REF!</definedName>
    <definedName name="_08.302.01" localSheetId="21">#REF!</definedName>
    <definedName name="_08.302.01" localSheetId="22">#REF!</definedName>
    <definedName name="_08.302.01" localSheetId="24">#REF!</definedName>
    <definedName name="_08.302.01" localSheetId="1">#REF!</definedName>
    <definedName name="_08.302.01" localSheetId="2">#REF!</definedName>
    <definedName name="_08.302.01" localSheetId="18">#REF!</definedName>
    <definedName name="_08.302.01" localSheetId="0">#REF!</definedName>
    <definedName name="_08.302.01">#REF!</definedName>
    <definedName name="_ABR95" localSheetId="11">[3]Consultoria!#REF!</definedName>
    <definedName name="_ABR95" localSheetId="12">[3]Consultoria!#REF!</definedName>
    <definedName name="_ABR95" localSheetId="13">[3]Consultoria!#REF!</definedName>
    <definedName name="_ABR95" localSheetId="14">[3]Consultoria!#REF!</definedName>
    <definedName name="_ABR95" localSheetId="15">[3]Consultoria!#REF!</definedName>
    <definedName name="_ABR95" localSheetId="16">[3]Consultoria!#REF!</definedName>
    <definedName name="_ABR95" localSheetId="17">[3]Consultoria!#REF!</definedName>
    <definedName name="_ABR95" localSheetId="3">[3]Consultoria!#REF!</definedName>
    <definedName name="_ABR95" localSheetId="4">[3]Consultoria!#REF!</definedName>
    <definedName name="_ABR95" localSheetId="5">[3]Consultoria!#REF!</definedName>
    <definedName name="_ABR95" localSheetId="6">[3]Consultoria!#REF!</definedName>
    <definedName name="_ABR95" localSheetId="7">[3]Consultoria!#REF!</definedName>
    <definedName name="_ABR95" localSheetId="8">[3]Consultoria!#REF!</definedName>
    <definedName name="_ABR95" localSheetId="9">[3]Consultoria!#REF!</definedName>
    <definedName name="_ABR95" localSheetId="10">[3]Consultoria!#REF!</definedName>
    <definedName name="_ABR95" localSheetId="21">[3]Consultoria!#REF!</definedName>
    <definedName name="_ABR95" localSheetId="1">[3]Consultoria!#REF!</definedName>
    <definedName name="_ABR95" localSheetId="2">[3]Consultoria!#REF!</definedName>
    <definedName name="_ABR95" localSheetId="18">[3]Consultoria!#REF!</definedName>
    <definedName name="_ABR95">[3]Consultoria!#REF!</definedName>
    <definedName name="_ABR96" localSheetId="11">[3]Consultoria!#REF!</definedName>
    <definedName name="_ABR96" localSheetId="12">[3]Consultoria!#REF!</definedName>
    <definedName name="_ABR96" localSheetId="13">[3]Consultoria!#REF!</definedName>
    <definedName name="_ABR96" localSheetId="14">[3]Consultoria!#REF!</definedName>
    <definedName name="_ABR96" localSheetId="15">[3]Consultoria!#REF!</definedName>
    <definedName name="_ABR96" localSheetId="16">[3]Consultoria!#REF!</definedName>
    <definedName name="_ABR96" localSheetId="17">[3]Consultoria!#REF!</definedName>
    <definedName name="_ABR96" localSheetId="3">[3]Consultoria!#REF!</definedName>
    <definedName name="_ABR96" localSheetId="4">[3]Consultoria!#REF!</definedName>
    <definedName name="_ABR96" localSheetId="5">[3]Consultoria!#REF!</definedName>
    <definedName name="_ABR96" localSheetId="6">[3]Consultoria!#REF!</definedName>
    <definedName name="_ABR96" localSheetId="7">[3]Consultoria!#REF!</definedName>
    <definedName name="_ABR96" localSheetId="8">[3]Consultoria!#REF!</definedName>
    <definedName name="_ABR96" localSheetId="9">[3]Consultoria!#REF!</definedName>
    <definedName name="_ABR96" localSheetId="10">[3]Consultoria!#REF!</definedName>
    <definedName name="_ABR96" localSheetId="21">[3]Consultoria!#REF!</definedName>
    <definedName name="_ABR96" localSheetId="1">[3]Consultoria!#REF!</definedName>
    <definedName name="_ABR96" localSheetId="2">[3]Consultoria!#REF!</definedName>
    <definedName name="_ABR96" localSheetId="18">[3]Consultoria!#REF!</definedName>
    <definedName name="_ABR96">[3]Consultoria!#REF!</definedName>
    <definedName name="_ABR97" localSheetId="11">[3]Consultoria!#REF!</definedName>
    <definedName name="_ABR97" localSheetId="12">[3]Consultoria!#REF!</definedName>
    <definedName name="_ABR97" localSheetId="13">[3]Consultoria!#REF!</definedName>
    <definedName name="_ABR97" localSheetId="14">[3]Consultoria!#REF!</definedName>
    <definedName name="_ABR97" localSheetId="15">[3]Consultoria!#REF!</definedName>
    <definedName name="_ABR97" localSheetId="16">[3]Consultoria!#REF!</definedName>
    <definedName name="_ABR97" localSheetId="17">[3]Consultoria!#REF!</definedName>
    <definedName name="_ABR97" localSheetId="3">[3]Consultoria!#REF!</definedName>
    <definedName name="_ABR97" localSheetId="4">[3]Consultoria!#REF!</definedName>
    <definedName name="_ABR97" localSheetId="5">[3]Consultoria!#REF!</definedName>
    <definedName name="_ABR97" localSheetId="6">[3]Consultoria!#REF!</definedName>
    <definedName name="_ABR97" localSheetId="7">[3]Consultoria!#REF!</definedName>
    <definedName name="_ABR97" localSheetId="8">[3]Consultoria!#REF!</definedName>
    <definedName name="_ABR97" localSheetId="9">[3]Consultoria!#REF!</definedName>
    <definedName name="_ABR97" localSheetId="10">[3]Consultoria!#REF!</definedName>
    <definedName name="_ABR97" localSheetId="21">[3]Consultoria!#REF!</definedName>
    <definedName name="_ABR97" localSheetId="1">[3]Consultoria!#REF!</definedName>
    <definedName name="_ABR97" localSheetId="2">[3]Consultoria!#REF!</definedName>
    <definedName name="_ABR97" localSheetId="18">[3]Consultoria!#REF!</definedName>
    <definedName name="_ABR97">[3]Consultoria!#REF!</definedName>
    <definedName name="_ABR98" localSheetId="11">[3]Consultoria!#REF!</definedName>
    <definedName name="_ABR98" localSheetId="12">[3]Consultoria!#REF!</definedName>
    <definedName name="_ABR98" localSheetId="13">[3]Consultoria!#REF!</definedName>
    <definedName name="_ABR98" localSheetId="14">[3]Consultoria!#REF!</definedName>
    <definedName name="_ABR98" localSheetId="15">[3]Consultoria!#REF!</definedName>
    <definedName name="_ABR98" localSheetId="16">[3]Consultoria!#REF!</definedName>
    <definedName name="_ABR98" localSheetId="17">[3]Consultoria!#REF!</definedName>
    <definedName name="_ABR98" localSheetId="3">[3]Consultoria!#REF!</definedName>
    <definedName name="_ABR98" localSheetId="4">[3]Consultoria!#REF!</definedName>
    <definedName name="_ABR98" localSheetId="5">[3]Consultoria!#REF!</definedName>
    <definedName name="_ABR98" localSheetId="6">[3]Consultoria!#REF!</definedName>
    <definedName name="_ABR98" localSheetId="7">[3]Consultoria!#REF!</definedName>
    <definedName name="_ABR98" localSheetId="8">[3]Consultoria!#REF!</definedName>
    <definedName name="_ABR98" localSheetId="9">[3]Consultoria!#REF!</definedName>
    <definedName name="_ABR98" localSheetId="10">[3]Consultoria!#REF!</definedName>
    <definedName name="_ABR98" localSheetId="21">[3]Consultoria!#REF!</definedName>
    <definedName name="_ABR98" localSheetId="1">[3]Consultoria!#REF!</definedName>
    <definedName name="_ABR98" localSheetId="2">[3]Consultoria!#REF!</definedName>
    <definedName name="_ABR98" localSheetId="18">[3]Consultoria!#REF!</definedName>
    <definedName name="_ABR98">[3]Consultoria!#REF!</definedName>
    <definedName name="_ABR99" localSheetId="11">[3]Consultoria!#REF!</definedName>
    <definedName name="_ABR99" localSheetId="12">[3]Consultoria!#REF!</definedName>
    <definedName name="_ABR99" localSheetId="13">[3]Consultoria!#REF!</definedName>
    <definedName name="_ABR99" localSheetId="14">[3]Consultoria!#REF!</definedName>
    <definedName name="_ABR99" localSheetId="15">[3]Consultoria!#REF!</definedName>
    <definedName name="_ABR99" localSheetId="16">[3]Consultoria!#REF!</definedName>
    <definedName name="_ABR99" localSheetId="17">[3]Consultoria!#REF!</definedName>
    <definedName name="_ABR99" localSheetId="3">[3]Consultoria!#REF!</definedName>
    <definedName name="_ABR99" localSheetId="4">[3]Consultoria!#REF!</definedName>
    <definedName name="_ABR99" localSheetId="5">[3]Consultoria!#REF!</definedName>
    <definedName name="_ABR99" localSheetId="6">[3]Consultoria!#REF!</definedName>
    <definedName name="_ABR99" localSheetId="7">[3]Consultoria!#REF!</definedName>
    <definedName name="_ABR99" localSheetId="8">[3]Consultoria!#REF!</definedName>
    <definedName name="_ABR99" localSheetId="9">[3]Consultoria!#REF!</definedName>
    <definedName name="_ABR99" localSheetId="10">[3]Consultoria!#REF!</definedName>
    <definedName name="_ABR99" localSheetId="21">[3]Consultoria!#REF!</definedName>
    <definedName name="_ABR99" localSheetId="1">[3]Consultoria!#REF!</definedName>
    <definedName name="_ABR99" localSheetId="2">[3]Consultoria!#REF!</definedName>
    <definedName name="_ABR99" localSheetId="18">[3]Consultoria!#REF!</definedName>
    <definedName name="_ABR99">[3]Consultoria!#REF!</definedName>
    <definedName name="_ACA25">[1]DADOS!$C$17</definedName>
    <definedName name="_ACA50">[1]DADOS!$C$16</definedName>
    <definedName name="_AGO95" localSheetId="11">[3]Consultoria!#REF!</definedName>
    <definedName name="_AGO95" localSheetId="12">[3]Consultoria!#REF!</definedName>
    <definedName name="_AGO95" localSheetId="13">[3]Consultoria!#REF!</definedName>
    <definedName name="_AGO95" localSheetId="14">[3]Consultoria!#REF!</definedName>
    <definedName name="_AGO95" localSheetId="15">[3]Consultoria!#REF!</definedName>
    <definedName name="_AGO95" localSheetId="16">[3]Consultoria!#REF!</definedName>
    <definedName name="_AGO95" localSheetId="17">[3]Consultoria!#REF!</definedName>
    <definedName name="_AGO95" localSheetId="3">[3]Consultoria!#REF!</definedName>
    <definedName name="_AGO95" localSheetId="4">[3]Consultoria!#REF!</definedName>
    <definedName name="_AGO95" localSheetId="5">[3]Consultoria!#REF!</definedName>
    <definedName name="_AGO95" localSheetId="6">[3]Consultoria!#REF!</definedName>
    <definedName name="_AGO95" localSheetId="7">[3]Consultoria!#REF!</definedName>
    <definedName name="_AGO95" localSheetId="8">[3]Consultoria!#REF!</definedName>
    <definedName name="_AGO95" localSheetId="9">[3]Consultoria!#REF!</definedName>
    <definedName name="_AGO95" localSheetId="10">[3]Consultoria!#REF!</definedName>
    <definedName name="_AGO95" localSheetId="21">[3]Consultoria!#REF!</definedName>
    <definedName name="_AGO95" localSheetId="1">[3]Consultoria!#REF!</definedName>
    <definedName name="_AGO95" localSheetId="2">[3]Consultoria!#REF!</definedName>
    <definedName name="_AGO95" localSheetId="18">[3]Consultoria!#REF!</definedName>
    <definedName name="_AGO95">[3]Consultoria!#REF!</definedName>
    <definedName name="_AGO96" localSheetId="11">[3]Consultoria!#REF!</definedName>
    <definedName name="_AGO96" localSheetId="12">[3]Consultoria!#REF!</definedName>
    <definedName name="_AGO96" localSheetId="13">[3]Consultoria!#REF!</definedName>
    <definedName name="_AGO96" localSheetId="14">[3]Consultoria!#REF!</definedName>
    <definedName name="_AGO96" localSheetId="15">[3]Consultoria!#REF!</definedName>
    <definedName name="_AGO96" localSheetId="16">[3]Consultoria!#REF!</definedName>
    <definedName name="_AGO96" localSheetId="17">[3]Consultoria!#REF!</definedName>
    <definedName name="_AGO96" localSheetId="3">[3]Consultoria!#REF!</definedName>
    <definedName name="_AGO96" localSheetId="4">[3]Consultoria!#REF!</definedName>
    <definedName name="_AGO96" localSheetId="5">[3]Consultoria!#REF!</definedName>
    <definedName name="_AGO96" localSheetId="6">[3]Consultoria!#REF!</definedName>
    <definedName name="_AGO96" localSheetId="7">[3]Consultoria!#REF!</definedName>
    <definedName name="_AGO96" localSheetId="8">[3]Consultoria!#REF!</definedName>
    <definedName name="_AGO96" localSheetId="9">[3]Consultoria!#REF!</definedName>
    <definedName name="_AGO96" localSheetId="10">[3]Consultoria!#REF!</definedName>
    <definedName name="_AGO96" localSheetId="21">[3]Consultoria!#REF!</definedName>
    <definedName name="_AGO96" localSheetId="1">[3]Consultoria!#REF!</definedName>
    <definedName name="_AGO96" localSheetId="2">[3]Consultoria!#REF!</definedName>
    <definedName name="_AGO96" localSheetId="18">[3]Consultoria!#REF!</definedName>
    <definedName name="_AGO96">[3]Consultoria!#REF!</definedName>
    <definedName name="_AGO97" localSheetId="11">[3]Consultoria!#REF!</definedName>
    <definedName name="_AGO97" localSheetId="12">[3]Consultoria!#REF!</definedName>
    <definedName name="_AGO97" localSheetId="13">[3]Consultoria!#REF!</definedName>
    <definedName name="_AGO97" localSheetId="14">[3]Consultoria!#REF!</definedName>
    <definedName name="_AGO97" localSheetId="15">[3]Consultoria!#REF!</definedName>
    <definedName name="_AGO97" localSheetId="16">[3]Consultoria!#REF!</definedName>
    <definedName name="_AGO97" localSheetId="17">[3]Consultoria!#REF!</definedName>
    <definedName name="_AGO97" localSheetId="3">[3]Consultoria!#REF!</definedName>
    <definedName name="_AGO97" localSheetId="4">[3]Consultoria!#REF!</definedName>
    <definedName name="_AGO97" localSheetId="5">[3]Consultoria!#REF!</definedName>
    <definedName name="_AGO97" localSheetId="6">[3]Consultoria!#REF!</definedName>
    <definedName name="_AGO97" localSheetId="7">[3]Consultoria!#REF!</definedName>
    <definedName name="_AGO97" localSheetId="8">[3]Consultoria!#REF!</definedName>
    <definedName name="_AGO97" localSheetId="9">[3]Consultoria!#REF!</definedName>
    <definedName name="_AGO97" localSheetId="10">[3]Consultoria!#REF!</definedName>
    <definedName name="_AGO97" localSheetId="21">[3]Consultoria!#REF!</definedName>
    <definedName name="_AGO97" localSheetId="1">[3]Consultoria!#REF!</definedName>
    <definedName name="_AGO97" localSheetId="2">[3]Consultoria!#REF!</definedName>
    <definedName name="_AGO97" localSheetId="18">[3]Consultoria!#REF!</definedName>
    <definedName name="_AGO97">[3]Consultoria!#REF!</definedName>
    <definedName name="_AGO98" localSheetId="11">[3]Consultoria!#REF!</definedName>
    <definedName name="_AGO98" localSheetId="12">[3]Consultoria!#REF!</definedName>
    <definedName name="_AGO98" localSheetId="13">[3]Consultoria!#REF!</definedName>
    <definedName name="_AGO98" localSheetId="14">[3]Consultoria!#REF!</definedName>
    <definedName name="_AGO98" localSheetId="15">[3]Consultoria!#REF!</definedName>
    <definedName name="_AGO98" localSheetId="16">[3]Consultoria!#REF!</definedName>
    <definedName name="_AGO98" localSheetId="17">[3]Consultoria!#REF!</definedName>
    <definedName name="_AGO98" localSheetId="3">[3]Consultoria!#REF!</definedName>
    <definedName name="_AGO98" localSheetId="4">[3]Consultoria!#REF!</definedName>
    <definedName name="_AGO98" localSheetId="5">[3]Consultoria!#REF!</definedName>
    <definedName name="_AGO98" localSheetId="6">[3]Consultoria!#REF!</definedName>
    <definedName name="_AGO98" localSheetId="7">[3]Consultoria!#REF!</definedName>
    <definedName name="_AGO98" localSheetId="8">[3]Consultoria!#REF!</definedName>
    <definedName name="_AGO98" localSheetId="9">[3]Consultoria!#REF!</definedName>
    <definedName name="_AGO98" localSheetId="10">[3]Consultoria!#REF!</definedName>
    <definedName name="_AGO98" localSheetId="21">[3]Consultoria!#REF!</definedName>
    <definedName name="_AGO98" localSheetId="1">[3]Consultoria!#REF!</definedName>
    <definedName name="_AGO98" localSheetId="2">[3]Consultoria!#REF!</definedName>
    <definedName name="_AGO98" localSheetId="18">[3]Consultoria!#REF!</definedName>
    <definedName name="_AGO98">[3]Consultoria!#REF!</definedName>
    <definedName name="_AGO99" localSheetId="11">[3]Consultoria!#REF!</definedName>
    <definedName name="_AGO99" localSheetId="12">[3]Consultoria!#REF!</definedName>
    <definedName name="_AGO99" localSheetId="13">[3]Consultoria!#REF!</definedName>
    <definedName name="_AGO99" localSheetId="14">[3]Consultoria!#REF!</definedName>
    <definedName name="_AGO99" localSheetId="15">[3]Consultoria!#REF!</definedName>
    <definedName name="_AGO99" localSheetId="16">[3]Consultoria!#REF!</definedName>
    <definedName name="_AGO99" localSheetId="17">[3]Consultoria!#REF!</definedName>
    <definedName name="_AGO99" localSheetId="3">[3]Consultoria!#REF!</definedName>
    <definedName name="_AGO99" localSheetId="4">[3]Consultoria!#REF!</definedName>
    <definedName name="_AGO99" localSheetId="5">[3]Consultoria!#REF!</definedName>
    <definedName name="_AGO99" localSheetId="6">[3]Consultoria!#REF!</definedName>
    <definedName name="_AGO99" localSheetId="7">[3]Consultoria!#REF!</definedName>
    <definedName name="_AGO99" localSheetId="8">[3]Consultoria!#REF!</definedName>
    <definedName name="_AGO99" localSheetId="9">[3]Consultoria!#REF!</definedName>
    <definedName name="_AGO99" localSheetId="10">[3]Consultoria!#REF!</definedName>
    <definedName name="_AGO99" localSheetId="21">[3]Consultoria!#REF!</definedName>
    <definedName name="_AGO99" localSheetId="1">[3]Consultoria!#REF!</definedName>
    <definedName name="_AGO99" localSheetId="2">[3]Consultoria!#REF!</definedName>
    <definedName name="_AGO99" localSheetId="18">[3]Consultoria!#REF!</definedName>
    <definedName name="_AGO99">[3]Consultoria!#REF!</definedName>
    <definedName name="_CCM30" localSheetId="11">[2]SERVIÇOS!#REF!</definedName>
    <definedName name="_CCM30" localSheetId="12">[2]SERVIÇOS!#REF!</definedName>
    <definedName name="_CCM30" localSheetId="13">[2]SERVIÇOS!#REF!</definedName>
    <definedName name="_CCM30" localSheetId="14">[2]SERVIÇOS!#REF!</definedName>
    <definedName name="_CCM30" localSheetId="15">[2]SERVIÇOS!#REF!</definedName>
    <definedName name="_CCM30" localSheetId="16">[2]SERVIÇOS!#REF!</definedName>
    <definedName name="_CCM30" localSheetId="17">[2]SERVIÇOS!#REF!</definedName>
    <definedName name="_CCM30" localSheetId="3">[2]SERVIÇOS!#REF!</definedName>
    <definedName name="_CCM30" localSheetId="4">[2]SERVIÇOS!#REF!</definedName>
    <definedName name="_CCM30" localSheetId="5">[2]SERVIÇOS!#REF!</definedName>
    <definedName name="_CCM30" localSheetId="6">[2]SERVIÇOS!#REF!</definedName>
    <definedName name="_CCM30" localSheetId="7">[2]SERVIÇOS!#REF!</definedName>
    <definedName name="_CCM30" localSheetId="8">[2]SERVIÇOS!#REF!</definedName>
    <definedName name="_CCM30" localSheetId="9">[2]SERVIÇOS!#REF!</definedName>
    <definedName name="_CCM30" localSheetId="10">[2]SERVIÇOS!#REF!</definedName>
    <definedName name="_CCM30" localSheetId="21">[2]SERVIÇOS!#REF!</definedName>
    <definedName name="_CCM30" localSheetId="1">[2]SERVIÇOS!#REF!</definedName>
    <definedName name="_CCM30" localSheetId="2">[2]SERVIÇOS!#REF!</definedName>
    <definedName name="_CCM30" localSheetId="18">[2]SERVIÇOS!#REF!</definedName>
    <definedName name="_CCM30">[2]SERVIÇOS!#REF!</definedName>
    <definedName name="_CMM30">[1]DADOS!$B$39</definedName>
    <definedName name="_DEZ94" localSheetId="11">[3]Consultoria!#REF!</definedName>
    <definedName name="_DEZ94" localSheetId="12">[3]Consultoria!#REF!</definedName>
    <definedName name="_DEZ94" localSheetId="13">[3]Consultoria!#REF!</definedName>
    <definedName name="_DEZ94" localSheetId="14">[3]Consultoria!#REF!</definedName>
    <definedName name="_DEZ94" localSheetId="15">[3]Consultoria!#REF!</definedName>
    <definedName name="_DEZ94" localSheetId="16">[3]Consultoria!#REF!</definedName>
    <definedName name="_DEZ94" localSheetId="17">[3]Consultoria!#REF!</definedName>
    <definedName name="_DEZ94" localSheetId="3">[3]Consultoria!#REF!</definedName>
    <definedName name="_DEZ94" localSheetId="4">[3]Consultoria!#REF!</definedName>
    <definedName name="_DEZ94" localSheetId="5">[3]Consultoria!#REF!</definedName>
    <definedName name="_DEZ94" localSheetId="6">[3]Consultoria!#REF!</definedName>
    <definedName name="_DEZ94" localSheetId="7">[3]Consultoria!#REF!</definedName>
    <definedName name="_DEZ94" localSheetId="8">[3]Consultoria!#REF!</definedName>
    <definedName name="_DEZ94" localSheetId="9">[3]Consultoria!#REF!</definedName>
    <definedName name="_DEZ94" localSheetId="10">[3]Consultoria!#REF!</definedName>
    <definedName name="_DEZ94" localSheetId="21">[3]Consultoria!#REF!</definedName>
    <definedName name="_DEZ94" localSheetId="1">[3]Consultoria!#REF!</definedName>
    <definedName name="_DEZ94" localSheetId="2">[3]Consultoria!#REF!</definedName>
    <definedName name="_DEZ94" localSheetId="18">[3]Consultoria!#REF!</definedName>
    <definedName name="_DEZ94">[3]Consultoria!#REF!</definedName>
    <definedName name="_DEZ95" localSheetId="11">[3]Consultoria!#REF!</definedName>
    <definedName name="_DEZ95" localSheetId="12">[3]Consultoria!#REF!</definedName>
    <definedName name="_DEZ95" localSheetId="13">[3]Consultoria!#REF!</definedName>
    <definedName name="_DEZ95" localSheetId="14">[3]Consultoria!#REF!</definedName>
    <definedName name="_DEZ95" localSheetId="15">[3]Consultoria!#REF!</definedName>
    <definedName name="_DEZ95" localSheetId="16">[3]Consultoria!#REF!</definedName>
    <definedName name="_DEZ95" localSheetId="17">[3]Consultoria!#REF!</definedName>
    <definedName name="_DEZ95" localSheetId="3">[3]Consultoria!#REF!</definedName>
    <definedName name="_DEZ95" localSheetId="4">[3]Consultoria!#REF!</definedName>
    <definedName name="_DEZ95" localSheetId="5">[3]Consultoria!#REF!</definedName>
    <definedName name="_DEZ95" localSheetId="6">[3]Consultoria!#REF!</definedName>
    <definedName name="_DEZ95" localSheetId="7">[3]Consultoria!#REF!</definedName>
    <definedName name="_DEZ95" localSheetId="8">[3]Consultoria!#REF!</definedName>
    <definedName name="_DEZ95" localSheetId="9">[3]Consultoria!#REF!</definedName>
    <definedName name="_DEZ95" localSheetId="10">[3]Consultoria!#REF!</definedName>
    <definedName name="_DEZ95" localSheetId="21">[3]Consultoria!#REF!</definedName>
    <definedName name="_DEZ95" localSheetId="1">[3]Consultoria!#REF!</definedName>
    <definedName name="_DEZ95" localSheetId="2">[3]Consultoria!#REF!</definedName>
    <definedName name="_DEZ95" localSheetId="18">[3]Consultoria!#REF!</definedName>
    <definedName name="_DEZ95">[3]Consultoria!#REF!</definedName>
    <definedName name="_DEZ96" localSheetId="11">[3]Consultoria!#REF!</definedName>
    <definedName name="_DEZ96" localSheetId="12">[3]Consultoria!#REF!</definedName>
    <definedName name="_DEZ96" localSheetId="13">[3]Consultoria!#REF!</definedName>
    <definedName name="_DEZ96" localSheetId="14">[3]Consultoria!#REF!</definedName>
    <definedName name="_DEZ96" localSheetId="15">[3]Consultoria!#REF!</definedName>
    <definedName name="_DEZ96" localSheetId="16">[3]Consultoria!#REF!</definedName>
    <definedName name="_DEZ96" localSheetId="17">[3]Consultoria!#REF!</definedName>
    <definedName name="_DEZ96" localSheetId="3">[3]Consultoria!#REF!</definedName>
    <definedName name="_DEZ96" localSheetId="4">[3]Consultoria!#REF!</definedName>
    <definedName name="_DEZ96" localSheetId="5">[3]Consultoria!#REF!</definedName>
    <definedName name="_DEZ96" localSheetId="6">[3]Consultoria!#REF!</definedName>
    <definedName name="_DEZ96" localSheetId="7">[3]Consultoria!#REF!</definedName>
    <definedName name="_DEZ96" localSheetId="8">[3]Consultoria!#REF!</definedName>
    <definedName name="_DEZ96" localSheetId="9">[3]Consultoria!#REF!</definedName>
    <definedName name="_DEZ96" localSheetId="10">[3]Consultoria!#REF!</definedName>
    <definedName name="_DEZ96" localSheetId="21">[3]Consultoria!#REF!</definedName>
    <definedName name="_DEZ96" localSheetId="1">[3]Consultoria!#REF!</definedName>
    <definedName name="_DEZ96" localSheetId="2">[3]Consultoria!#REF!</definedName>
    <definedName name="_DEZ96" localSheetId="18">[3]Consultoria!#REF!</definedName>
    <definedName name="_DEZ96">[3]Consultoria!#REF!</definedName>
    <definedName name="_DEZ97" localSheetId="11">[3]Consultoria!#REF!</definedName>
    <definedName name="_DEZ97" localSheetId="12">[3]Consultoria!#REF!</definedName>
    <definedName name="_DEZ97" localSheetId="13">[3]Consultoria!#REF!</definedName>
    <definedName name="_DEZ97" localSheetId="14">[3]Consultoria!#REF!</definedName>
    <definedName name="_DEZ97" localSheetId="15">[3]Consultoria!#REF!</definedName>
    <definedName name="_DEZ97" localSheetId="16">[3]Consultoria!#REF!</definedName>
    <definedName name="_DEZ97" localSheetId="17">[3]Consultoria!#REF!</definedName>
    <definedName name="_DEZ97" localSheetId="3">[3]Consultoria!#REF!</definedName>
    <definedName name="_DEZ97" localSheetId="4">[3]Consultoria!#REF!</definedName>
    <definedName name="_DEZ97" localSheetId="5">[3]Consultoria!#REF!</definedName>
    <definedName name="_DEZ97" localSheetId="6">[3]Consultoria!#REF!</definedName>
    <definedName name="_DEZ97" localSheetId="7">[3]Consultoria!#REF!</definedName>
    <definedName name="_DEZ97" localSheetId="8">[3]Consultoria!#REF!</definedName>
    <definedName name="_DEZ97" localSheetId="9">[3]Consultoria!#REF!</definedName>
    <definedName name="_DEZ97" localSheetId="10">[3]Consultoria!#REF!</definedName>
    <definedName name="_DEZ97" localSheetId="21">[3]Consultoria!#REF!</definedName>
    <definedName name="_DEZ97" localSheetId="1">[3]Consultoria!#REF!</definedName>
    <definedName name="_DEZ97" localSheetId="2">[3]Consultoria!#REF!</definedName>
    <definedName name="_DEZ97" localSheetId="18">[3]Consultoria!#REF!</definedName>
    <definedName name="_DEZ97">[3]Consultoria!#REF!</definedName>
    <definedName name="_DEZ98" localSheetId="11">[3]Consultoria!#REF!</definedName>
    <definedName name="_DEZ98" localSheetId="12">[3]Consultoria!#REF!</definedName>
    <definedName name="_DEZ98" localSheetId="13">[3]Consultoria!#REF!</definedName>
    <definedName name="_DEZ98" localSheetId="14">[3]Consultoria!#REF!</definedName>
    <definedName name="_DEZ98" localSheetId="15">[3]Consultoria!#REF!</definedName>
    <definedName name="_DEZ98" localSheetId="16">[3]Consultoria!#REF!</definedName>
    <definedName name="_DEZ98" localSheetId="17">[3]Consultoria!#REF!</definedName>
    <definedName name="_DEZ98" localSheetId="3">[3]Consultoria!#REF!</definedName>
    <definedName name="_DEZ98" localSheetId="4">[3]Consultoria!#REF!</definedName>
    <definedName name="_DEZ98" localSheetId="5">[3]Consultoria!#REF!</definedName>
    <definedName name="_DEZ98" localSheetId="6">[3]Consultoria!#REF!</definedName>
    <definedName name="_DEZ98" localSheetId="7">[3]Consultoria!#REF!</definedName>
    <definedName name="_DEZ98" localSheetId="8">[3]Consultoria!#REF!</definedName>
    <definedName name="_DEZ98" localSheetId="9">[3]Consultoria!#REF!</definedName>
    <definedName name="_DEZ98" localSheetId="10">[3]Consultoria!#REF!</definedName>
    <definedName name="_DEZ98" localSheetId="21">[3]Consultoria!#REF!</definedName>
    <definedName name="_DEZ98" localSheetId="1">[3]Consultoria!#REF!</definedName>
    <definedName name="_DEZ98" localSheetId="2">[3]Consultoria!#REF!</definedName>
    <definedName name="_DEZ98" localSheetId="18">[3]Consultoria!#REF!</definedName>
    <definedName name="_DEZ98">[3]Consultoria!#REF!</definedName>
    <definedName name="_DEZ99" localSheetId="11">[3]Consultoria!#REF!</definedName>
    <definedName name="_DEZ99" localSheetId="12">[3]Consultoria!#REF!</definedName>
    <definedName name="_DEZ99" localSheetId="13">[3]Consultoria!#REF!</definedName>
    <definedName name="_DEZ99" localSheetId="14">[3]Consultoria!#REF!</definedName>
    <definedName name="_DEZ99" localSheetId="15">[3]Consultoria!#REF!</definedName>
    <definedName name="_DEZ99" localSheetId="16">[3]Consultoria!#REF!</definedName>
    <definedName name="_DEZ99" localSheetId="17">[3]Consultoria!#REF!</definedName>
    <definedName name="_DEZ99" localSheetId="3">[3]Consultoria!#REF!</definedName>
    <definedName name="_DEZ99" localSheetId="4">[3]Consultoria!#REF!</definedName>
    <definedName name="_DEZ99" localSheetId="5">[3]Consultoria!#REF!</definedName>
    <definedName name="_DEZ99" localSheetId="6">[3]Consultoria!#REF!</definedName>
    <definedName name="_DEZ99" localSheetId="7">[3]Consultoria!#REF!</definedName>
    <definedName name="_DEZ99" localSheetId="8">[3]Consultoria!#REF!</definedName>
    <definedName name="_DEZ99" localSheetId="9">[3]Consultoria!#REF!</definedName>
    <definedName name="_DEZ99" localSheetId="10">[3]Consultoria!#REF!</definedName>
    <definedName name="_DEZ99" localSheetId="21">[3]Consultoria!#REF!</definedName>
    <definedName name="_DEZ99" localSheetId="1">[3]Consultoria!#REF!</definedName>
    <definedName name="_DEZ99" localSheetId="2">[3]Consultoria!#REF!</definedName>
    <definedName name="_DEZ99" localSheetId="18">[3]Consultoria!#REF!</definedName>
    <definedName name="_DEZ99">[3]Consultoria!#REF!</definedName>
    <definedName name="_dmt1000" localSheetId="11">#REF!</definedName>
    <definedName name="_dmt1000" localSheetId="12">#REF!</definedName>
    <definedName name="_dmt1000" localSheetId="13">#REF!</definedName>
    <definedName name="_dmt1000" localSheetId="14">#REF!</definedName>
    <definedName name="_dmt1000" localSheetId="15">#REF!</definedName>
    <definedName name="_dmt1000" localSheetId="16">#REF!</definedName>
    <definedName name="_dmt1000" localSheetId="17">#REF!</definedName>
    <definedName name="_dmt1000" localSheetId="3">#REF!</definedName>
    <definedName name="_dmt1000" localSheetId="4">#REF!</definedName>
    <definedName name="_dmt1000" localSheetId="5">#REF!</definedName>
    <definedName name="_dmt1000" localSheetId="6">#REF!</definedName>
    <definedName name="_dmt1000" localSheetId="7">#REF!</definedName>
    <definedName name="_dmt1000" localSheetId="8">#REF!</definedName>
    <definedName name="_dmt1000" localSheetId="9">#REF!</definedName>
    <definedName name="_dmt1000" localSheetId="10">#REF!</definedName>
    <definedName name="_dmt1000" localSheetId="21">#REF!</definedName>
    <definedName name="_dmt1000" localSheetId="1">#REF!</definedName>
    <definedName name="_dmt1000" localSheetId="2">#REF!</definedName>
    <definedName name="_dmt1000" localSheetId="18">#REF!</definedName>
    <definedName name="_dmt1000">#REF!</definedName>
    <definedName name="_dmt1200" localSheetId="11">#REF!</definedName>
    <definedName name="_dmt1200" localSheetId="12">#REF!</definedName>
    <definedName name="_dmt1200" localSheetId="13">#REF!</definedName>
    <definedName name="_dmt1200" localSheetId="14">#REF!</definedName>
    <definedName name="_dmt1200" localSheetId="15">#REF!</definedName>
    <definedName name="_dmt1200" localSheetId="16">#REF!</definedName>
    <definedName name="_dmt1200" localSheetId="17">#REF!</definedName>
    <definedName name="_dmt1200" localSheetId="3">#REF!</definedName>
    <definedName name="_dmt1200" localSheetId="4">#REF!</definedName>
    <definedName name="_dmt1200" localSheetId="5">#REF!</definedName>
    <definedName name="_dmt1200" localSheetId="6">#REF!</definedName>
    <definedName name="_dmt1200" localSheetId="7">#REF!</definedName>
    <definedName name="_dmt1200" localSheetId="8">#REF!</definedName>
    <definedName name="_dmt1200" localSheetId="9">#REF!</definedName>
    <definedName name="_dmt1200" localSheetId="10">#REF!</definedName>
    <definedName name="_dmt1200" localSheetId="21">#REF!</definedName>
    <definedName name="_dmt1200" localSheetId="1">#REF!</definedName>
    <definedName name="_dmt1200" localSheetId="2">#REF!</definedName>
    <definedName name="_dmt1200" localSheetId="18">#REF!</definedName>
    <definedName name="_dmt1200">#REF!</definedName>
    <definedName name="_dmt200" localSheetId="11">#REF!</definedName>
    <definedName name="_dmt200" localSheetId="12">#REF!</definedName>
    <definedName name="_dmt200" localSheetId="13">#REF!</definedName>
    <definedName name="_dmt200" localSheetId="14">#REF!</definedName>
    <definedName name="_dmt200" localSheetId="15">#REF!</definedName>
    <definedName name="_dmt200" localSheetId="16">#REF!</definedName>
    <definedName name="_dmt200" localSheetId="17">#REF!</definedName>
    <definedName name="_dmt200" localSheetId="3">#REF!</definedName>
    <definedName name="_dmt200" localSheetId="4">#REF!</definedName>
    <definedName name="_dmt200" localSheetId="5">#REF!</definedName>
    <definedName name="_dmt200" localSheetId="6">#REF!</definedName>
    <definedName name="_dmt200" localSheetId="7">#REF!</definedName>
    <definedName name="_dmt200" localSheetId="8">#REF!</definedName>
    <definedName name="_dmt200" localSheetId="9">#REF!</definedName>
    <definedName name="_dmt200" localSheetId="10">#REF!</definedName>
    <definedName name="_dmt200" localSheetId="21">#REF!</definedName>
    <definedName name="_dmt200" localSheetId="1">#REF!</definedName>
    <definedName name="_dmt200" localSheetId="2">#REF!</definedName>
    <definedName name="_dmt200" localSheetId="18">#REF!</definedName>
    <definedName name="_dmt200">#REF!</definedName>
    <definedName name="_dmt400" localSheetId="11">#REF!</definedName>
    <definedName name="_dmt400" localSheetId="12">#REF!</definedName>
    <definedName name="_dmt400" localSheetId="13">#REF!</definedName>
    <definedName name="_dmt400" localSheetId="14">#REF!</definedName>
    <definedName name="_dmt400" localSheetId="15">#REF!</definedName>
    <definedName name="_dmt400" localSheetId="16">#REF!</definedName>
    <definedName name="_dmt400" localSheetId="17">#REF!</definedName>
    <definedName name="_dmt400" localSheetId="3">#REF!</definedName>
    <definedName name="_dmt400" localSheetId="4">#REF!</definedName>
    <definedName name="_dmt400" localSheetId="5">#REF!</definedName>
    <definedName name="_dmt400" localSheetId="6">#REF!</definedName>
    <definedName name="_dmt400" localSheetId="7">#REF!</definedName>
    <definedName name="_dmt400" localSheetId="8">#REF!</definedName>
    <definedName name="_dmt400" localSheetId="9">#REF!</definedName>
    <definedName name="_dmt400" localSheetId="10">#REF!</definedName>
    <definedName name="_dmt400" localSheetId="21">#REF!</definedName>
    <definedName name="_dmt400" localSheetId="1">#REF!</definedName>
    <definedName name="_dmt400" localSheetId="2">#REF!</definedName>
    <definedName name="_dmt400" localSheetId="18">#REF!</definedName>
    <definedName name="_dmt400">#REF!</definedName>
    <definedName name="_dmt50" localSheetId="11">#REF!</definedName>
    <definedName name="_dmt50" localSheetId="12">#REF!</definedName>
    <definedName name="_dmt50" localSheetId="13">#REF!</definedName>
    <definedName name="_dmt50" localSheetId="14">#REF!</definedName>
    <definedName name="_dmt50" localSheetId="15">#REF!</definedName>
    <definedName name="_dmt50" localSheetId="16">#REF!</definedName>
    <definedName name="_dmt50" localSheetId="17">#REF!</definedName>
    <definedName name="_dmt50" localSheetId="3">#REF!</definedName>
    <definedName name="_dmt50" localSheetId="4">#REF!</definedName>
    <definedName name="_dmt50" localSheetId="5">#REF!</definedName>
    <definedName name="_dmt50" localSheetId="6">#REF!</definedName>
    <definedName name="_dmt50" localSheetId="7">#REF!</definedName>
    <definedName name="_dmt50" localSheetId="8">#REF!</definedName>
    <definedName name="_dmt50" localSheetId="9">#REF!</definedName>
    <definedName name="_dmt50" localSheetId="10">#REF!</definedName>
    <definedName name="_dmt50" localSheetId="21">#REF!</definedName>
    <definedName name="_dmt50" localSheetId="1">#REF!</definedName>
    <definedName name="_dmt50" localSheetId="2">#REF!</definedName>
    <definedName name="_dmt50" localSheetId="18">#REF!</definedName>
    <definedName name="_dmt50">#REF!</definedName>
    <definedName name="_dmt600" localSheetId="11">#REF!</definedName>
    <definedName name="_dmt600" localSheetId="12">#REF!</definedName>
    <definedName name="_dmt600" localSheetId="13">#REF!</definedName>
    <definedName name="_dmt600" localSheetId="14">#REF!</definedName>
    <definedName name="_dmt600" localSheetId="15">#REF!</definedName>
    <definedName name="_dmt600" localSheetId="16">#REF!</definedName>
    <definedName name="_dmt600" localSheetId="17">#REF!</definedName>
    <definedName name="_dmt600" localSheetId="3">#REF!</definedName>
    <definedName name="_dmt600" localSheetId="4">#REF!</definedName>
    <definedName name="_dmt600" localSheetId="5">#REF!</definedName>
    <definedName name="_dmt600" localSheetId="6">#REF!</definedName>
    <definedName name="_dmt600" localSheetId="7">#REF!</definedName>
    <definedName name="_dmt600" localSheetId="8">#REF!</definedName>
    <definedName name="_dmt600" localSheetId="9">#REF!</definedName>
    <definedName name="_dmt600" localSheetId="10">#REF!</definedName>
    <definedName name="_dmt600" localSheetId="21">#REF!</definedName>
    <definedName name="_dmt600" localSheetId="1">#REF!</definedName>
    <definedName name="_dmt600" localSheetId="2">#REF!</definedName>
    <definedName name="_dmt600" localSheetId="18">#REF!</definedName>
    <definedName name="_dmt600">#REF!</definedName>
    <definedName name="_dmt800" localSheetId="11">#REF!</definedName>
    <definedName name="_dmt800" localSheetId="12">#REF!</definedName>
    <definedName name="_dmt800" localSheetId="13">#REF!</definedName>
    <definedName name="_dmt800" localSheetId="14">#REF!</definedName>
    <definedName name="_dmt800" localSheetId="15">#REF!</definedName>
    <definedName name="_dmt800" localSheetId="16">#REF!</definedName>
    <definedName name="_dmt800" localSheetId="17">#REF!</definedName>
    <definedName name="_dmt800" localSheetId="3">#REF!</definedName>
    <definedName name="_dmt800" localSheetId="4">#REF!</definedName>
    <definedName name="_dmt800" localSheetId="5">#REF!</definedName>
    <definedName name="_dmt800" localSheetId="6">#REF!</definedName>
    <definedName name="_dmt800" localSheetId="7">#REF!</definedName>
    <definedName name="_dmt800" localSheetId="8">#REF!</definedName>
    <definedName name="_dmt800" localSheetId="9">#REF!</definedName>
    <definedName name="_dmt800" localSheetId="10">#REF!</definedName>
    <definedName name="_dmt800" localSheetId="21">#REF!</definedName>
    <definedName name="_dmt800" localSheetId="1">#REF!</definedName>
    <definedName name="_dmt800" localSheetId="2">#REF!</definedName>
    <definedName name="_dmt800" localSheetId="18">#REF!</definedName>
    <definedName name="_dmt800">#REF!</definedName>
    <definedName name="_dre2" localSheetId="11">#REF!</definedName>
    <definedName name="_dre2" localSheetId="12">#REF!</definedName>
    <definedName name="_dre2" localSheetId="13">#REF!</definedName>
    <definedName name="_dre2" localSheetId="14">#REF!</definedName>
    <definedName name="_dre2" localSheetId="15">#REF!</definedName>
    <definedName name="_dre2" localSheetId="16">#REF!</definedName>
    <definedName name="_dre2" localSheetId="17">#REF!</definedName>
    <definedName name="_dre2" localSheetId="3">#REF!</definedName>
    <definedName name="_dre2" localSheetId="4">#REF!</definedName>
    <definedName name="_dre2" localSheetId="5">#REF!</definedName>
    <definedName name="_dre2" localSheetId="6">#REF!</definedName>
    <definedName name="_dre2" localSheetId="7">#REF!</definedName>
    <definedName name="_dre2" localSheetId="8">#REF!</definedName>
    <definedName name="_dre2" localSheetId="9">#REF!</definedName>
    <definedName name="_dre2" localSheetId="10">#REF!</definedName>
    <definedName name="_dre2" localSheetId="21">#REF!</definedName>
    <definedName name="_dre2" localSheetId="1">#REF!</definedName>
    <definedName name="_dre2" localSheetId="2">#REF!</definedName>
    <definedName name="_dre2" localSheetId="18">#REF!</definedName>
    <definedName name="_dre2">#REF!</definedName>
    <definedName name="_emp2">'[9]DMT modelo'!$AA$13</definedName>
    <definedName name="_FEV95" localSheetId="11">[3]Consultoria!#REF!</definedName>
    <definedName name="_FEV95" localSheetId="12">[3]Consultoria!#REF!</definedName>
    <definedName name="_FEV95" localSheetId="13">[3]Consultoria!#REF!</definedName>
    <definedName name="_FEV95" localSheetId="14">[3]Consultoria!#REF!</definedName>
    <definedName name="_FEV95" localSheetId="15">[3]Consultoria!#REF!</definedName>
    <definedName name="_FEV95" localSheetId="16">[3]Consultoria!#REF!</definedName>
    <definedName name="_FEV95" localSheetId="17">[3]Consultoria!#REF!</definedName>
    <definedName name="_FEV95" localSheetId="3">[3]Consultoria!#REF!</definedName>
    <definedName name="_FEV95" localSheetId="4">[3]Consultoria!#REF!</definedName>
    <definedName name="_FEV95" localSheetId="5">[3]Consultoria!#REF!</definedName>
    <definedName name="_FEV95" localSheetId="6">[3]Consultoria!#REF!</definedName>
    <definedName name="_FEV95" localSheetId="7">[3]Consultoria!#REF!</definedName>
    <definedName name="_FEV95" localSheetId="8">[3]Consultoria!#REF!</definedName>
    <definedName name="_FEV95" localSheetId="9">[3]Consultoria!#REF!</definedName>
    <definedName name="_FEV95" localSheetId="10">[3]Consultoria!#REF!</definedName>
    <definedName name="_FEV95" localSheetId="21">[3]Consultoria!#REF!</definedName>
    <definedName name="_FEV95" localSheetId="1">[3]Consultoria!#REF!</definedName>
    <definedName name="_FEV95" localSheetId="2">[3]Consultoria!#REF!</definedName>
    <definedName name="_FEV95" localSheetId="18">[3]Consultoria!#REF!</definedName>
    <definedName name="_FEV95">[3]Consultoria!#REF!</definedName>
    <definedName name="_FEV96" localSheetId="11">[3]Consultoria!#REF!</definedName>
    <definedName name="_FEV96" localSheetId="12">[3]Consultoria!#REF!</definedName>
    <definedName name="_FEV96" localSheetId="13">[3]Consultoria!#REF!</definedName>
    <definedName name="_FEV96" localSheetId="14">[3]Consultoria!#REF!</definedName>
    <definedName name="_FEV96" localSheetId="15">[3]Consultoria!#REF!</definedName>
    <definedName name="_FEV96" localSheetId="16">[3]Consultoria!#REF!</definedName>
    <definedName name="_FEV96" localSheetId="17">[3]Consultoria!#REF!</definedName>
    <definedName name="_FEV96" localSheetId="3">[3]Consultoria!#REF!</definedName>
    <definedName name="_FEV96" localSheetId="4">[3]Consultoria!#REF!</definedName>
    <definedName name="_FEV96" localSheetId="5">[3]Consultoria!#REF!</definedName>
    <definedName name="_FEV96" localSheetId="6">[3]Consultoria!#REF!</definedName>
    <definedName name="_FEV96" localSheetId="7">[3]Consultoria!#REF!</definedName>
    <definedName name="_FEV96" localSheetId="8">[3]Consultoria!#REF!</definedName>
    <definedName name="_FEV96" localSheetId="9">[3]Consultoria!#REF!</definedName>
    <definedName name="_FEV96" localSheetId="10">[3]Consultoria!#REF!</definedName>
    <definedName name="_FEV96" localSheetId="21">[3]Consultoria!#REF!</definedName>
    <definedName name="_FEV96" localSheetId="1">[3]Consultoria!#REF!</definedName>
    <definedName name="_FEV96" localSheetId="2">[3]Consultoria!#REF!</definedName>
    <definedName name="_FEV96" localSheetId="18">[3]Consultoria!#REF!</definedName>
    <definedName name="_FEV96">[3]Consultoria!#REF!</definedName>
    <definedName name="_FEV97" localSheetId="11">[3]Consultoria!#REF!</definedName>
    <definedName name="_FEV97" localSheetId="12">[3]Consultoria!#REF!</definedName>
    <definedName name="_FEV97" localSheetId="13">[3]Consultoria!#REF!</definedName>
    <definedName name="_FEV97" localSheetId="14">[3]Consultoria!#REF!</definedName>
    <definedName name="_FEV97" localSheetId="15">[3]Consultoria!#REF!</definedName>
    <definedName name="_FEV97" localSheetId="16">[3]Consultoria!#REF!</definedName>
    <definedName name="_FEV97" localSheetId="17">[3]Consultoria!#REF!</definedName>
    <definedName name="_FEV97" localSheetId="3">[3]Consultoria!#REF!</definedName>
    <definedName name="_FEV97" localSheetId="4">[3]Consultoria!#REF!</definedName>
    <definedName name="_FEV97" localSheetId="5">[3]Consultoria!#REF!</definedName>
    <definedName name="_FEV97" localSheetId="6">[3]Consultoria!#REF!</definedName>
    <definedName name="_FEV97" localSheetId="7">[3]Consultoria!#REF!</definedName>
    <definedName name="_FEV97" localSheetId="8">[3]Consultoria!#REF!</definedName>
    <definedName name="_FEV97" localSheetId="9">[3]Consultoria!#REF!</definedName>
    <definedName name="_FEV97" localSheetId="10">[3]Consultoria!#REF!</definedName>
    <definedName name="_FEV97" localSheetId="21">[3]Consultoria!#REF!</definedName>
    <definedName name="_FEV97" localSheetId="1">[3]Consultoria!#REF!</definedName>
    <definedName name="_FEV97" localSheetId="2">[3]Consultoria!#REF!</definedName>
    <definedName name="_FEV97" localSheetId="18">[3]Consultoria!#REF!</definedName>
    <definedName name="_FEV97">[3]Consultoria!#REF!</definedName>
    <definedName name="_FEV98" localSheetId="11">[3]Consultoria!#REF!</definedName>
    <definedName name="_FEV98" localSheetId="12">[3]Consultoria!#REF!</definedName>
    <definedName name="_FEV98" localSheetId="13">[3]Consultoria!#REF!</definedName>
    <definedName name="_FEV98" localSheetId="14">[3]Consultoria!#REF!</definedName>
    <definedName name="_FEV98" localSheetId="15">[3]Consultoria!#REF!</definedName>
    <definedName name="_FEV98" localSheetId="16">[3]Consultoria!#REF!</definedName>
    <definedName name="_FEV98" localSheetId="17">[3]Consultoria!#REF!</definedName>
    <definedName name="_FEV98" localSheetId="3">[3]Consultoria!#REF!</definedName>
    <definedName name="_FEV98" localSheetId="4">[3]Consultoria!#REF!</definedName>
    <definedName name="_FEV98" localSheetId="5">[3]Consultoria!#REF!</definedName>
    <definedName name="_FEV98" localSheetId="6">[3]Consultoria!#REF!</definedName>
    <definedName name="_FEV98" localSheetId="7">[3]Consultoria!#REF!</definedName>
    <definedName name="_FEV98" localSheetId="8">[3]Consultoria!#REF!</definedName>
    <definedName name="_FEV98" localSheetId="9">[3]Consultoria!#REF!</definedName>
    <definedName name="_FEV98" localSheetId="10">[3]Consultoria!#REF!</definedName>
    <definedName name="_FEV98" localSheetId="21">[3]Consultoria!#REF!</definedName>
    <definedName name="_FEV98" localSheetId="1">[3]Consultoria!#REF!</definedName>
    <definedName name="_FEV98" localSheetId="2">[3]Consultoria!#REF!</definedName>
    <definedName name="_FEV98" localSheetId="18">[3]Consultoria!#REF!</definedName>
    <definedName name="_FEV98">[3]Consultoria!#REF!</definedName>
    <definedName name="_FEV99" localSheetId="11">[3]Consultoria!#REF!</definedName>
    <definedName name="_FEV99" localSheetId="12">[3]Consultoria!#REF!</definedName>
    <definedName name="_FEV99" localSheetId="13">[3]Consultoria!#REF!</definedName>
    <definedName name="_FEV99" localSheetId="14">[3]Consultoria!#REF!</definedName>
    <definedName name="_FEV99" localSheetId="15">[3]Consultoria!#REF!</definedName>
    <definedName name="_FEV99" localSheetId="16">[3]Consultoria!#REF!</definedName>
    <definedName name="_FEV99" localSheetId="17">[3]Consultoria!#REF!</definedName>
    <definedName name="_FEV99" localSheetId="3">[3]Consultoria!#REF!</definedName>
    <definedName name="_FEV99" localSheetId="4">[3]Consultoria!#REF!</definedName>
    <definedName name="_FEV99" localSheetId="5">[3]Consultoria!#REF!</definedName>
    <definedName name="_FEV99" localSheetId="6">[3]Consultoria!#REF!</definedName>
    <definedName name="_FEV99" localSheetId="7">[3]Consultoria!#REF!</definedName>
    <definedName name="_FEV99" localSheetId="8">[3]Consultoria!#REF!</definedName>
    <definedName name="_FEV99" localSheetId="9">[3]Consultoria!#REF!</definedName>
    <definedName name="_FEV99" localSheetId="10">[3]Consultoria!#REF!</definedName>
    <definedName name="_FEV99" localSheetId="21">[3]Consultoria!#REF!</definedName>
    <definedName name="_FEV99" localSheetId="1">[3]Consultoria!#REF!</definedName>
    <definedName name="_FEV99" localSheetId="2">[3]Consultoria!#REF!</definedName>
    <definedName name="_FEV99" localSheetId="18">[3]Consultoria!#REF!</definedName>
    <definedName name="_FEV99">[3]Consultoria!#REF!</definedName>
    <definedName name="_xlnm._FilterDatabase" localSheetId="19" hidden="1">'mão obra'!$B$1:$Z$102</definedName>
    <definedName name="_ind100" localSheetId="11">#REF!</definedName>
    <definedName name="_ind100" localSheetId="12">#REF!</definedName>
    <definedName name="_ind100" localSheetId="13">#REF!</definedName>
    <definedName name="_ind100" localSheetId="14">#REF!</definedName>
    <definedName name="_ind100" localSheetId="15">#REF!</definedName>
    <definedName name="_ind100" localSheetId="16">#REF!</definedName>
    <definedName name="_ind100" localSheetId="17">#REF!</definedName>
    <definedName name="_ind100" localSheetId="3">#REF!</definedName>
    <definedName name="_ind100" localSheetId="4">#REF!</definedName>
    <definedName name="_ind100" localSheetId="5">#REF!</definedName>
    <definedName name="_ind100" localSheetId="6">#REF!</definedName>
    <definedName name="_ind100" localSheetId="7">#REF!</definedName>
    <definedName name="_ind100" localSheetId="8">#REF!</definedName>
    <definedName name="_ind100" localSheetId="9">#REF!</definedName>
    <definedName name="_ind100" localSheetId="10">#REF!</definedName>
    <definedName name="_ind100" localSheetId="21">#REF!</definedName>
    <definedName name="_ind100" localSheetId="1">#REF!</definedName>
    <definedName name="_ind100" localSheetId="2">#REF!</definedName>
    <definedName name="_ind100" localSheetId="18">#REF!</definedName>
    <definedName name="_ind100">#REF!</definedName>
    <definedName name="_JAN95" localSheetId="11">[3]Consultoria!#REF!</definedName>
    <definedName name="_JAN95" localSheetId="12">[3]Consultoria!#REF!</definedName>
    <definedName name="_JAN95" localSheetId="13">[3]Consultoria!#REF!</definedName>
    <definedName name="_JAN95" localSheetId="14">[3]Consultoria!#REF!</definedName>
    <definedName name="_JAN95" localSheetId="15">[3]Consultoria!#REF!</definedName>
    <definedName name="_JAN95" localSheetId="16">[3]Consultoria!#REF!</definedName>
    <definedName name="_JAN95" localSheetId="17">[3]Consultoria!#REF!</definedName>
    <definedName name="_JAN95" localSheetId="3">[3]Consultoria!#REF!</definedName>
    <definedName name="_JAN95" localSheetId="4">[3]Consultoria!#REF!</definedName>
    <definedName name="_JAN95" localSheetId="5">[3]Consultoria!#REF!</definedName>
    <definedName name="_JAN95" localSheetId="6">[3]Consultoria!#REF!</definedName>
    <definedName name="_JAN95" localSheetId="7">[3]Consultoria!#REF!</definedName>
    <definedName name="_JAN95" localSheetId="8">[3]Consultoria!#REF!</definedName>
    <definedName name="_JAN95" localSheetId="9">[3]Consultoria!#REF!</definedName>
    <definedName name="_JAN95" localSheetId="10">[3]Consultoria!#REF!</definedName>
    <definedName name="_JAN95" localSheetId="21">[3]Consultoria!#REF!</definedName>
    <definedName name="_JAN95" localSheetId="1">[3]Consultoria!#REF!</definedName>
    <definedName name="_JAN95" localSheetId="2">[3]Consultoria!#REF!</definedName>
    <definedName name="_JAN95" localSheetId="18">[3]Consultoria!#REF!</definedName>
    <definedName name="_JAN95">[3]Consultoria!#REF!</definedName>
    <definedName name="_JAN96" localSheetId="11">[3]Consultoria!#REF!</definedName>
    <definedName name="_JAN96" localSheetId="12">[3]Consultoria!#REF!</definedName>
    <definedName name="_JAN96" localSheetId="13">[3]Consultoria!#REF!</definedName>
    <definedName name="_JAN96" localSheetId="14">[3]Consultoria!#REF!</definedName>
    <definedName name="_JAN96" localSheetId="15">[3]Consultoria!#REF!</definedName>
    <definedName name="_JAN96" localSheetId="16">[3]Consultoria!#REF!</definedName>
    <definedName name="_JAN96" localSheetId="17">[3]Consultoria!#REF!</definedName>
    <definedName name="_JAN96" localSheetId="3">[3]Consultoria!#REF!</definedName>
    <definedName name="_JAN96" localSheetId="4">[3]Consultoria!#REF!</definedName>
    <definedName name="_JAN96" localSheetId="5">[3]Consultoria!#REF!</definedName>
    <definedName name="_JAN96" localSheetId="6">[3]Consultoria!#REF!</definedName>
    <definedName name="_JAN96" localSheetId="7">[3]Consultoria!#REF!</definedName>
    <definedName name="_JAN96" localSheetId="8">[3]Consultoria!#REF!</definedName>
    <definedName name="_JAN96" localSheetId="9">[3]Consultoria!#REF!</definedName>
    <definedName name="_JAN96" localSheetId="10">[3]Consultoria!#REF!</definedName>
    <definedName name="_JAN96" localSheetId="21">[3]Consultoria!#REF!</definedName>
    <definedName name="_JAN96" localSheetId="1">[3]Consultoria!#REF!</definedName>
    <definedName name="_JAN96" localSheetId="2">[3]Consultoria!#REF!</definedName>
    <definedName name="_JAN96" localSheetId="18">[3]Consultoria!#REF!</definedName>
    <definedName name="_JAN96">[3]Consultoria!#REF!</definedName>
    <definedName name="_JAN97" localSheetId="11">[3]Consultoria!#REF!</definedName>
    <definedName name="_JAN97" localSheetId="12">[3]Consultoria!#REF!</definedName>
    <definedName name="_JAN97" localSheetId="13">[3]Consultoria!#REF!</definedName>
    <definedName name="_JAN97" localSheetId="14">[3]Consultoria!#REF!</definedName>
    <definedName name="_JAN97" localSheetId="15">[3]Consultoria!#REF!</definedName>
    <definedName name="_JAN97" localSheetId="16">[3]Consultoria!#REF!</definedName>
    <definedName name="_JAN97" localSheetId="17">[3]Consultoria!#REF!</definedName>
    <definedName name="_JAN97" localSheetId="3">[3]Consultoria!#REF!</definedName>
    <definedName name="_JAN97" localSheetId="4">[3]Consultoria!#REF!</definedName>
    <definedName name="_JAN97" localSheetId="5">[3]Consultoria!#REF!</definedName>
    <definedName name="_JAN97" localSheetId="6">[3]Consultoria!#REF!</definedName>
    <definedName name="_JAN97" localSheetId="7">[3]Consultoria!#REF!</definedName>
    <definedName name="_JAN97" localSheetId="8">[3]Consultoria!#REF!</definedName>
    <definedName name="_JAN97" localSheetId="9">[3]Consultoria!#REF!</definedName>
    <definedName name="_JAN97" localSheetId="10">[3]Consultoria!#REF!</definedName>
    <definedName name="_JAN97" localSheetId="21">[3]Consultoria!#REF!</definedName>
    <definedName name="_JAN97" localSheetId="1">[3]Consultoria!#REF!</definedName>
    <definedName name="_JAN97" localSheetId="2">[3]Consultoria!#REF!</definedName>
    <definedName name="_JAN97" localSheetId="18">[3]Consultoria!#REF!</definedName>
    <definedName name="_JAN97">[3]Consultoria!#REF!</definedName>
    <definedName name="_JAN98" localSheetId="11">[3]Consultoria!#REF!</definedName>
    <definedName name="_JAN98" localSheetId="12">[3]Consultoria!#REF!</definedName>
    <definedName name="_JAN98" localSheetId="13">[3]Consultoria!#REF!</definedName>
    <definedName name="_JAN98" localSheetId="14">[3]Consultoria!#REF!</definedName>
    <definedName name="_JAN98" localSheetId="15">[3]Consultoria!#REF!</definedName>
    <definedName name="_JAN98" localSheetId="16">[3]Consultoria!#REF!</definedName>
    <definedName name="_JAN98" localSheetId="17">[3]Consultoria!#REF!</definedName>
    <definedName name="_JAN98" localSheetId="3">[3]Consultoria!#REF!</definedName>
    <definedName name="_JAN98" localSheetId="4">[3]Consultoria!#REF!</definedName>
    <definedName name="_JAN98" localSheetId="5">[3]Consultoria!#REF!</definedName>
    <definedName name="_JAN98" localSheetId="6">[3]Consultoria!#REF!</definedName>
    <definedName name="_JAN98" localSheetId="7">[3]Consultoria!#REF!</definedName>
    <definedName name="_JAN98" localSheetId="8">[3]Consultoria!#REF!</definedName>
    <definedName name="_JAN98" localSheetId="9">[3]Consultoria!#REF!</definedName>
    <definedName name="_JAN98" localSheetId="10">[3]Consultoria!#REF!</definedName>
    <definedName name="_JAN98" localSheetId="21">[3]Consultoria!#REF!</definedName>
    <definedName name="_JAN98" localSheetId="1">[3]Consultoria!#REF!</definedName>
    <definedName name="_JAN98" localSheetId="2">[3]Consultoria!#REF!</definedName>
    <definedName name="_JAN98" localSheetId="18">[3]Consultoria!#REF!</definedName>
    <definedName name="_JAN98">[3]Consultoria!#REF!</definedName>
    <definedName name="_JAN99" localSheetId="11">[3]Consultoria!#REF!</definedName>
    <definedName name="_JAN99" localSheetId="12">[3]Consultoria!#REF!</definedName>
    <definedName name="_JAN99" localSheetId="13">[3]Consultoria!#REF!</definedName>
    <definedName name="_JAN99" localSheetId="14">[3]Consultoria!#REF!</definedName>
    <definedName name="_JAN99" localSheetId="15">[3]Consultoria!#REF!</definedName>
    <definedName name="_JAN99" localSheetId="16">[3]Consultoria!#REF!</definedName>
    <definedName name="_JAN99" localSheetId="17">[3]Consultoria!#REF!</definedName>
    <definedName name="_JAN99" localSheetId="3">[3]Consultoria!#REF!</definedName>
    <definedName name="_JAN99" localSheetId="4">[3]Consultoria!#REF!</definedName>
    <definedName name="_JAN99" localSheetId="5">[3]Consultoria!#REF!</definedName>
    <definedName name="_JAN99" localSheetId="6">[3]Consultoria!#REF!</definedName>
    <definedName name="_JAN99" localSheetId="7">[3]Consultoria!#REF!</definedName>
    <definedName name="_JAN99" localSheetId="8">[3]Consultoria!#REF!</definedName>
    <definedName name="_JAN99" localSheetId="9">[3]Consultoria!#REF!</definedName>
    <definedName name="_JAN99" localSheetId="10">[3]Consultoria!#REF!</definedName>
    <definedName name="_JAN99" localSheetId="21">[3]Consultoria!#REF!</definedName>
    <definedName name="_JAN99" localSheetId="1">[3]Consultoria!#REF!</definedName>
    <definedName name="_JAN99" localSheetId="2">[3]Consultoria!#REF!</definedName>
    <definedName name="_JAN99" localSheetId="18">[3]Consultoria!#REF!</definedName>
    <definedName name="_JAN99">[3]Consultoria!#REF!</definedName>
    <definedName name="_JAZ1" localSheetId="11">#REF!</definedName>
    <definedName name="_JAZ1" localSheetId="12">#REF!</definedName>
    <definedName name="_JAZ1" localSheetId="13">#REF!</definedName>
    <definedName name="_JAZ1" localSheetId="14">#REF!</definedName>
    <definedName name="_JAZ1" localSheetId="15">#REF!</definedName>
    <definedName name="_JAZ1" localSheetId="16">#REF!</definedName>
    <definedName name="_JAZ1" localSheetId="17">#REF!</definedName>
    <definedName name="_JAZ1" localSheetId="3">#REF!</definedName>
    <definedName name="_JAZ1" localSheetId="4">#REF!</definedName>
    <definedName name="_JAZ1" localSheetId="5">#REF!</definedName>
    <definedName name="_JAZ1" localSheetId="6">#REF!</definedName>
    <definedName name="_JAZ1" localSheetId="7">#REF!</definedName>
    <definedName name="_JAZ1" localSheetId="8">#REF!</definedName>
    <definedName name="_JAZ1" localSheetId="9">#REF!</definedName>
    <definedName name="_JAZ1" localSheetId="10">#REF!</definedName>
    <definedName name="_JAZ1" localSheetId="21">#REF!</definedName>
    <definedName name="_JAZ1" localSheetId="1">#REF!</definedName>
    <definedName name="_JAZ1" localSheetId="2">#REF!</definedName>
    <definedName name="_JAZ1" localSheetId="18">#REF!</definedName>
    <definedName name="_JAZ1">#REF!</definedName>
    <definedName name="_JAZ11" localSheetId="11">#REF!</definedName>
    <definedName name="_JAZ11" localSheetId="12">#REF!</definedName>
    <definedName name="_JAZ11" localSheetId="13">#REF!</definedName>
    <definedName name="_JAZ11" localSheetId="14">#REF!</definedName>
    <definedName name="_JAZ11" localSheetId="15">#REF!</definedName>
    <definedName name="_JAZ11" localSheetId="16">#REF!</definedName>
    <definedName name="_JAZ11" localSheetId="17">#REF!</definedName>
    <definedName name="_JAZ11" localSheetId="3">#REF!</definedName>
    <definedName name="_JAZ11" localSheetId="4">#REF!</definedName>
    <definedName name="_JAZ11" localSheetId="5">#REF!</definedName>
    <definedName name="_JAZ11" localSheetId="6">#REF!</definedName>
    <definedName name="_JAZ11" localSheetId="7">#REF!</definedName>
    <definedName name="_JAZ11" localSheetId="8">#REF!</definedName>
    <definedName name="_JAZ11" localSheetId="9">#REF!</definedName>
    <definedName name="_JAZ11" localSheetId="10">#REF!</definedName>
    <definedName name="_JAZ11" localSheetId="21">#REF!</definedName>
    <definedName name="_JAZ11" localSheetId="1">#REF!</definedName>
    <definedName name="_JAZ11" localSheetId="2">#REF!</definedName>
    <definedName name="_JAZ11" localSheetId="18">#REF!</definedName>
    <definedName name="_JAZ11">#REF!</definedName>
    <definedName name="_JAZ2" localSheetId="11">#REF!</definedName>
    <definedName name="_JAZ2" localSheetId="12">#REF!</definedName>
    <definedName name="_JAZ2" localSheetId="13">#REF!</definedName>
    <definedName name="_JAZ2" localSheetId="14">#REF!</definedName>
    <definedName name="_JAZ2" localSheetId="15">#REF!</definedName>
    <definedName name="_JAZ2" localSheetId="16">#REF!</definedName>
    <definedName name="_JAZ2" localSheetId="17">#REF!</definedName>
    <definedName name="_JAZ2" localSheetId="3">#REF!</definedName>
    <definedName name="_JAZ2" localSheetId="4">#REF!</definedName>
    <definedName name="_JAZ2" localSheetId="5">#REF!</definedName>
    <definedName name="_JAZ2" localSheetId="6">#REF!</definedName>
    <definedName name="_JAZ2" localSheetId="7">#REF!</definedName>
    <definedName name="_JAZ2" localSheetId="8">#REF!</definedName>
    <definedName name="_JAZ2" localSheetId="9">#REF!</definedName>
    <definedName name="_JAZ2" localSheetId="10">#REF!</definedName>
    <definedName name="_JAZ2" localSheetId="21">#REF!</definedName>
    <definedName name="_JAZ2" localSheetId="1">#REF!</definedName>
    <definedName name="_JAZ2" localSheetId="2">#REF!</definedName>
    <definedName name="_JAZ2" localSheetId="18">#REF!</definedName>
    <definedName name="_JAZ2">#REF!</definedName>
    <definedName name="_JAZ22" localSheetId="11">#REF!</definedName>
    <definedName name="_JAZ22" localSheetId="12">#REF!</definedName>
    <definedName name="_JAZ22" localSheetId="13">#REF!</definedName>
    <definedName name="_JAZ22" localSheetId="14">#REF!</definedName>
    <definedName name="_JAZ22" localSheetId="15">#REF!</definedName>
    <definedName name="_JAZ22" localSheetId="16">#REF!</definedName>
    <definedName name="_JAZ22" localSheetId="17">#REF!</definedName>
    <definedName name="_JAZ22" localSheetId="3">#REF!</definedName>
    <definedName name="_JAZ22" localSheetId="4">#REF!</definedName>
    <definedName name="_JAZ22" localSheetId="5">#REF!</definedName>
    <definedName name="_JAZ22" localSheetId="6">#REF!</definedName>
    <definedName name="_JAZ22" localSheetId="7">#REF!</definedName>
    <definedName name="_JAZ22" localSheetId="8">#REF!</definedName>
    <definedName name="_JAZ22" localSheetId="9">#REF!</definedName>
    <definedName name="_JAZ22" localSheetId="10">#REF!</definedName>
    <definedName name="_JAZ22" localSheetId="21">#REF!</definedName>
    <definedName name="_JAZ22" localSheetId="1">#REF!</definedName>
    <definedName name="_JAZ22" localSheetId="2">#REF!</definedName>
    <definedName name="_JAZ22" localSheetId="18">#REF!</definedName>
    <definedName name="_JAZ22">#REF!</definedName>
    <definedName name="_JAZ3" localSheetId="11">#REF!</definedName>
    <definedName name="_JAZ3" localSheetId="12">#REF!</definedName>
    <definedName name="_JAZ3" localSheetId="13">#REF!</definedName>
    <definedName name="_JAZ3" localSheetId="14">#REF!</definedName>
    <definedName name="_JAZ3" localSheetId="15">#REF!</definedName>
    <definedName name="_JAZ3" localSheetId="16">#REF!</definedName>
    <definedName name="_JAZ3" localSheetId="17">#REF!</definedName>
    <definedName name="_JAZ3" localSheetId="3">#REF!</definedName>
    <definedName name="_JAZ3" localSheetId="4">#REF!</definedName>
    <definedName name="_JAZ3" localSheetId="5">#REF!</definedName>
    <definedName name="_JAZ3" localSheetId="6">#REF!</definedName>
    <definedName name="_JAZ3" localSheetId="7">#REF!</definedName>
    <definedName name="_JAZ3" localSheetId="8">#REF!</definedName>
    <definedName name="_JAZ3" localSheetId="9">#REF!</definedName>
    <definedName name="_JAZ3" localSheetId="10">#REF!</definedName>
    <definedName name="_JAZ3" localSheetId="21">#REF!</definedName>
    <definedName name="_JAZ3" localSheetId="1">#REF!</definedName>
    <definedName name="_JAZ3" localSheetId="2">#REF!</definedName>
    <definedName name="_JAZ3" localSheetId="18">#REF!</definedName>
    <definedName name="_JAZ3">#REF!</definedName>
    <definedName name="_JAZ33" localSheetId="11">#REF!</definedName>
    <definedName name="_JAZ33" localSheetId="12">#REF!</definedName>
    <definedName name="_JAZ33" localSheetId="13">#REF!</definedName>
    <definedName name="_JAZ33" localSheetId="14">#REF!</definedName>
    <definedName name="_JAZ33" localSheetId="15">#REF!</definedName>
    <definedName name="_JAZ33" localSheetId="16">#REF!</definedName>
    <definedName name="_JAZ33" localSheetId="17">#REF!</definedName>
    <definedName name="_JAZ33" localSheetId="3">#REF!</definedName>
    <definedName name="_JAZ33" localSheetId="4">#REF!</definedName>
    <definedName name="_JAZ33" localSheetId="5">#REF!</definedName>
    <definedName name="_JAZ33" localSheetId="6">#REF!</definedName>
    <definedName name="_JAZ33" localSheetId="7">#REF!</definedName>
    <definedName name="_JAZ33" localSheetId="8">#REF!</definedName>
    <definedName name="_JAZ33" localSheetId="9">#REF!</definedName>
    <definedName name="_JAZ33" localSheetId="10">#REF!</definedName>
    <definedName name="_JAZ33" localSheetId="21">#REF!</definedName>
    <definedName name="_JAZ33" localSheetId="1">#REF!</definedName>
    <definedName name="_JAZ33" localSheetId="2">#REF!</definedName>
    <definedName name="_JAZ33" localSheetId="18">#REF!</definedName>
    <definedName name="_JAZ33">#REF!</definedName>
    <definedName name="_JUL95" localSheetId="11">[3]Consultoria!#REF!</definedName>
    <definedName name="_JUL95" localSheetId="12">[3]Consultoria!#REF!</definedName>
    <definedName name="_JUL95" localSheetId="13">[3]Consultoria!#REF!</definedName>
    <definedName name="_JUL95" localSheetId="14">[3]Consultoria!#REF!</definedName>
    <definedName name="_JUL95" localSheetId="15">[3]Consultoria!#REF!</definedName>
    <definedName name="_JUL95" localSheetId="16">[3]Consultoria!#REF!</definedName>
    <definedName name="_JUL95" localSheetId="17">[3]Consultoria!#REF!</definedName>
    <definedName name="_JUL95" localSheetId="3">[3]Consultoria!#REF!</definedName>
    <definedName name="_JUL95" localSheetId="4">[3]Consultoria!#REF!</definedName>
    <definedName name="_JUL95" localSheetId="5">[3]Consultoria!#REF!</definedName>
    <definedName name="_JUL95" localSheetId="6">[3]Consultoria!#REF!</definedName>
    <definedName name="_JUL95" localSheetId="7">[3]Consultoria!#REF!</definedName>
    <definedName name="_JUL95" localSheetId="8">[3]Consultoria!#REF!</definedName>
    <definedName name="_JUL95" localSheetId="9">[3]Consultoria!#REF!</definedName>
    <definedName name="_JUL95" localSheetId="10">[3]Consultoria!#REF!</definedName>
    <definedName name="_JUL95" localSheetId="21">[3]Consultoria!#REF!</definedName>
    <definedName name="_JUL95" localSheetId="1">[3]Consultoria!#REF!</definedName>
    <definedName name="_JUL95" localSheetId="2">[3]Consultoria!#REF!</definedName>
    <definedName name="_JUL95" localSheetId="18">[3]Consultoria!#REF!</definedName>
    <definedName name="_JUL95">[3]Consultoria!#REF!</definedName>
    <definedName name="_JUL96" localSheetId="11">[3]Consultoria!#REF!</definedName>
    <definedName name="_JUL96" localSheetId="12">[3]Consultoria!#REF!</definedName>
    <definedName name="_JUL96" localSheetId="13">[3]Consultoria!#REF!</definedName>
    <definedName name="_JUL96" localSheetId="14">[3]Consultoria!#REF!</definedName>
    <definedName name="_JUL96" localSheetId="15">[3]Consultoria!#REF!</definedName>
    <definedName name="_JUL96" localSheetId="16">[3]Consultoria!#REF!</definedName>
    <definedName name="_JUL96" localSheetId="17">[3]Consultoria!#REF!</definedName>
    <definedName name="_JUL96" localSheetId="3">[3]Consultoria!#REF!</definedName>
    <definedName name="_JUL96" localSheetId="4">[3]Consultoria!#REF!</definedName>
    <definedName name="_JUL96" localSheetId="5">[3]Consultoria!#REF!</definedName>
    <definedName name="_JUL96" localSheetId="6">[3]Consultoria!#REF!</definedName>
    <definedName name="_JUL96" localSheetId="7">[3]Consultoria!#REF!</definedName>
    <definedName name="_JUL96" localSheetId="8">[3]Consultoria!#REF!</definedName>
    <definedName name="_JUL96" localSheetId="9">[3]Consultoria!#REF!</definedName>
    <definedName name="_JUL96" localSheetId="10">[3]Consultoria!#REF!</definedName>
    <definedName name="_JUL96" localSheetId="21">[3]Consultoria!#REF!</definedName>
    <definedName name="_JUL96" localSheetId="1">[3]Consultoria!#REF!</definedName>
    <definedName name="_JUL96" localSheetId="2">[3]Consultoria!#REF!</definedName>
    <definedName name="_JUL96" localSheetId="18">[3]Consultoria!#REF!</definedName>
    <definedName name="_JUL96">[3]Consultoria!#REF!</definedName>
    <definedName name="_JUL97" localSheetId="11">[3]Consultoria!#REF!</definedName>
    <definedName name="_JUL97" localSheetId="12">[3]Consultoria!#REF!</definedName>
    <definedName name="_JUL97" localSheetId="13">[3]Consultoria!#REF!</definedName>
    <definedName name="_JUL97" localSheetId="14">[3]Consultoria!#REF!</definedName>
    <definedName name="_JUL97" localSheetId="15">[3]Consultoria!#REF!</definedName>
    <definedName name="_JUL97" localSheetId="16">[3]Consultoria!#REF!</definedName>
    <definedName name="_JUL97" localSheetId="17">[3]Consultoria!#REF!</definedName>
    <definedName name="_JUL97" localSheetId="3">[3]Consultoria!#REF!</definedName>
    <definedName name="_JUL97" localSheetId="4">[3]Consultoria!#REF!</definedName>
    <definedName name="_JUL97" localSheetId="5">[3]Consultoria!#REF!</definedName>
    <definedName name="_JUL97" localSheetId="6">[3]Consultoria!#REF!</definedName>
    <definedName name="_JUL97" localSheetId="7">[3]Consultoria!#REF!</definedName>
    <definedName name="_JUL97" localSheetId="8">[3]Consultoria!#REF!</definedName>
    <definedName name="_JUL97" localSheetId="9">[3]Consultoria!#REF!</definedName>
    <definedName name="_JUL97" localSheetId="10">[3]Consultoria!#REF!</definedName>
    <definedName name="_JUL97" localSheetId="21">[3]Consultoria!#REF!</definedName>
    <definedName name="_JUL97" localSheetId="1">[3]Consultoria!#REF!</definedName>
    <definedName name="_JUL97" localSheetId="2">[3]Consultoria!#REF!</definedName>
    <definedName name="_JUL97" localSheetId="18">[3]Consultoria!#REF!</definedName>
    <definedName name="_JUL97">[3]Consultoria!#REF!</definedName>
    <definedName name="_JUL98" localSheetId="11">[3]Consultoria!#REF!</definedName>
    <definedName name="_JUL98" localSheetId="12">[3]Consultoria!#REF!</definedName>
    <definedName name="_JUL98" localSheetId="13">[3]Consultoria!#REF!</definedName>
    <definedName name="_JUL98" localSheetId="14">[3]Consultoria!#REF!</definedName>
    <definedName name="_JUL98" localSheetId="15">[3]Consultoria!#REF!</definedName>
    <definedName name="_JUL98" localSheetId="16">[3]Consultoria!#REF!</definedName>
    <definedName name="_JUL98" localSheetId="17">[3]Consultoria!#REF!</definedName>
    <definedName name="_JUL98" localSheetId="3">[3]Consultoria!#REF!</definedName>
    <definedName name="_JUL98" localSheetId="4">[3]Consultoria!#REF!</definedName>
    <definedName name="_JUL98" localSheetId="5">[3]Consultoria!#REF!</definedName>
    <definedName name="_JUL98" localSheetId="6">[3]Consultoria!#REF!</definedName>
    <definedName name="_JUL98" localSheetId="7">[3]Consultoria!#REF!</definedName>
    <definedName name="_JUL98" localSheetId="8">[3]Consultoria!#REF!</definedName>
    <definedName name="_JUL98" localSheetId="9">[3]Consultoria!#REF!</definedName>
    <definedName name="_JUL98" localSheetId="10">[3]Consultoria!#REF!</definedName>
    <definedName name="_JUL98" localSheetId="21">[3]Consultoria!#REF!</definedName>
    <definedName name="_JUL98" localSheetId="1">[3]Consultoria!#REF!</definedName>
    <definedName name="_JUL98" localSheetId="2">[3]Consultoria!#REF!</definedName>
    <definedName name="_JUL98" localSheetId="18">[3]Consultoria!#REF!</definedName>
    <definedName name="_JUL98">[3]Consultoria!#REF!</definedName>
    <definedName name="_JUL99" localSheetId="11">[3]Consultoria!#REF!</definedName>
    <definedName name="_JUL99" localSheetId="12">[3]Consultoria!#REF!</definedName>
    <definedName name="_JUL99" localSheetId="13">[3]Consultoria!#REF!</definedName>
    <definedName name="_JUL99" localSheetId="14">[3]Consultoria!#REF!</definedName>
    <definedName name="_JUL99" localSheetId="15">[3]Consultoria!#REF!</definedName>
    <definedName name="_JUL99" localSheetId="16">[3]Consultoria!#REF!</definedName>
    <definedName name="_JUL99" localSheetId="17">[3]Consultoria!#REF!</definedName>
    <definedName name="_JUL99" localSheetId="3">[3]Consultoria!#REF!</definedName>
    <definedName name="_JUL99" localSheetId="4">[3]Consultoria!#REF!</definedName>
    <definedName name="_JUL99" localSheetId="5">[3]Consultoria!#REF!</definedName>
    <definedName name="_JUL99" localSheetId="6">[3]Consultoria!#REF!</definedName>
    <definedName name="_JUL99" localSheetId="7">[3]Consultoria!#REF!</definedName>
    <definedName name="_JUL99" localSheetId="8">[3]Consultoria!#REF!</definedName>
    <definedName name="_JUL99" localSheetId="9">[3]Consultoria!#REF!</definedName>
    <definedName name="_JUL99" localSheetId="10">[3]Consultoria!#REF!</definedName>
    <definedName name="_JUL99" localSheetId="21">[3]Consultoria!#REF!</definedName>
    <definedName name="_JUL99" localSheetId="1">[3]Consultoria!#REF!</definedName>
    <definedName name="_JUL99" localSheetId="2">[3]Consultoria!#REF!</definedName>
    <definedName name="_JUL99" localSheetId="18">[3]Consultoria!#REF!</definedName>
    <definedName name="_JUL99">[3]Consultoria!#REF!</definedName>
    <definedName name="_JUN95" localSheetId="11">[3]Consultoria!#REF!</definedName>
    <definedName name="_JUN95" localSheetId="12">[3]Consultoria!#REF!</definedName>
    <definedName name="_JUN95" localSheetId="13">[3]Consultoria!#REF!</definedName>
    <definedName name="_JUN95" localSheetId="14">[3]Consultoria!#REF!</definedName>
    <definedName name="_JUN95" localSheetId="15">[3]Consultoria!#REF!</definedName>
    <definedName name="_JUN95" localSheetId="16">[3]Consultoria!#REF!</definedName>
    <definedName name="_JUN95" localSheetId="17">[3]Consultoria!#REF!</definedName>
    <definedName name="_JUN95" localSheetId="3">[3]Consultoria!#REF!</definedName>
    <definedName name="_JUN95" localSheetId="4">[3]Consultoria!#REF!</definedName>
    <definedName name="_JUN95" localSheetId="5">[3]Consultoria!#REF!</definedName>
    <definedName name="_JUN95" localSheetId="6">[3]Consultoria!#REF!</definedName>
    <definedName name="_JUN95" localSheetId="7">[3]Consultoria!#REF!</definedName>
    <definedName name="_JUN95" localSheetId="8">[3]Consultoria!#REF!</definedName>
    <definedName name="_JUN95" localSheetId="9">[3]Consultoria!#REF!</definedName>
    <definedName name="_JUN95" localSheetId="10">[3]Consultoria!#REF!</definedName>
    <definedName name="_JUN95" localSheetId="21">[3]Consultoria!#REF!</definedName>
    <definedName name="_JUN95" localSheetId="1">[3]Consultoria!#REF!</definedName>
    <definedName name="_JUN95" localSheetId="2">[3]Consultoria!#REF!</definedName>
    <definedName name="_JUN95" localSheetId="18">[3]Consultoria!#REF!</definedName>
    <definedName name="_JUN95">[3]Consultoria!#REF!</definedName>
    <definedName name="_JUN96" localSheetId="11">[3]Consultoria!#REF!</definedName>
    <definedName name="_JUN96" localSheetId="12">[3]Consultoria!#REF!</definedName>
    <definedName name="_JUN96" localSheetId="13">[3]Consultoria!#REF!</definedName>
    <definedName name="_JUN96" localSheetId="14">[3]Consultoria!#REF!</definedName>
    <definedName name="_JUN96" localSheetId="15">[3]Consultoria!#REF!</definedName>
    <definedName name="_JUN96" localSheetId="16">[3]Consultoria!#REF!</definedName>
    <definedName name="_JUN96" localSheetId="17">[3]Consultoria!#REF!</definedName>
    <definedName name="_JUN96" localSheetId="3">[3]Consultoria!#REF!</definedName>
    <definedName name="_JUN96" localSheetId="4">[3]Consultoria!#REF!</definedName>
    <definedName name="_JUN96" localSheetId="5">[3]Consultoria!#REF!</definedName>
    <definedName name="_JUN96" localSheetId="6">[3]Consultoria!#REF!</definedName>
    <definedName name="_JUN96" localSheetId="7">[3]Consultoria!#REF!</definedName>
    <definedName name="_JUN96" localSheetId="8">[3]Consultoria!#REF!</definedName>
    <definedName name="_JUN96" localSheetId="9">[3]Consultoria!#REF!</definedName>
    <definedName name="_JUN96" localSheetId="10">[3]Consultoria!#REF!</definedName>
    <definedName name="_JUN96" localSheetId="21">[3]Consultoria!#REF!</definedName>
    <definedName name="_JUN96" localSheetId="1">[3]Consultoria!#REF!</definedName>
    <definedName name="_JUN96" localSheetId="2">[3]Consultoria!#REF!</definedName>
    <definedName name="_JUN96" localSheetId="18">[3]Consultoria!#REF!</definedName>
    <definedName name="_JUN96">[3]Consultoria!#REF!</definedName>
    <definedName name="_JUN97" localSheetId="11">[3]Consultoria!#REF!</definedName>
    <definedName name="_JUN97" localSheetId="12">[3]Consultoria!#REF!</definedName>
    <definedName name="_JUN97" localSheetId="13">[3]Consultoria!#REF!</definedName>
    <definedName name="_JUN97" localSheetId="14">[3]Consultoria!#REF!</definedName>
    <definedName name="_JUN97" localSheetId="15">[3]Consultoria!#REF!</definedName>
    <definedName name="_JUN97" localSheetId="16">[3]Consultoria!#REF!</definedName>
    <definedName name="_JUN97" localSheetId="17">[3]Consultoria!#REF!</definedName>
    <definedName name="_JUN97" localSheetId="3">[3]Consultoria!#REF!</definedName>
    <definedName name="_JUN97" localSheetId="4">[3]Consultoria!#REF!</definedName>
    <definedName name="_JUN97" localSheetId="5">[3]Consultoria!#REF!</definedName>
    <definedName name="_JUN97" localSheetId="6">[3]Consultoria!#REF!</definedName>
    <definedName name="_JUN97" localSheetId="7">[3]Consultoria!#REF!</definedName>
    <definedName name="_JUN97" localSheetId="8">[3]Consultoria!#REF!</definedName>
    <definedName name="_JUN97" localSheetId="9">[3]Consultoria!#REF!</definedName>
    <definedName name="_JUN97" localSheetId="10">[3]Consultoria!#REF!</definedName>
    <definedName name="_JUN97" localSheetId="21">[3]Consultoria!#REF!</definedName>
    <definedName name="_JUN97" localSheetId="1">[3]Consultoria!#REF!</definedName>
    <definedName name="_JUN97" localSheetId="2">[3]Consultoria!#REF!</definedName>
    <definedName name="_JUN97" localSheetId="18">[3]Consultoria!#REF!</definedName>
    <definedName name="_JUN97">[3]Consultoria!#REF!</definedName>
    <definedName name="_JUN98" localSheetId="11">[3]Consultoria!#REF!</definedName>
    <definedName name="_JUN98" localSheetId="12">[3]Consultoria!#REF!</definedName>
    <definedName name="_JUN98" localSheetId="13">[3]Consultoria!#REF!</definedName>
    <definedName name="_JUN98" localSheetId="14">[3]Consultoria!#REF!</definedName>
    <definedName name="_JUN98" localSheetId="15">[3]Consultoria!#REF!</definedName>
    <definedName name="_JUN98" localSheetId="16">[3]Consultoria!#REF!</definedName>
    <definedName name="_JUN98" localSheetId="17">[3]Consultoria!#REF!</definedName>
    <definedName name="_JUN98" localSheetId="3">[3]Consultoria!#REF!</definedName>
    <definedName name="_JUN98" localSheetId="4">[3]Consultoria!#REF!</definedName>
    <definedName name="_JUN98" localSheetId="5">[3]Consultoria!#REF!</definedName>
    <definedName name="_JUN98" localSheetId="6">[3]Consultoria!#REF!</definedName>
    <definedName name="_JUN98" localSheetId="7">[3]Consultoria!#REF!</definedName>
    <definedName name="_JUN98" localSheetId="8">[3]Consultoria!#REF!</definedName>
    <definedName name="_JUN98" localSheetId="9">[3]Consultoria!#REF!</definedName>
    <definedName name="_JUN98" localSheetId="10">[3]Consultoria!#REF!</definedName>
    <definedName name="_JUN98" localSheetId="21">[3]Consultoria!#REF!</definedName>
    <definedName name="_JUN98" localSheetId="1">[3]Consultoria!#REF!</definedName>
    <definedName name="_JUN98" localSheetId="2">[3]Consultoria!#REF!</definedName>
    <definedName name="_JUN98" localSheetId="18">[3]Consultoria!#REF!</definedName>
    <definedName name="_JUN98">[3]Consultoria!#REF!</definedName>
    <definedName name="_JUN99" localSheetId="11">[3]Consultoria!#REF!</definedName>
    <definedName name="_JUN99" localSheetId="12">[3]Consultoria!#REF!</definedName>
    <definedName name="_JUN99" localSheetId="13">[3]Consultoria!#REF!</definedName>
    <definedName name="_JUN99" localSheetId="14">[3]Consultoria!#REF!</definedName>
    <definedName name="_JUN99" localSheetId="15">[3]Consultoria!#REF!</definedName>
    <definedName name="_JUN99" localSheetId="16">[3]Consultoria!#REF!</definedName>
    <definedName name="_JUN99" localSheetId="17">[3]Consultoria!#REF!</definedName>
    <definedName name="_JUN99" localSheetId="3">[3]Consultoria!#REF!</definedName>
    <definedName name="_JUN99" localSheetId="4">[3]Consultoria!#REF!</definedName>
    <definedName name="_JUN99" localSheetId="5">[3]Consultoria!#REF!</definedName>
    <definedName name="_JUN99" localSheetId="6">[3]Consultoria!#REF!</definedName>
    <definedName name="_JUN99" localSheetId="7">[3]Consultoria!#REF!</definedName>
    <definedName name="_JUN99" localSheetId="8">[3]Consultoria!#REF!</definedName>
    <definedName name="_JUN99" localSheetId="9">[3]Consultoria!#REF!</definedName>
    <definedName name="_JUN99" localSheetId="10">[3]Consultoria!#REF!</definedName>
    <definedName name="_JUN99" localSheetId="21">[3]Consultoria!#REF!</definedName>
    <definedName name="_JUN99" localSheetId="1">[3]Consultoria!#REF!</definedName>
    <definedName name="_JUN99" localSheetId="2">[3]Consultoria!#REF!</definedName>
    <definedName name="_JUN99" localSheetId="18">[3]Consultoria!#REF!</definedName>
    <definedName name="_JUN99">[3]Consultoria!#REF!</definedName>
    <definedName name="_la2" localSheetId="11">[2]SERVIÇOS!#REF!</definedName>
    <definedName name="_la2" localSheetId="12">[2]SERVIÇOS!#REF!</definedName>
    <definedName name="_la2" localSheetId="13">[2]SERVIÇOS!#REF!</definedName>
    <definedName name="_la2" localSheetId="14">[2]SERVIÇOS!#REF!</definedName>
    <definedName name="_la2" localSheetId="15">[2]SERVIÇOS!#REF!</definedName>
    <definedName name="_la2" localSheetId="16">[2]SERVIÇOS!#REF!</definedName>
    <definedName name="_la2" localSheetId="17">[2]SERVIÇOS!#REF!</definedName>
    <definedName name="_la2" localSheetId="3">[2]SERVIÇOS!#REF!</definedName>
    <definedName name="_la2" localSheetId="4">[2]SERVIÇOS!#REF!</definedName>
    <definedName name="_la2" localSheetId="5">[2]SERVIÇOS!#REF!</definedName>
    <definedName name="_la2" localSheetId="6">[2]SERVIÇOS!#REF!</definedName>
    <definedName name="_la2" localSheetId="7">[2]SERVIÇOS!#REF!</definedName>
    <definedName name="_la2" localSheetId="8">[2]SERVIÇOS!#REF!</definedName>
    <definedName name="_la2" localSheetId="9">[2]SERVIÇOS!#REF!</definedName>
    <definedName name="_la2" localSheetId="10">[2]SERVIÇOS!#REF!</definedName>
    <definedName name="_la2" localSheetId="21">[2]SERVIÇOS!#REF!</definedName>
    <definedName name="_la2" localSheetId="1">[2]SERVIÇOS!#REF!</definedName>
    <definedName name="_la2" localSheetId="2">[2]SERVIÇOS!#REF!</definedName>
    <definedName name="_la2" localSheetId="18">[2]SERVIÇOS!#REF!</definedName>
    <definedName name="_la2">[2]SERVIÇOS!#REF!</definedName>
    <definedName name="_MAI95" localSheetId="11">[3]Consultoria!#REF!</definedName>
    <definedName name="_MAI95" localSheetId="12">[3]Consultoria!#REF!</definedName>
    <definedName name="_MAI95" localSheetId="13">[3]Consultoria!#REF!</definedName>
    <definedName name="_MAI95" localSheetId="14">[3]Consultoria!#REF!</definedName>
    <definedName name="_MAI95" localSheetId="15">[3]Consultoria!#REF!</definedName>
    <definedName name="_MAI95" localSheetId="16">[3]Consultoria!#REF!</definedName>
    <definedName name="_MAI95" localSheetId="17">[3]Consultoria!#REF!</definedName>
    <definedName name="_MAI95" localSheetId="3">[3]Consultoria!#REF!</definedName>
    <definedName name="_MAI95" localSheetId="4">[3]Consultoria!#REF!</definedName>
    <definedName name="_MAI95" localSheetId="5">[3]Consultoria!#REF!</definedName>
    <definedName name="_MAI95" localSheetId="6">[3]Consultoria!#REF!</definedName>
    <definedName name="_MAI95" localSheetId="7">[3]Consultoria!#REF!</definedName>
    <definedName name="_MAI95" localSheetId="8">[3]Consultoria!#REF!</definedName>
    <definedName name="_MAI95" localSheetId="9">[3]Consultoria!#REF!</definedName>
    <definedName name="_MAI95" localSheetId="10">[3]Consultoria!#REF!</definedName>
    <definedName name="_MAI95" localSheetId="21">[3]Consultoria!#REF!</definedName>
    <definedName name="_MAI95" localSheetId="1">[3]Consultoria!#REF!</definedName>
    <definedName name="_MAI95" localSheetId="2">[3]Consultoria!#REF!</definedName>
    <definedName name="_MAI95" localSheetId="18">[3]Consultoria!#REF!</definedName>
    <definedName name="_MAI95">[3]Consultoria!#REF!</definedName>
    <definedName name="_MAI96" localSheetId="11">[3]Consultoria!#REF!</definedName>
    <definedName name="_MAI96" localSheetId="12">[3]Consultoria!#REF!</definedName>
    <definedName name="_MAI96" localSheetId="13">[3]Consultoria!#REF!</definedName>
    <definedName name="_MAI96" localSheetId="14">[3]Consultoria!#REF!</definedName>
    <definedName name="_MAI96" localSheetId="15">[3]Consultoria!#REF!</definedName>
    <definedName name="_MAI96" localSheetId="16">[3]Consultoria!#REF!</definedName>
    <definedName name="_MAI96" localSheetId="17">[3]Consultoria!#REF!</definedName>
    <definedName name="_MAI96" localSheetId="3">[3]Consultoria!#REF!</definedName>
    <definedName name="_MAI96" localSheetId="4">[3]Consultoria!#REF!</definedName>
    <definedName name="_MAI96" localSheetId="5">[3]Consultoria!#REF!</definedName>
    <definedName name="_MAI96" localSheetId="6">[3]Consultoria!#REF!</definedName>
    <definedName name="_MAI96" localSheetId="7">[3]Consultoria!#REF!</definedName>
    <definedName name="_MAI96" localSheetId="8">[3]Consultoria!#REF!</definedName>
    <definedName name="_MAI96" localSheetId="9">[3]Consultoria!#REF!</definedName>
    <definedName name="_MAI96" localSheetId="10">[3]Consultoria!#REF!</definedName>
    <definedName name="_MAI96" localSheetId="21">[3]Consultoria!#REF!</definedName>
    <definedName name="_MAI96" localSheetId="1">[3]Consultoria!#REF!</definedName>
    <definedName name="_MAI96" localSheetId="2">[3]Consultoria!#REF!</definedName>
    <definedName name="_MAI96" localSheetId="18">[3]Consultoria!#REF!</definedName>
    <definedName name="_MAI96">[3]Consultoria!#REF!</definedName>
    <definedName name="_MAI97" localSheetId="11">[3]Consultoria!#REF!</definedName>
    <definedName name="_MAI97" localSheetId="12">[3]Consultoria!#REF!</definedName>
    <definedName name="_MAI97" localSheetId="13">[3]Consultoria!#REF!</definedName>
    <definedName name="_MAI97" localSheetId="14">[3]Consultoria!#REF!</definedName>
    <definedName name="_MAI97" localSheetId="15">[3]Consultoria!#REF!</definedName>
    <definedName name="_MAI97" localSheetId="16">[3]Consultoria!#REF!</definedName>
    <definedName name="_MAI97" localSheetId="17">[3]Consultoria!#REF!</definedName>
    <definedName name="_MAI97" localSheetId="3">[3]Consultoria!#REF!</definedName>
    <definedName name="_MAI97" localSheetId="4">[3]Consultoria!#REF!</definedName>
    <definedName name="_MAI97" localSheetId="5">[3]Consultoria!#REF!</definedName>
    <definedName name="_MAI97" localSheetId="6">[3]Consultoria!#REF!</definedName>
    <definedName name="_MAI97" localSheetId="7">[3]Consultoria!#REF!</definedName>
    <definedName name="_MAI97" localSheetId="8">[3]Consultoria!#REF!</definedName>
    <definedName name="_MAI97" localSheetId="9">[3]Consultoria!#REF!</definedName>
    <definedName name="_MAI97" localSheetId="10">[3]Consultoria!#REF!</definedName>
    <definedName name="_MAI97" localSheetId="21">[3]Consultoria!#REF!</definedName>
    <definedName name="_MAI97" localSheetId="1">[3]Consultoria!#REF!</definedName>
    <definedName name="_MAI97" localSheetId="2">[3]Consultoria!#REF!</definedName>
    <definedName name="_MAI97" localSheetId="18">[3]Consultoria!#REF!</definedName>
    <definedName name="_MAI97">[3]Consultoria!#REF!</definedName>
    <definedName name="_MAI98" localSheetId="11">[3]Consultoria!#REF!</definedName>
    <definedName name="_MAI98" localSheetId="12">[3]Consultoria!#REF!</definedName>
    <definedName name="_MAI98" localSheetId="13">[3]Consultoria!#REF!</definedName>
    <definedName name="_MAI98" localSheetId="14">[3]Consultoria!#REF!</definedName>
    <definedName name="_MAI98" localSheetId="15">[3]Consultoria!#REF!</definedName>
    <definedName name="_MAI98" localSheetId="16">[3]Consultoria!#REF!</definedName>
    <definedName name="_MAI98" localSheetId="17">[3]Consultoria!#REF!</definedName>
    <definedName name="_MAI98" localSheetId="3">[3]Consultoria!#REF!</definedName>
    <definedName name="_MAI98" localSheetId="4">[3]Consultoria!#REF!</definedName>
    <definedName name="_MAI98" localSheetId="5">[3]Consultoria!#REF!</definedName>
    <definedName name="_MAI98" localSheetId="6">[3]Consultoria!#REF!</definedName>
    <definedName name="_MAI98" localSheetId="7">[3]Consultoria!#REF!</definedName>
    <definedName name="_MAI98" localSheetId="8">[3]Consultoria!#REF!</definedName>
    <definedName name="_MAI98" localSheetId="9">[3]Consultoria!#REF!</definedName>
    <definedName name="_MAI98" localSheetId="10">[3]Consultoria!#REF!</definedName>
    <definedName name="_MAI98" localSheetId="21">[3]Consultoria!#REF!</definedName>
    <definedName name="_MAI98" localSheetId="1">[3]Consultoria!#REF!</definedName>
    <definedName name="_MAI98" localSheetId="2">[3]Consultoria!#REF!</definedName>
    <definedName name="_MAI98" localSheetId="18">[3]Consultoria!#REF!</definedName>
    <definedName name="_MAI98">[3]Consultoria!#REF!</definedName>
    <definedName name="_MAI99" localSheetId="11">[3]Consultoria!#REF!</definedName>
    <definedName name="_MAI99" localSheetId="12">[3]Consultoria!#REF!</definedName>
    <definedName name="_MAI99" localSheetId="13">[3]Consultoria!#REF!</definedName>
    <definedName name="_MAI99" localSheetId="14">[3]Consultoria!#REF!</definedName>
    <definedName name="_MAI99" localSheetId="15">[3]Consultoria!#REF!</definedName>
    <definedName name="_MAI99" localSheetId="16">[3]Consultoria!#REF!</definedName>
    <definedName name="_MAI99" localSheetId="17">[3]Consultoria!#REF!</definedName>
    <definedName name="_MAI99" localSheetId="3">[3]Consultoria!#REF!</definedName>
    <definedName name="_MAI99" localSheetId="4">[3]Consultoria!#REF!</definedName>
    <definedName name="_MAI99" localSheetId="5">[3]Consultoria!#REF!</definedName>
    <definedName name="_MAI99" localSheetId="6">[3]Consultoria!#REF!</definedName>
    <definedName name="_MAI99" localSheetId="7">[3]Consultoria!#REF!</definedName>
    <definedName name="_MAI99" localSheetId="8">[3]Consultoria!#REF!</definedName>
    <definedName name="_MAI99" localSheetId="9">[3]Consultoria!#REF!</definedName>
    <definedName name="_MAI99" localSheetId="10">[3]Consultoria!#REF!</definedName>
    <definedName name="_MAI99" localSheetId="21">[3]Consultoria!#REF!</definedName>
    <definedName name="_MAI99" localSheetId="1">[3]Consultoria!#REF!</definedName>
    <definedName name="_MAI99" localSheetId="2">[3]Consultoria!#REF!</definedName>
    <definedName name="_MAI99" localSheetId="18">[3]Consultoria!#REF!</definedName>
    <definedName name="_MAI99">[3]Consultoria!#REF!</definedName>
    <definedName name="_MAR95" localSheetId="11">[3]Consultoria!#REF!</definedName>
    <definedName name="_MAR95" localSheetId="12">[3]Consultoria!#REF!</definedName>
    <definedName name="_MAR95" localSheetId="13">[3]Consultoria!#REF!</definedName>
    <definedName name="_MAR95" localSheetId="14">[3]Consultoria!#REF!</definedName>
    <definedName name="_MAR95" localSheetId="15">[3]Consultoria!#REF!</definedName>
    <definedName name="_MAR95" localSheetId="16">[3]Consultoria!#REF!</definedName>
    <definedName name="_MAR95" localSheetId="17">[3]Consultoria!#REF!</definedName>
    <definedName name="_MAR95" localSheetId="3">[3]Consultoria!#REF!</definedName>
    <definedName name="_MAR95" localSheetId="4">[3]Consultoria!#REF!</definedName>
    <definedName name="_MAR95" localSheetId="5">[3]Consultoria!#REF!</definedName>
    <definedName name="_MAR95" localSheetId="6">[3]Consultoria!#REF!</definedName>
    <definedName name="_MAR95" localSheetId="7">[3]Consultoria!#REF!</definedName>
    <definedName name="_MAR95" localSheetId="8">[3]Consultoria!#REF!</definedName>
    <definedName name="_MAR95" localSheetId="9">[3]Consultoria!#REF!</definedName>
    <definedName name="_MAR95" localSheetId="10">[3]Consultoria!#REF!</definedName>
    <definedName name="_MAR95" localSheetId="21">[3]Consultoria!#REF!</definedName>
    <definedName name="_MAR95" localSheetId="1">[3]Consultoria!#REF!</definedName>
    <definedName name="_MAR95" localSheetId="2">[3]Consultoria!#REF!</definedName>
    <definedName name="_MAR95" localSheetId="18">[3]Consultoria!#REF!</definedName>
    <definedName name="_MAR95">[3]Consultoria!#REF!</definedName>
    <definedName name="_MAR96" localSheetId="11">[3]Consultoria!#REF!</definedName>
    <definedName name="_MAR96" localSheetId="12">[3]Consultoria!#REF!</definedName>
    <definedName name="_MAR96" localSheetId="13">[3]Consultoria!#REF!</definedName>
    <definedName name="_MAR96" localSheetId="14">[3]Consultoria!#REF!</definedName>
    <definedName name="_MAR96" localSheetId="15">[3]Consultoria!#REF!</definedName>
    <definedName name="_MAR96" localSheetId="16">[3]Consultoria!#REF!</definedName>
    <definedName name="_MAR96" localSheetId="17">[3]Consultoria!#REF!</definedName>
    <definedName name="_MAR96" localSheetId="3">[3]Consultoria!#REF!</definedName>
    <definedName name="_MAR96" localSheetId="4">[3]Consultoria!#REF!</definedName>
    <definedName name="_MAR96" localSheetId="5">[3]Consultoria!#REF!</definedName>
    <definedName name="_MAR96" localSheetId="6">[3]Consultoria!#REF!</definedName>
    <definedName name="_MAR96" localSheetId="7">[3]Consultoria!#REF!</definedName>
    <definedName name="_MAR96" localSheetId="8">[3]Consultoria!#REF!</definedName>
    <definedName name="_MAR96" localSheetId="9">[3]Consultoria!#REF!</definedName>
    <definedName name="_MAR96" localSheetId="10">[3]Consultoria!#REF!</definedName>
    <definedName name="_MAR96" localSheetId="21">[3]Consultoria!#REF!</definedName>
    <definedName name="_MAR96" localSheetId="1">[3]Consultoria!#REF!</definedName>
    <definedName name="_MAR96" localSheetId="2">[3]Consultoria!#REF!</definedName>
    <definedName name="_MAR96" localSheetId="18">[3]Consultoria!#REF!</definedName>
    <definedName name="_MAR96">[3]Consultoria!#REF!</definedName>
    <definedName name="_MAR97" localSheetId="11">[3]Consultoria!#REF!</definedName>
    <definedName name="_MAR97" localSheetId="12">[3]Consultoria!#REF!</definedName>
    <definedName name="_MAR97" localSheetId="13">[3]Consultoria!#REF!</definedName>
    <definedName name="_MAR97" localSheetId="14">[3]Consultoria!#REF!</definedName>
    <definedName name="_MAR97" localSheetId="15">[3]Consultoria!#REF!</definedName>
    <definedName name="_MAR97" localSheetId="16">[3]Consultoria!#REF!</definedName>
    <definedName name="_MAR97" localSheetId="17">[3]Consultoria!#REF!</definedName>
    <definedName name="_MAR97" localSheetId="3">[3]Consultoria!#REF!</definedName>
    <definedName name="_MAR97" localSheetId="4">[3]Consultoria!#REF!</definedName>
    <definedName name="_MAR97" localSheetId="5">[3]Consultoria!#REF!</definedName>
    <definedName name="_MAR97" localSheetId="6">[3]Consultoria!#REF!</definedName>
    <definedName name="_MAR97" localSheetId="7">[3]Consultoria!#REF!</definedName>
    <definedName name="_MAR97" localSheetId="8">[3]Consultoria!#REF!</definedName>
    <definedName name="_MAR97" localSheetId="9">[3]Consultoria!#REF!</definedName>
    <definedName name="_MAR97" localSheetId="10">[3]Consultoria!#REF!</definedName>
    <definedName name="_MAR97" localSheetId="21">[3]Consultoria!#REF!</definedName>
    <definedName name="_MAR97" localSheetId="1">[3]Consultoria!#REF!</definedName>
    <definedName name="_MAR97" localSheetId="2">[3]Consultoria!#REF!</definedName>
    <definedName name="_MAR97" localSheetId="18">[3]Consultoria!#REF!</definedName>
    <definedName name="_MAR97">[3]Consultoria!#REF!</definedName>
    <definedName name="_MAR98" localSheetId="11">[3]Consultoria!#REF!</definedName>
    <definedName name="_MAR98" localSheetId="12">[3]Consultoria!#REF!</definedName>
    <definedName name="_MAR98" localSheetId="13">[3]Consultoria!#REF!</definedName>
    <definedName name="_MAR98" localSheetId="14">[3]Consultoria!#REF!</definedName>
    <definedName name="_MAR98" localSheetId="15">[3]Consultoria!#REF!</definedName>
    <definedName name="_MAR98" localSheetId="16">[3]Consultoria!#REF!</definedName>
    <definedName name="_MAR98" localSheetId="17">[3]Consultoria!#REF!</definedName>
    <definedName name="_MAR98" localSheetId="3">[3]Consultoria!#REF!</definedName>
    <definedName name="_MAR98" localSheetId="4">[3]Consultoria!#REF!</definedName>
    <definedName name="_MAR98" localSheetId="5">[3]Consultoria!#REF!</definedName>
    <definedName name="_MAR98" localSheetId="6">[3]Consultoria!#REF!</definedName>
    <definedName name="_MAR98" localSheetId="7">[3]Consultoria!#REF!</definedName>
    <definedName name="_MAR98" localSheetId="8">[3]Consultoria!#REF!</definedName>
    <definedName name="_MAR98" localSheetId="9">[3]Consultoria!#REF!</definedName>
    <definedName name="_MAR98" localSheetId="10">[3]Consultoria!#REF!</definedName>
    <definedName name="_MAR98" localSheetId="21">[3]Consultoria!#REF!</definedName>
    <definedName name="_MAR98" localSheetId="1">[3]Consultoria!#REF!</definedName>
    <definedName name="_MAR98" localSheetId="2">[3]Consultoria!#REF!</definedName>
    <definedName name="_MAR98" localSheetId="18">[3]Consultoria!#REF!</definedName>
    <definedName name="_MAR98">[3]Consultoria!#REF!</definedName>
    <definedName name="_MAR99" localSheetId="11">[3]Consultoria!#REF!</definedName>
    <definedName name="_MAR99" localSheetId="12">[3]Consultoria!#REF!</definedName>
    <definedName name="_MAR99" localSheetId="13">[3]Consultoria!#REF!</definedName>
    <definedName name="_MAR99" localSheetId="14">[3]Consultoria!#REF!</definedName>
    <definedName name="_MAR99" localSheetId="15">[3]Consultoria!#REF!</definedName>
    <definedName name="_MAR99" localSheetId="16">[3]Consultoria!#REF!</definedName>
    <definedName name="_MAR99" localSheetId="17">[3]Consultoria!#REF!</definedName>
    <definedName name="_MAR99" localSheetId="3">[3]Consultoria!#REF!</definedName>
    <definedName name="_MAR99" localSheetId="4">[3]Consultoria!#REF!</definedName>
    <definedName name="_MAR99" localSheetId="5">[3]Consultoria!#REF!</definedName>
    <definedName name="_MAR99" localSheetId="6">[3]Consultoria!#REF!</definedName>
    <definedName name="_MAR99" localSheetId="7">[3]Consultoria!#REF!</definedName>
    <definedName name="_MAR99" localSheetId="8">[3]Consultoria!#REF!</definedName>
    <definedName name="_MAR99" localSheetId="9">[3]Consultoria!#REF!</definedName>
    <definedName name="_MAR99" localSheetId="10">[3]Consultoria!#REF!</definedName>
    <definedName name="_MAR99" localSheetId="21">[3]Consultoria!#REF!</definedName>
    <definedName name="_MAR99" localSheetId="1">[3]Consultoria!#REF!</definedName>
    <definedName name="_MAR99" localSheetId="2">[3]Consultoria!#REF!</definedName>
    <definedName name="_MAR99" localSheetId="18">[3]Consultoria!#REF!</definedName>
    <definedName name="_MAR99">[3]Consultoria!#REF!</definedName>
    <definedName name="_mem2">'[7]Mat Asf'!$H$37</definedName>
    <definedName name="_MO2">'[10]Desmat 0,15'!$H$30</definedName>
    <definedName name="_NOV94" localSheetId="11">[3]Consultoria!#REF!</definedName>
    <definedName name="_NOV94" localSheetId="12">[3]Consultoria!#REF!</definedName>
    <definedName name="_NOV94" localSheetId="13">[3]Consultoria!#REF!</definedName>
    <definedName name="_NOV94" localSheetId="14">[3]Consultoria!#REF!</definedName>
    <definedName name="_NOV94" localSheetId="15">[3]Consultoria!#REF!</definedName>
    <definedName name="_NOV94" localSheetId="16">[3]Consultoria!#REF!</definedName>
    <definedName name="_NOV94" localSheetId="17">[3]Consultoria!#REF!</definedName>
    <definedName name="_NOV94" localSheetId="3">[3]Consultoria!#REF!</definedName>
    <definedName name="_NOV94" localSheetId="4">[3]Consultoria!#REF!</definedName>
    <definedName name="_NOV94" localSheetId="5">[3]Consultoria!#REF!</definedName>
    <definedName name="_NOV94" localSheetId="6">[3]Consultoria!#REF!</definedName>
    <definedName name="_NOV94" localSheetId="7">[3]Consultoria!#REF!</definedName>
    <definedName name="_NOV94" localSheetId="8">[3]Consultoria!#REF!</definedName>
    <definedName name="_NOV94" localSheetId="9">[3]Consultoria!#REF!</definedName>
    <definedName name="_NOV94" localSheetId="10">[3]Consultoria!#REF!</definedName>
    <definedName name="_NOV94" localSheetId="21">[3]Consultoria!#REF!</definedName>
    <definedName name="_NOV94" localSheetId="1">[3]Consultoria!#REF!</definedName>
    <definedName name="_NOV94" localSheetId="2">[3]Consultoria!#REF!</definedName>
    <definedName name="_NOV94" localSheetId="18">[3]Consultoria!#REF!</definedName>
    <definedName name="_NOV94">[3]Consultoria!#REF!</definedName>
    <definedName name="_NOV95" localSheetId="11">[3]Consultoria!#REF!</definedName>
    <definedName name="_NOV95" localSheetId="12">[3]Consultoria!#REF!</definedName>
    <definedName name="_NOV95" localSheetId="13">[3]Consultoria!#REF!</definedName>
    <definedName name="_NOV95" localSheetId="14">[3]Consultoria!#REF!</definedName>
    <definedName name="_NOV95" localSheetId="15">[3]Consultoria!#REF!</definedName>
    <definedName name="_NOV95" localSheetId="16">[3]Consultoria!#REF!</definedName>
    <definedName name="_NOV95" localSheetId="17">[3]Consultoria!#REF!</definedName>
    <definedName name="_NOV95" localSheetId="3">[3]Consultoria!#REF!</definedName>
    <definedName name="_NOV95" localSheetId="4">[3]Consultoria!#REF!</definedName>
    <definedName name="_NOV95" localSheetId="5">[3]Consultoria!#REF!</definedName>
    <definedName name="_NOV95" localSheetId="6">[3]Consultoria!#REF!</definedName>
    <definedName name="_NOV95" localSheetId="7">[3]Consultoria!#REF!</definedName>
    <definedName name="_NOV95" localSheetId="8">[3]Consultoria!#REF!</definedName>
    <definedName name="_NOV95" localSheetId="9">[3]Consultoria!#REF!</definedName>
    <definedName name="_NOV95" localSheetId="10">[3]Consultoria!#REF!</definedName>
    <definedName name="_NOV95" localSheetId="21">[3]Consultoria!#REF!</definedName>
    <definedName name="_NOV95" localSheetId="1">[3]Consultoria!#REF!</definedName>
    <definedName name="_NOV95" localSheetId="2">[3]Consultoria!#REF!</definedName>
    <definedName name="_NOV95" localSheetId="18">[3]Consultoria!#REF!</definedName>
    <definedName name="_NOV95">[3]Consultoria!#REF!</definedName>
    <definedName name="_NOV96" localSheetId="11">[3]Consultoria!#REF!</definedName>
    <definedName name="_NOV96" localSheetId="12">[3]Consultoria!#REF!</definedName>
    <definedName name="_NOV96" localSheetId="13">[3]Consultoria!#REF!</definedName>
    <definedName name="_NOV96" localSheetId="14">[3]Consultoria!#REF!</definedName>
    <definedName name="_NOV96" localSheetId="15">[3]Consultoria!#REF!</definedName>
    <definedName name="_NOV96" localSheetId="16">[3]Consultoria!#REF!</definedName>
    <definedName name="_NOV96" localSheetId="17">[3]Consultoria!#REF!</definedName>
    <definedName name="_NOV96" localSheetId="3">[3]Consultoria!#REF!</definedName>
    <definedName name="_NOV96" localSheetId="4">[3]Consultoria!#REF!</definedName>
    <definedName name="_NOV96" localSheetId="5">[3]Consultoria!#REF!</definedName>
    <definedName name="_NOV96" localSheetId="6">[3]Consultoria!#REF!</definedName>
    <definedName name="_NOV96" localSheetId="7">[3]Consultoria!#REF!</definedName>
    <definedName name="_NOV96" localSheetId="8">[3]Consultoria!#REF!</definedName>
    <definedName name="_NOV96" localSheetId="9">[3]Consultoria!#REF!</definedName>
    <definedName name="_NOV96" localSheetId="10">[3]Consultoria!#REF!</definedName>
    <definedName name="_NOV96" localSheetId="21">[3]Consultoria!#REF!</definedName>
    <definedName name="_NOV96" localSheetId="1">[3]Consultoria!#REF!</definedName>
    <definedName name="_NOV96" localSheetId="2">[3]Consultoria!#REF!</definedName>
    <definedName name="_NOV96" localSheetId="18">[3]Consultoria!#REF!</definedName>
    <definedName name="_NOV96">[3]Consultoria!#REF!</definedName>
    <definedName name="_NOV97" localSheetId="11">[3]Consultoria!#REF!</definedName>
    <definedName name="_NOV97" localSheetId="12">[3]Consultoria!#REF!</definedName>
    <definedName name="_NOV97" localSheetId="13">[3]Consultoria!#REF!</definedName>
    <definedName name="_NOV97" localSheetId="14">[3]Consultoria!#REF!</definedName>
    <definedName name="_NOV97" localSheetId="15">[3]Consultoria!#REF!</definedName>
    <definedName name="_NOV97" localSheetId="16">[3]Consultoria!#REF!</definedName>
    <definedName name="_NOV97" localSheetId="17">[3]Consultoria!#REF!</definedName>
    <definedName name="_NOV97" localSheetId="3">[3]Consultoria!#REF!</definedName>
    <definedName name="_NOV97" localSheetId="4">[3]Consultoria!#REF!</definedName>
    <definedName name="_NOV97" localSheetId="5">[3]Consultoria!#REF!</definedName>
    <definedName name="_NOV97" localSheetId="6">[3]Consultoria!#REF!</definedName>
    <definedName name="_NOV97" localSheetId="7">[3]Consultoria!#REF!</definedName>
    <definedName name="_NOV97" localSheetId="8">[3]Consultoria!#REF!</definedName>
    <definedName name="_NOV97" localSheetId="9">[3]Consultoria!#REF!</definedName>
    <definedName name="_NOV97" localSheetId="10">[3]Consultoria!#REF!</definedName>
    <definedName name="_NOV97" localSheetId="21">[3]Consultoria!#REF!</definedName>
    <definedName name="_NOV97" localSheetId="1">[3]Consultoria!#REF!</definedName>
    <definedName name="_NOV97" localSheetId="2">[3]Consultoria!#REF!</definedName>
    <definedName name="_NOV97" localSheetId="18">[3]Consultoria!#REF!</definedName>
    <definedName name="_NOV97">[3]Consultoria!#REF!</definedName>
    <definedName name="_NOV98" localSheetId="11">[3]Consultoria!#REF!</definedName>
    <definedName name="_NOV98" localSheetId="12">[3]Consultoria!#REF!</definedName>
    <definedName name="_NOV98" localSheetId="13">[3]Consultoria!#REF!</definedName>
    <definedName name="_NOV98" localSheetId="14">[3]Consultoria!#REF!</definedName>
    <definedName name="_NOV98" localSheetId="15">[3]Consultoria!#REF!</definedName>
    <definedName name="_NOV98" localSheetId="16">[3]Consultoria!#REF!</definedName>
    <definedName name="_NOV98" localSheetId="17">[3]Consultoria!#REF!</definedName>
    <definedName name="_NOV98" localSheetId="3">[3]Consultoria!#REF!</definedName>
    <definedName name="_NOV98" localSheetId="4">[3]Consultoria!#REF!</definedName>
    <definedName name="_NOV98" localSheetId="5">[3]Consultoria!#REF!</definedName>
    <definedName name="_NOV98" localSheetId="6">[3]Consultoria!#REF!</definedName>
    <definedName name="_NOV98" localSheetId="7">[3]Consultoria!#REF!</definedName>
    <definedName name="_NOV98" localSheetId="8">[3]Consultoria!#REF!</definedName>
    <definedName name="_NOV98" localSheetId="9">[3]Consultoria!#REF!</definedName>
    <definedName name="_NOV98" localSheetId="10">[3]Consultoria!#REF!</definedName>
    <definedName name="_NOV98" localSheetId="21">[3]Consultoria!#REF!</definedName>
    <definedName name="_NOV98" localSheetId="1">[3]Consultoria!#REF!</definedName>
    <definedName name="_NOV98" localSheetId="2">[3]Consultoria!#REF!</definedName>
    <definedName name="_NOV98" localSheetId="18">[3]Consultoria!#REF!</definedName>
    <definedName name="_NOV98">[3]Consultoria!#REF!</definedName>
    <definedName name="_NOV99" localSheetId="11">[3]Consultoria!#REF!</definedName>
    <definedName name="_NOV99" localSheetId="12">[3]Consultoria!#REF!</definedName>
    <definedName name="_NOV99" localSheetId="13">[3]Consultoria!#REF!</definedName>
    <definedName name="_NOV99" localSheetId="14">[3]Consultoria!#REF!</definedName>
    <definedName name="_NOV99" localSheetId="15">[3]Consultoria!#REF!</definedName>
    <definedName name="_NOV99" localSheetId="16">[3]Consultoria!#REF!</definedName>
    <definedName name="_NOV99" localSheetId="17">[3]Consultoria!#REF!</definedName>
    <definedName name="_NOV99" localSheetId="3">[3]Consultoria!#REF!</definedName>
    <definedName name="_NOV99" localSheetId="4">[3]Consultoria!#REF!</definedName>
    <definedName name="_NOV99" localSheetId="5">[3]Consultoria!#REF!</definedName>
    <definedName name="_NOV99" localSheetId="6">[3]Consultoria!#REF!</definedName>
    <definedName name="_NOV99" localSheetId="7">[3]Consultoria!#REF!</definedName>
    <definedName name="_NOV99" localSheetId="8">[3]Consultoria!#REF!</definedName>
    <definedName name="_NOV99" localSheetId="9">[3]Consultoria!#REF!</definedName>
    <definedName name="_NOV99" localSheetId="10">[3]Consultoria!#REF!</definedName>
    <definedName name="_NOV99" localSheetId="21">[3]Consultoria!#REF!</definedName>
    <definedName name="_NOV99" localSheetId="1">[3]Consultoria!#REF!</definedName>
    <definedName name="_NOV99" localSheetId="2">[3]Consultoria!#REF!</definedName>
    <definedName name="_NOV99" localSheetId="18">[3]Consultoria!#REF!</definedName>
    <definedName name="_NOV99">[3]Consultoria!#REF!</definedName>
    <definedName name="_oac2" localSheetId="11">#REF!</definedName>
    <definedName name="_oac2" localSheetId="12">#REF!</definedName>
    <definedName name="_oac2" localSheetId="13">#REF!</definedName>
    <definedName name="_oac2" localSheetId="14">#REF!</definedName>
    <definedName name="_oac2" localSheetId="15">#REF!</definedName>
    <definedName name="_oac2" localSheetId="16">#REF!</definedName>
    <definedName name="_oac2" localSheetId="17">#REF!</definedName>
    <definedName name="_oac2" localSheetId="3">#REF!</definedName>
    <definedName name="_oac2" localSheetId="4">#REF!</definedName>
    <definedName name="_oac2" localSheetId="5">#REF!</definedName>
    <definedName name="_oac2" localSheetId="6">#REF!</definedName>
    <definedName name="_oac2" localSheetId="7">#REF!</definedName>
    <definedName name="_oac2" localSheetId="8">#REF!</definedName>
    <definedName name="_oac2" localSheetId="9">#REF!</definedName>
    <definedName name="_oac2" localSheetId="10">#REF!</definedName>
    <definedName name="_oac2" localSheetId="21">#REF!</definedName>
    <definedName name="_oac2" localSheetId="1">#REF!</definedName>
    <definedName name="_oac2" localSheetId="2">#REF!</definedName>
    <definedName name="_oac2" localSheetId="18">#REF!</definedName>
    <definedName name="_oac2">#REF!</definedName>
    <definedName name="_oae2" localSheetId="11">#REF!</definedName>
    <definedName name="_oae2" localSheetId="12">#REF!</definedName>
    <definedName name="_oae2" localSheetId="13">#REF!</definedName>
    <definedName name="_oae2" localSheetId="14">#REF!</definedName>
    <definedName name="_oae2" localSheetId="15">#REF!</definedName>
    <definedName name="_oae2" localSheetId="16">#REF!</definedName>
    <definedName name="_oae2" localSheetId="17">#REF!</definedName>
    <definedName name="_oae2" localSheetId="3">#REF!</definedName>
    <definedName name="_oae2" localSheetId="4">#REF!</definedName>
    <definedName name="_oae2" localSheetId="5">#REF!</definedName>
    <definedName name="_oae2" localSheetId="6">#REF!</definedName>
    <definedName name="_oae2" localSheetId="7">#REF!</definedName>
    <definedName name="_oae2" localSheetId="8">#REF!</definedName>
    <definedName name="_oae2" localSheetId="9">#REF!</definedName>
    <definedName name="_oae2" localSheetId="10">#REF!</definedName>
    <definedName name="_oae2" localSheetId="21">#REF!</definedName>
    <definedName name="_oae2" localSheetId="1">#REF!</definedName>
    <definedName name="_oae2" localSheetId="2">#REF!</definedName>
    <definedName name="_oae2" localSheetId="18">#REF!</definedName>
    <definedName name="_oae2">#REF!</definedName>
    <definedName name="_oco2" localSheetId="11">#REF!</definedName>
    <definedName name="_oco2" localSheetId="12">#REF!</definedName>
    <definedName name="_oco2" localSheetId="13">#REF!</definedName>
    <definedName name="_oco2" localSheetId="14">#REF!</definedName>
    <definedName name="_oco2" localSheetId="15">#REF!</definedName>
    <definedName name="_oco2" localSheetId="16">#REF!</definedName>
    <definedName name="_oco2" localSheetId="17">#REF!</definedName>
    <definedName name="_oco2" localSheetId="3">#REF!</definedName>
    <definedName name="_oco2" localSheetId="4">#REF!</definedName>
    <definedName name="_oco2" localSheetId="5">#REF!</definedName>
    <definedName name="_oco2" localSheetId="6">#REF!</definedName>
    <definedName name="_oco2" localSheetId="7">#REF!</definedName>
    <definedName name="_oco2" localSheetId="8">#REF!</definedName>
    <definedName name="_oco2" localSheetId="9">#REF!</definedName>
    <definedName name="_oco2" localSheetId="10">#REF!</definedName>
    <definedName name="_oco2" localSheetId="21">#REF!</definedName>
    <definedName name="_oco2" localSheetId="1">#REF!</definedName>
    <definedName name="_oco2" localSheetId="2">#REF!</definedName>
    <definedName name="_oco2" localSheetId="18">#REF!</definedName>
    <definedName name="_oco2">#REF!</definedName>
    <definedName name="_Order1" hidden="1">255</definedName>
    <definedName name="_Order2" hidden="1">255</definedName>
    <definedName name="_OUT94" localSheetId="11">[3]Consultoria!#REF!</definedName>
    <definedName name="_OUT94" localSheetId="12">[3]Consultoria!#REF!</definedName>
    <definedName name="_OUT94" localSheetId="13">[3]Consultoria!#REF!</definedName>
    <definedName name="_OUT94" localSheetId="14">[3]Consultoria!#REF!</definedName>
    <definedName name="_OUT94" localSheetId="15">[3]Consultoria!#REF!</definedName>
    <definedName name="_OUT94" localSheetId="16">[3]Consultoria!#REF!</definedName>
    <definedName name="_OUT94" localSheetId="17">[3]Consultoria!#REF!</definedName>
    <definedName name="_OUT94" localSheetId="3">[3]Consultoria!#REF!</definedName>
    <definedName name="_OUT94" localSheetId="4">[3]Consultoria!#REF!</definedName>
    <definedName name="_OUT94" localSheetId="5">[3]Consultoria!#REF!</definedName>
    <definedName name="_OUT94" localSheetId="6">[3]Consultoria!#REF!</definedName>
    <definedName name="_OUT94" localSheetId="7">[3]Consultoria!#REF!</definedName>
    <definedName name="_OUT94" localSheetId="8">[3]Consultoria!#REF!</definedName>
    <definedName name="_OUT94" localSheetId="9">[3]Consultoria!#REF!</definedName>
    <definedName name="_OUT94" localSheetId="10">[3]Consultoria!#REF!</definedName>
    <definedName name="_OUT94" localSheetId="21">[3]Consultoria!#REF!</definedName>
    <definedName name="_OUT94" localSheetId="1">[3]Consultoria!#REF!</definedName>
    <definedName name="_OUT94" localSheetId="2">[3]Consultoria!#REF!</definedName>
    <definedName name="_OUT94" localSheetId="18">[3]Consultoria!#REF!</definedName>
    <definedName name="_OUT94">[3]Consultoria!#REF!</definedName>
    <definedName name="_OUT95" localSheetId="11">[3]Consultoria!#REF!</definedName>
    <definedName name="_OUT95" localSheetId="12">[3]Consultoria!#REF!</definedName>
    <definedName name="_OUT95" localSheetId="13">[3]Consultoria!#REF!</definedName>
    <definedName name="_OUT95" localSheetId="14">[3]Consultoria!#REF!</definedName>
    <definedName name="_OUT95" localSheetId="15">[3]Consultoria!#REF!</definedName>
    <definedName name="_OUT95" localSheetId="16">[3]Consultoria!#REF!</definedName>
    <definedName name="_OUT95" localSheetId="17">[3]Consultoria!#REF!</definedName>
    <definedName name="_OUT95" localSheetId="3">[3]Consultoria!#REF!</definedName>
    <definedName name="_OUT95" localSheetId="4">[3]Consultoria!#REF!</definedName>
    <definedName name="_OUT95" localSheetId="5">[3]Consultoria!#REF!</definedName>
    <definedName name="_OUT95" localSheetId="6">[3]Consultoria!#REF!</definedName>
    <definedName name="_OUT95" localSheetId="7">[3]Consultoria!#REF!</definedName>
    <definedName name="_OUT95" localSheetId="8">[3]Consultoria!#REF!</definedName>
    <definedName name="_OUT95" localSheetId="9">[3]Consultoria!#REF!</definedName>
    <definedName name="_OUT95" localSheetId="10">[3]Consultoria!#REF!</definedName>
    <definedName name="_OUT95" localSheetId="21">[3]Consultoria!#REF!</definedName>
    <definedName name="_OUT95" localSheetId="1">[3]Consultoria!#REF!</definedName>
    <definedName name="_OUT95" localSheetId="2">[3]Consultoria!#REF!</definedName>
    <definedName name="_OUT95" localSheetId="18">[3]Consultoria!#REF!</definedName>
    <definedName name="_OUT95">[3]Consultoria!#REF!</definedName>
    <definedName name="_OUT96" localSheetId="11">[3]Consultoria!#REF!</definedName>
    <definedName name="_OUT96" localSheetId="12">[3]Consultoria!#REF!</definedName>
    <definedName name="_OUT96" localSheetId="13">[3]Consultoria!#REF!</definedName>
    <definedName name="_OUT96" localSheetId="14">[3]Consultoria!#REF!</definedName>
    <definedName name="_OUT96" localSheetId="15">[3]Consultoria!#REF!</definedName>
    <definedName name="_OUT96" localSheetId="16">[3]Consultoria!#REF!</definedName>
    <definedName name="_OUT96" localSheetId="17">[3]Consultoria!#REF!</definedName>
    <definedName name="_OUT96" localSheetId="3">[3]Consultoria!#REF!</definedName>
    <definedName name="_OUT96" localSheetId="4">[3]Consultoria!#REF!</definedName>
    <definedName name="_OUT96" localSheetId="5">[3]Consultoria!#REF!</definedName>
    <definedName name="_OUT96" localSheetId="6">[3]Consultoria!#REF!</definedName>
    <definedName name="_OUT96" localSheetId="7">[3]Consultoria!#REF!</definedName>
    <definedName name="_OUT96" localSheetId="8">[3]Consultoria!#REF!</definedName>
    <definedName name="_OUT96" localSheetId="9">[3]Consultoria!#REF!</definedName>
    <definedName name="_OUT96" localSheetId="10">[3]Consultoria!#REF!</definedName>
    <definedName name="_OUT96" localSheetId="21">[3]Consultoria!#REF!</definedName>
    <definedName name="_OUT96" localSheetId="1">[3]Consultoria!#REF!</definedName>
    <definedName name="_OUT96" localSheetId="2">[3]Consultoria!#REF!</definedName>
    <definedName name="_OUT96" localSheetId="18">[3]Consultoria!#REF!</definedName>
    <definedName name="_OUT96">[3]Consultoria!#REF!</definedName>
    <definedName name="_OUT97" localSheetId="11">[3]Consultoria!#REF!</definedName>
    <definedName name="_OUT97" localSheetId="12">[3]Consultoria!#REF!</definedName>
    <definedName name="_OUT97" localSheetId="13">[3]Consultoria!#REF!</definedName>
    <definedName name="_OUT97" localSheetId="14">[3]Consultoria!#REF!</definedName>
    <definedName name="_OUT97" localSheetId="15">[3]Consultoria!#REF!</definedName>
    <definedName name="_OUT97" localSheetId="16">[3]Consultoria!#REF!</definedName>
    <definedName name="_OUT97" localSheetId="17">[3]Consultoria!#REF!</definedName>
    <definedName name="_OUT97" localSheetId="3">[3]Consultoria!#REF!</definedName>
    <definedName name="_OUT97" localSheetId="4">[3]Consultoria!#REF!</definedName>
    <definedName name="_OUT97" localSheetId="5">[3]Consultoria!#REF!</definedName>
    <definedName name="_OUT97" localSheetId="6">[3]Consultoria!#REF!</definedName>
    <definedName name="_OUT97" localSheetId="7">[3]Consultoria!#REF!</definedName>
    <definedName name="_OUT97" localSheetId="8">[3]Consultoria!#REF!</definedName>
    <definedName name="_OUT97" localSheetId="9">[3]Consultoria!#REF!</definedName>
    <definedName name="_OUT97" localSheetId="10">[3]Consultoria!#REF!</definedName>
    <definedName name="_OUT97" localSheetId="21">[3]Consultoria!#REF!</definedName>
    <definedName name="_OUT97" localSheetId="1">[3]Consultoria!#REF!</definedName>
    <definedName name="_OUT97" localSheetId="2">[3]Consultoria!#REF!</definedName>
    <definedName name="_OUT97" localSheetId="18">[3]Consultoria!#REF!</definedName>
    <definedName name="_OUT97">[3]Consultoria!#REF!</definedName>
    <definedName name="_OUT98" localSheetId="11">[3]Consultoria!#REF!</definedName>
    <definedName name="_OUT98" localSheetId="12">[3]Consultoria!#REF!</definedName>
    <definedName name="_OUT98" localSheetId="13">[3]Consultoria!#REF!</definedName>
    <definedName name="_OUT98" localSheetId="14">[3]Consultoria!#REF!</definedName>
    <definedName name="_OUT98" localSheetId="15">[3]Consultoria!#REF!</definedName>
    <definedName name="_OUT98" localSheetId="16">[3]Consultoria!#REF!</definedName>
    <definedName name="_OUT98" localSheetId="17">[3]Consultoria!#REF!</definedName>
    <definedName name="_OUT98" localSheetId="3">[3]Consultoria!#REF!</definedName>
    <definedName name="_OUT98" localSheetId="4">[3]Consultoria!#REF!</definedName>
    <definedName name="_OUT98" localSheetId="5">[3]Consultoria!#REF!</definedName>
    <definedName name="_OUT98" localSheetId="6">[3]Consultoria!#REF!</definedName>
    <definedName name="_OUT98" localSheetId="7">[3]Consultoria!#REF!</definedName>
    <definedName name="_OUT98" localSheetId="8">[3]Consultoria!#REF!</definedName>
    <definedName name="_OUT98" localSheetId="9">[3]Consultoria!#REF!</definedName>
    <definedName name="_OUT98" localSheetId="10">[3]Consultoria!#REF!</definedName>
    <definedName name="_OUT98" localSheetId="21">[3]Consultoria!#REF!</definedName>
    <definedName name="_OUT98" localSheetId="1">[3]Consultoria!#REF!</definedName>
    <definedName name="_OUT98" localSheetId="2">[3]Consultoria!#REF!</definedName>
    <definedName name="_OUT98" localSheetId="18">[3]Consultoria!#REF!</definedName>
    <definedName name="_OUT98">[3]Consultoria!#REF!</definedName>
    <definedName name="_OUT99" localSheetId="11">[3]Consultoria!#REF!</definedName>
    <definedName name="_OUT99" localSheetId="12">[3]Consultoria!#REF!</definedName>
    <definedName name="_OUT99" localSheetId="13">[3]Consultoria!#REF!</definedName>
    <definedName name="_OUT99" localSheetId="14">[3]Consultoria!#REF!</definedName>
    <definedName name="_OUT99" localSheetId="15">[3]Consultoria!#REF!</definedName>
    <definedName name="_OUT99" localSheetId="16">[3]Consultoria!#REF!</definedName>
    <definedName name="_OUT99" localSheetId="17">[3]Consultoria!#REF!</definedName>
    <definedName name="_OUT99" localSheetId="3">[3]Consultoria!#REF!</definedName>
    <definedName name="_OUT99" localSheetId="4">[3]Consultoria!#REF!</definedName>
    <definedName name="_OUT99" localSheetId="5">[3]Consultoria!#REF!</definedName>
    <definedName name="_OUT99" localSheetId="6">[3]Consultoria!#REF!</definedName>
    <definedName name="_OUT99" localSheetId="7">[3]Consultoria!#REF!</definedName>
    <definedName name="_OUT99" localSheetId="8">[3]Consultoria!#REF!</definedName>
    <definedName name="_OUT99" localSheetId="9">[3]Consultoria!#REF!</definedName>
    <definedName name="_OUT99" localSheetId="10">[3]Consultoria!#REF!</definedName>
    <definedName name="_OUT99" localSheetId="21">[3]Consultoria!#REF!</definedName>
    <definedName name="_OUT99" localSheetId="1">[3]Consultoria!#REF!</definedName>
    <definedName name="_OUT99" localSheetId="2">[3]Consultoria!#REF!</definedName>
    <definedName name="_OUT99" localSheetId="18">[3]Consultoria!#REF!</definedName>
    <definedName name="_OUT99">[3]Consultoria!#REF!</definedName>
    <definedName name="_pav2" localSheetId="11">#REF!</definedName>
    <definedName name="_pav2" localSheetId="12">#REF!</definedName>
    <definedName name="_pav2" localSheetId="13">#REF!</definedName>
    <definedName name="_pav2" localSheetId="14">#REF!</definedName>
    <definedName name="_pav2" localSheetId="15">#REF!</definedName>
    <definedName name="_pav2" localSheetId="16">#REF!</definedName>
    <definedName name="_pav2" localSheetId="17">#REF!</definedName>
    <definedName name="_pav2" localSheetId="3">#REF!</definedName>
    <definedName name="_pav2" localSheetId="4">#REF!</definedName>
    <definedName name="_pav2" localSheetId="5">#REF!</definedName>
    <definedName name="_pav2" localSheetId="6">#REF!</definedName>
    <definedName name="_pav2" localSheetId="7">#REF!</definedName>
    <definedName name="_pav2" localSheetId="8">#REF!</definedName>
    <definedName name="_pav2" localSheetId="9">#REF!</definedName>
    <definedName name="_pav2" localSheetId="10">#REF!</definedName>
    <definedName name="_pav2" localSheetId="21">#REF!</definedName>
    <definedName name="_pav2" localSheetId="1">#REF!</definedName>
    <definedName name="_pav2" localSheetId="2">#REF!</definedName>
    <definedName name="_pav2" localSheetId="18">#REF!</definedName>
    <definedName name="_pav2">#REF!</definedName>
    <definedName name="_PCM30" localSheetId="11">[2]SERVIÇOS!#REF!</definedName>
    <definedName name="_PCM30" localSheetId="12">[2]SERVIÇOS!#REF!</definedName>
    <definedName name="_PCM30" localSheetId="13">[2]SERVIÇOS!#REF!</definedName>
    <definedName name="_PCM30" localSheetId="14">[2]SERVIÇOS!#REF!</definedName>
    <definedName name="_PCM30" localSheetId="15">[2]SERVIÇOS!#REF!</definedName>
    <definedName name="_PCM30" localSheetId="16">[2]SERVIÇOS!#REF!</definedName>
    <definedName name="_PCM30" localSheetId="17">[2]SERVIÇOS!#REF!</definedName>
    <definedName name="_PCM30" localSheetId="3">[2]SERVIÇOS!#REF!</definedName>
    <definedName name="_PCM30" localSheetId="4">[2]SERVIÇOS!#REF!</definedName>
    <definedName name="_PCM30" localSheetId="5">[2]SERVIÇOS!#REF!</definedName>
    <definedName name="_PCM30" localSheetId="6">[2]SERVIÇOS!#REF!</definedName>
    <definedName name="_PCM30" localSheetId="7">[2]SERVIÇOS!#REF!</definedName>
    <definedName name="_PCM30" localSheetId="8">[2]SERVIÇOS!#REF!</definedName>
    <definedName name="_PCM30" localSheetId="9">[2]SERVIÇOS!#REF!</definedName>
    <definedName name="_PCM30" localSheetId="10">[2]SERVIÇOS!#REF!</definedName>
    <definedName name="_PCM30" localSheetId="21">[2]SERVIÇOS!#REF!</definedName>
    <definedName name="_PCM30" localSheetId="1">[2]SERVIÇOS!#REF!</definedName>
    <definedName name="_PCM30" localSheetId="2">[2]SERVIÇOS!#REF!</definedName>
    <definedName name="_PCM30" localSheetId="18">[2]SERVIÇOS!#REF!</definedName>
    <definedName name="_PCM30">[2]SERVIÇOS!#REF!</definedName>
    <definedName name="_PL1" localSheetId="11">#REF!</definedName>
    <definedName name="_PL1" localSheetId="12">#REF!</definedName>
    <definedName name="_PL1" localSheetId="13">#REF!</definedName>
    <definedName name="_PL1" localSheetId="14">#REF!</definedName>
    <definedName name="_PL1" localSheetId="15">#REF!</definedName>
    <definedName name="_PL1" localSheetId="16">#REF!</definedName>
    <definedName name="_PL1" localSheetId="17">#REF!</definedName>
    <definedName name="_PL1" localSheetId="3">#REF!</definedName>
    <definedName name="_PL1" localSheetId="4">#REF!</definedName>
    <definedName name="_PL1" localSheetId="5">#REF!</definedName>
    <definedName name="_PL1" localSheetId="6">#REF!</definedName>
    <definedName name="_PL1" localSheetId="7">#REF!</definedName>
    <definedName name="_PL1" localSheetId="8">#REF!</definedName>
    <definedName name="_PL1" localSheetId="9">#REF!</definedName>
    <definedName name="_PL1" localSheetId="10">#REF!</definedName>
    <definedName name="_PL1" localSheetId="21">#REF!</definedName>
    <definedName name="_PL1" localSheetId="1">#REF!</definedName>
    <definedName name="_PL1" localSheetId="2">#REF!</definedName>
    <definedName name="_PL1" localSheetId="18">#REF!</definedName>
    <definedName name="_PL1">#REF!</definedName>
    <definedName name="_PLA2" localSheetId="11">[2]SERVIÇOS!#REF!</definedName>
    <definedName name="_PLA2" localSheetId="12">[2]SERVIÇOS!#REF!</definedName>
    <definedName name="_PLA2" localSheetId="13">[2]SERVIÇOS!#REF!</definedName>
    <definedName name="_PLA2" localSheetId="14">[2]SERVIÇOS!#REF!</definedName>
    <definedName name="_PLA2" localSheetId="15">[2]SERVIÇOS!#REF!</definedName>
    <definedName name="_PLA2" localSheetId="16">[2]SERVIÇOS!#REF!</definedName>
    <definedName name="_PLA2" localSheetId="17">[2]SERVIÇOS!#REF!</definedName>
    <definedName name="_PLA2" localSheetId="3">[2]SERVIÇOS!#REF!</definedName>
    <definedName name="_PLA2" localSheetId="4">[2]SERVIÇOS!#REF!</definedName>
    <definedName name="_PLA2" localSheetId="5">[2]SERVIÇOS!#REF!</definedName>
    <definedName name="_PLA2" localSheetId="6">[2]SERVIÇOS!#REF!</definedName>
    <definedName name="_PLA2" localSheetId="7">[2]SERVIÇOS!#REF!</definedName>
    <definedName name="_PLA2" localSheetId="8">[2]SERVIÇOS!#REF!</definedName>
    <definedName name="_PLA2" localSheetId="9">[2]SERVIÇOS!#REF!</definedName>
    <definedName name="_PLA2" localSheetId="10">[2]SERVIÇOS!#REF!</definedName>
    <definedName name="_PLA2" localSheetId="21">[2]SERVIÇOS!#REF!</definedName>
    <definedName name="_PLA2" localSheetId="1">[2]SERVIÇOS!#REF!</definedName>
    <definedName name="_PLA2" localSheetId="2">[2]SERVIÇOS!#REF!</definedName>
    <definedName name="_PLA2" localSheetId="18">[2]SERVIÇOS!#REF!</definedName>
    <definedName name="_PLA2">[2]SERVIÇOS!#REF!</definedName>
    <definedName name="_PTB10" localSheetId="11">[2]SERVIÇOS!#REF!</definedName>
    <definedName name="_PTB10" localSheetId="12">[2]SERVIÇOS!#REF!</definedName>
    <definedName name="_PTB10" localSheetId="13">[2]SERVIÇOS!#REF!</definedName>
    <definedName name="_PTB10" localSheetId="14">[2]SERVIÇOS!#REF!</definedName>
    <definedName name="_PTB10" localSheetId="15">[2]SERVIÇOS!#REF!</definedName>
    <definedName name="_PTB10" localSheetId="16">[2]SERVIÇOS!#REF!</definedName>
    <definedName name="_PTB10" localSheetId="17">[2]SERVIÇOS!#REF!</definedName>
    <definedName name="_PTB10" localSheetId="3">[2]SERVIÇOS!#REF!</definedName>
    <definedName name="_PTB10" localSheetId="4">[2]SERVIÇOS!#REF!</definedName>
    <definedName name="_PTB10" localSheetId="5">[2]SERVIÇOS!#REF!</definedName>
    <definedName name="_PTB10" localSheetId="6">[2]SERVIÇOS!#REF!</definedName>
    <definedName name="_PTB10" localSheetId="7">[2]SERVIÇOS!#REF!</definedName>
    <definedName name="_PTB10" localSheetId="8">[2]SERVIÇOS!#REF!</definedName>
    <definedName name="_PTB10" localSheetId="9">[2]SERVIÇOS!#REF!</definedName>
    <definedName name="_PTB10" localSheetId="10">[2]SERVIÇOS!#REF!</definedName>
    <definedName name="_PTB10" localSheetId="21">[2]SERVIÇOS!#REF!</definedName>
    <definedName name="_PTB10" localSheetId="1">[2]SERVIÇOS!#REF!</definedName>
    <definedName name="_PTB10" localSheetId="2">[2]SERVIÇOS!#REF!</definedName>
    <definedName name="_PTB10" localSheetId="18">[2]SERVIÇOS!#REF!</definedName>
    <definedName name="_PTB10">[2]SERVIÇOS!#REF!</definedName>
    <definedName name="_QQ2">#N/A</definedName>
    <definedName name="_RET1" localSheetId="11">#REF!</definedName>
    <definedName name="_RET1" localSheetId="12">#REF!</definedName>
    <definedName name="_RET1" localSheetId="13">#REF!</definedName>
    <definedName name="_RET1" localSheetId="14">#REF!</definedName>
    <definedName name="_RET1" localSheetId="15">#REF!</definedName>
    <definedName name="_RET1" localSheetId="16">#REF!</definedName>
    <definedName name="_RET1" localSheetId="17">#REF!</definedName>
    <definedName name="_RET1" localSheetId="3">#REF!</definedName>
    <definedName name="_RET1" localSheetId="4">#REF!</definedName>
    <definedName name="_RET1" localSheetId="5">#REF!</definedName>
    <definedName name="_RET1" localSheetId="6">#REF!</definedName>
    <definedName name="_RET1" localSheetId="7">#REF!</definedName>
    <definedName name="_RET1" localSheetId="8">#REF!</definedName>
    <definedName name="_RET1" localSheetId="9">#REF!</definedName>
    <definedName name="_RET1" localSheetId="10">#REF!</definedName>
    <definedName name="_RET1" localSheetId="21">#REF!</definedName>
    <definedName name="_RET1" localSheetId="1">#REF!</definedName>
    <definedName name="_RET1" localSheetId="2">#REF!</definedName>
    <definedName name="_RET1" localSheetId="18">#REF!</definedName>
    <definedName name="_RET1">#REF!</definedName>
    <definedName name="_SE2" localSheetId="11">#REF!</definedName>
    <definedName name="_SE2" localSheetId="12">#REF!</definedName>
    <definedName name="_SE2" localSheetId="13">#REF!</definedName>
    <definedName name="_SE2" localSheetId="14">#REF!</definedName>
    <definedName name="_SE2" localSheetId="15">#REF!</definedName>
    <definedName name="_SE2" localSheetId="16">#REF!</definedName>
    <definedName name="_SE2" localSheetId="17">#REF!</definedName>
    <definedName name="_SE2" localSheetId="3">#REF!</definedName>
    <definedName name="_SE2" localSheetId="4">#REF!</definedName>
    <definedName name="_SE2" localSheetId="5">#REF!</definedName>
    <definedName name="_SE2" localSheetId="6">#REF!</definedName>
    <definedName name="_SE2" localSheetId="7">#REF!</definedName>
    <definedName name="_SE2" localSheetId="8">#REF!</definedName>
    <definedName name="_SE2" localSheetId="9">#REF!</definedName>
    <definedName name="_SE2" localSheetId="10">#REF!</definedName>
    <definedName name="_SE2" localSheetId="21">#REF!</definedName>
    <definedName name="_SE2" localSheetId="1">#REF!</definedName>
    <definedName name="_SE2" localSheetId="2">#REF!</definedName>
    <definedName name="_SE2" localSheetId="18">#REF!</definedName>
    <definedName name="_SE2">#REF!</definedName>
    <definedName name="_SET94" localSheetId="11">[3]Consultoria!#REF!</definedName>
    <definedName name="_SET94" localSheetId="12">[3]Consultoria!#REF!</definedName>
    <definedName name="_SET94" localSheetId="13">[3]Consultoria!#REF!</definedName>
    <definedName name="_SET94" localSheetId="14">[3]Consultoria!#REF!</definedName>
    <definedName name="_SET94" localSheetId="15">[3]Consultoria!#REF!</definedName>
    <definedName name="_SET94" localSheetId="16">[3]Consultoria!#REF!</definedName>
    <definedName name="_SET94" localSheetId="17">[3]Consultoria!#REF!</definedName>
    <definedName name="_SET94" localSheetId="3">[3]Consultoria!#REF!</definedName>
    <definedName name="_SET94" localSheetId="4">[3]Consultoria!#REF!</definedName>
    <definedName name="_SET94" localSheetId="5">[3]Consultoria!#REF!</definedName>
    <definedName name="_SET94" localSheetId="6">[3]Consultoria!#REF!</definedName>
    <definedName name="_SET94" localSheetId="7">[3]Consultoria!#REF!</definedName>
    <definedName name="_SET94" localSheetId="8">[3]Consultoria!#REF!</definedName>
    <definedName name="_SET94" localSheetId="9">[3]Consultoria!#REF!</definedName>
    <definedName name="_SET94" localSheetId="10">[3]Consultoria!#REF!</definedName>
    <definedName name="_SET94" localSheetId="21">[3]Consultoria!#REF!</definedName>
    <definedName name="_SET94" localSheetId="1">[3]Consultoria!#REF!</definedName>
    <definedName name="_SET94" localSheetId="2">[3]Consultoria!#REF!</definedName>
    <definedName name="_SET94" localSheetId="18">[3]Consultoria!#REF!</definedName>
    <definedName name="_SET94">[3]Consultoria!#REF!</definedName>
    <definedName name="_SET95" localSheetId="11">[3]Consultoria!#REF!</definedName>
    <definedName name="_SET95" localSheetId="12">[3]Consultoria!#REF!</definedName>
    <definedName name="_SET95" localSheetId="13">[3]Consultoria!#REF!</definedName>
    <definedName name="_SET95" localSheetId="14">[3]Consultoria!#REF!</definedName>
    <definedName name="_SET95" localSheetId="15">[3]Consultoria!#REF!</definedName>
    <definedName name="_SET95" localSheetId="16">[3]Consultoria!#REF!</definedName>
    <definedName name="_SET95" localSheetId="17">[3]Consultoria!#REF!</definedName>
    <definedName name="_SET95" localSheetId="3">[3]Consultoria!#REF!</definedName>
    <definedName name="_SET95" localSheetId="4">[3]Consultoria!#REF!</definedName>
    <definedName name="_SET95" localSheetId="5">[3]Consultoria!#REF!</definedName>
    <definedName name="_SET95" localSheetId="6">[3]Consultoria!#REF!</definedName>
    <definedName name="_SET95" localSheetId="7">[3]Consultoria!#REF!</definedName>
    <definedName name="_SET95" localSheetId="8">[3]Consultoria!#REF!</definedName>
    <definedName name="_SET95" localSheetId="9">[3]Consultoria!#REF!</definedName>
    <definedName name="_SET95" localSheetId="10">[3]Consultoria!#REF!</definedName>
    <definedName name="_SET95" localSheetId="21">[3]Consultoria!#REF!</definedName>
    <definedName name="_SET95" localSheetId="1">[3]Consultoria!#REF!</definedName>
    <definedName name="_SET95" localSheetId="2">[3]Consultoria!#REF!</definedName>
    <definedName name="_SET95" localSheetId="18">[3]Consultoria!#REF!</definedName>
    <definedName name="_SET95">[3]Consultoria!#REF!</definedName>
    <definedName name="_SET96" localSheetId="11">[3]Consultoria!#REF!</definedName>
    <definedName name="_SET96" localSheetId="12">[3]Consultoria!#REF!</definedName>
    <definedName name="_SET96" localSheetId="13">[3]Consultoria!#REF!</definedName>
    <definedName name="_SET96" localSheetId="14">[3]Consultoria!#REF!</definedName>
    <definedName name="_SET96" localSheetId="15">[3]Consultoria!#REF!</definedName>
    <definedName name="_SET96" localSheetId="16">[3]Consultoria!#REF!</definedName>
    <definedName name="_SET96" localSheetId="17">[3]Consultoria!#REF!</definedName>
    <definedName name="_SET96" localSheetId="3">[3]Consultoria!#REF!</definedName>
    <definedName name="_SET96" localSheetId="4">[3]Consultoria!#REF!</definedName>
    <definedName name="_SET96" localSheetId="5">[3]Consultoria!#REF!</definedName>
    <definedName name="_SET96" localSheetId="6">[3]Consultoria!#REF!</definedName>
    <definedName name="_SET96" localSheetId="7">[3]Consultoria!#REF!</definedName>
    <definedName name="_SET96" localSheetId="8">[3]Consultoria!#REF!</definedName>
    <definedName name="_SET96" localSheetId="9">[3]Consultoria!#REF!</definedName>
    <definedName name="_SET96" localSheetId="10">[3]Consultoria!#REF!</definedName>
    <definedName name="_SET96" localSheetId="21">[3]Consultoria!#REF!</definedName>
    <definedName name="_SET96" localSheetId="1">[3]Consultoria!#REF!</definedName>
    <definedName name="_SET96" localSheetId="2">[3]Consultoria!#REF!</definedName>
    <definedName name="_SET96" localSheetId="18">[3]Consultoria!#REF!</definedName>
    <definedName name="_SET96">[3]Consultoria!#REF!</definedName>
    <definedName name="_SET97" localSheetId="11">[3]Consultoria!#REF!</definedName>
    <definedName name="_SET97" localSheetId="12">[3]Consultoria!#REF!</definedName>
    <definedName name="_SET97" localSheetId="13">[3]Consultoria!#REF!</definedName>
    <definedName name="_SET97" localSheetId="14">[3]Consultoria!#REF!</definedName>
    <definedName name="_SET97" localSheetId="15">[3]Consultoria!#REF!</definedName>
    <definedName name="_SET97" localSheetId="16">[3]Consultoria!#REF!</definedName>
    <definedName name="_SET97" localSheetId="17">[3]Consultoria!#REF!</definedName>
    <definedName name="_SET97" localSheetId="3">[3]Consultoria!#REF!</definedName>
    <definedName name="_SET97" localSheetId="4">[3]Consultoria!#REF!</definedName>
    <definedName name="_SET97" localSheetId="5">[3]Consultoria!#REF!</definedName>
    <definedName name="_SET97" localSheetId="6">[3]Consultoria!#REF!</definedName>
    <definedName name="_SET97" localSheetId="7">[3]Consultoria!#REF!</definedName>
    <definedName name="_SET97" localSheetId="8">[3]Consultoria!#REF!</definedName>
    <definedName name="_SET97" localSheetId="9">[3]Consultoria!#REF!</definedName>
    <definedName name="_SET97" localSheetId="10">[3]Consultoria!#REF!</definedName>
    <definedName name="_SET97" localSheetId="21">[3]Consultoria!#REF!</definedName>
    <definedName name="_SET97" localSheetId="1">[3]Consultoria!#REF!</definedName>
    <definedName name="_SET97" localSheetId="2">[3]Consultoria!#REF!</definedName>
    <definedName name="_SET97" localSheetId="18">[3]Consultoria!#REF!</definedName>
    <definedName name="_SET97">[3]Consultoria!#REF!</definedName>
    <definedName name="_SET98" localSheetId="11">[3]Consultoria!#REF!</definedName>
    <definedName name="_SET98" localSheetId="12">[3]Consultoria!#REF!</definedName>
    <definedName name="_SET98" localSheetId="13">[3]Consultoria!#REF!</definedName>
    <definedName name="_SET98" localSheetId="14">[3]Consultoria!#REF!</definedName>
    <definedName name="_SET98" localSheetId="15">[3]Consultoria!#REF!</definedName>
    <definedName name="_SET98" localSheetId="16">[3]Consultoria!#REF!</definedName>
    <definedName name="_SET98" localSheetId="17">[3]Consultoria!#REF!</definedName>
    <definedName name="_SET98" localSheetId="3">[3]Consultoria!#REF!</definedName>
    <definedName name="_SET98" localSheetId="4">[3]Consultoria!#REF!</definedName>
    <definedName name="_SET98" localSheetId="5">[3]Consultoria!#REF!</definedName>
    <definedName name="_SET98" localSheetId="6">[3]Consultoria!#REF!</definedName>
    <definedName name="_SET98" localSheetId="7">[3]Consultoria!#REF!</definedName>
    <definedName name="_SET98" localSheetId="8">[3]Consultoria!#REF!</definedName>
    <definedName name="_SET98" localSheetId="9">[3]Consultoria!#REF!</definedName>
    <definedName name="_SET98" localSheetId="10">[3]Consultoria!#REF!</definedName>
    <definedName name="_SET98" localSheetId="21">[3]Consultoria!#REF!</definedName>
    <definedName name="_SET98" localSheetId="1">[3]Consultoria!#REF!</definedName>
    <definedName name="_SET98" localSheetId="2">[3]Consultoria!#REF!</definedName>
    <definedName name="_SET98" localSheetId="18">[3]Consultoria!#REF!</definedName>
    <definedName name="_SET98">[3]Consultoria!#REF!</definedName>
    <definedName name="_SET99" localSheetId="11">[3]Consultoria!#REF!</definedName>
    <definedName name="_SET99" localSheetId="12">[3]Consultoria!#REF!</definedName>
    <definedName name="_SET99" localSheetId="13">[3]Consultoria!#REF!</definedName>
    <definedName name="_SET99" localSheetId="14">[3]Consultoria!#REF!</definedName>
    <definedName name="_SET99" localSheetId="15">[3]Consultoria!#REF!</definedName>
    <definedName name="_SET99" localSheetId="16">[3]Consultoria!#REF!</definedName>
    <definedName name="_SET99" localSheetId="17">[3]Consultoria!#REF!</definedName>
    <definedName name="_SET99" localSheetId="3">[3]Consultoria!#REF!</definedName>
    <definedName name="_SET99" localSheetId="4">[3]Consultoria!#REF!</definedName>
    <definedName name="_SET99" localSheetId="5">[3]Consultoria!#REF!</definedName>
    <definedName name="_SET99" localSheetId="6">[3]Consultoria!#REF!</definedName>
    <definedName name="_SET99" localSheetId="7">[3]Consultoria!#REF!</definedName>
    <definedName name="_SET99" localSheetId="8">[3]Consultoria!#REF!</definedName>
    <definedName name="_SET99" localSheetId="9">[3]Consultoria!#REF!</definedName>
    <definedName name="_SET99" localSheetId="10">[3]Consultoria!#REF!</definedName>
    <definedName name="_SET99" localSheetId="21">[3]Consultoria!#REF!</definedName>
    <definedName name="_SET99" localSheetId="1">[3]Consultoria!#REF!</definedName>
    <definedName name="_SET99" localSheetId="2">[3]Consultoria!#REF!</definedName>
    <definedName name="_SET99" localSheetId="18">[3]Consultoria!#REF!</definedName>
    <definedName name="_SET99">[3]Consultoria!#REF!</definedName>
    <definedName name="_ter2" localSheetId="11">#REF!</definedName>
    <definedName name="_ter2" localSheetId="12">#REF!</definedName>
    <definedName name="_ter2" localSheetId="13">#REF!</definedName>
    <definedName name="_ter2" localSheetId="14">#REF!</definedName>
    <definedName name="_ter2" localSheetId="15">#REF!</definedName>
    <definedName name="_ter2" localSheetId="16">#REF!</definedName>
    <definedName name="_ter2" localSheetId="17">#REF!</definedName>
    <definedName name="_ter2" localSheetId="3">#REF!</definedName>
    <definedName name="_ter2" localSheetId="4">#REF!</definedName>
    <definedName name="_ter2" localSheetId="5">#REF!</definedName>
    <definedName name="_ter2" localSheetId="6">#REF!</definedName>
    <definedName name="_ter2" localSheetId="7">#REF!</definedName>
    <definedName name="_ter2" localSheetId="8">#REF!</definedName>
    <definedName name="_ter2" localSheetId="9">#REF!</definedName>
    <definedName name="_ter2" localSheetId="10">#REF!</definedName>
    <definedName name="_ter2" localSheetId="21">#REF!</definedName>
    <definedName name="_ter2" localSheetId="1">#REF!</definedName>
    <definedName name="_ter2" localSheetId="2">#REF!</definedName>
    <definedName name="_ter2" localSheetId="18">#REF!</definedName>
    <definedName name="_ter2">#REF!</definedName>
    <definedName name="_TOT1" localSheetId="11">[2]SERVIÇOS!#REF!</definedName>
    <definedName name="_TOT1" localSheetId="12">[2]SERVIÇOS!#REF!</definedName>
    <definedName name="_TOT1" localSheetId="13">[2]SERVIÇOS!#REF!</definedName>
    <definedName name="_TOT1" localSheetId="14">[2]SERVIÇOS!#REF!</definedName>
    <definedName name="_TOT1" localSheetId="15">[2]SERVIÇOS!#REF!</definedName>
    <definedName name="_TOT1" localSheetId="16">[2]SERVIÇOS!#REF!</definedName>
    <definedName name="_TOT1" localSheetId="17">[2]SERVIÇOS!#REF!</definedName>
    <definedName name="_TOT1" localSheetId="3">[2]SERVIÇOS!#REF!</definedName>
    <definedName name="_TOT1" localSheetId="4">[2]SERVIÇOS!#REF!</definedName>
    <definedName name="_TOT1" localSheetId="5">[2]SERVIÇOS!#REF!</definedName>
    <definedName name="_TOT1" localSheetId="6">[2]SERVIÇOS!#REF!</definedName>
    <definedName name="_TOT1" localSheetId="7">[2]SERVIÇOS!#REF!</definedName>
    <definedName name="_TOT1" localSheetId="8">[2]SERVIÇOS!#REF!</definedName>
    <definedName name="_TOT1" localSheetId="9">[2]SERVIÇOS!#REF!</definedName>
    <definedName name="_TOT1" localSheetId="10">[2]SERVIÇOS!#REF!</definedName>
    <definedName name="_TOT1" localSheetId="21">[2]SERVIÇOS!#REF!</definedName>
    <definedName name="_TOT1" localSheetId="1">[2]SERVIÇOS!#REF!</definedName>
    <definedName name="_TOT1" localSheetId="2">[2]SERVIÇOS!#REF!</definedName>
    <definedName name="_TOT1" localSheetId="18">[2]SERVIÇOS!#REF!</definedName>
    <definedName name="_TOT1">[2]SERVIÇOS!#REF!</definedName>
    <definedName name="_TOT2" localSheetId="11">[2]SERVIÇOS!#REF!</definedName>
    <definedName name="_TOT2" localSheetId="12">[2]SERVIÇOS!#REF!</definedName>
    <definedName name="_TOT2" localSheetId="13">[2]SERVIÇOS!#REF!</definedName>
    <definedName name="_TOT2" localSheetId="14">[2]SERVIÇOS!#REF!</definedName>
    <definedName name="_TOT2" localSheetId="15">[2]SERVIÇOS!#REF!</definedName>
    <definedName name="_TOT2" localSheetId="16">[2]SERVIÇOS!#REF!</definedName>
    <definedName name="_TOT2" localSheetId="17">[2]SERVIÇOS!#REF!</definedName>
    <definedName name="_TOT2" localSheetId="3">[2]SERVIÇOS!#REF!</definedName>
    <definedName name="_TOT2" localSheetId="4">[2]SERVIÇOS!#REF!</definedName>
    <definedName name="_TOT2" localSheetId="5">[2]SERVIÇOS!#REF!</definedName>
    <definedName name="_TOT2" localSheetId="6">[2]SERVIÇOS!#REF!</definedName>
    <definedName name="_TOT2" localSheetId="7">[2]SERVIÇOS!#REF!</definedName>
    <definedName name="_TOT2" localSheetId="8">[2]SERVIÇOS!#REF!</definedName>
    <definedName name="_TOT2" localSheetId="9">[2]SERVIÇOS!#REF!</definedName>
    <definedName name="_TOT2" localSheetId="10">[2]SERVIÇOS!#REF!</definedName>
    <definedName name="_TOT2" localSheetId="21">[2]SERVIÇOS!#REF!</definedName>
    <definedName name="_TOT2" localSheetId="1">[2]SERVIÇOS!#REF!</definedName>
    <definedName name="_TOT2" localSheetId="2">[2]SERVIÇOS!#REF!</definedName>
    <definedName name="_TOT2" localSheetId="18">[2]SERVIÇOS!#REF!</definedName>
    <definedName name="_TOT2">[2]SERVIÇOS!#REF!</definedName>
    <definedName name="_TOT3" localSheetId="11">[2]SERVIÇOS!#REF!</definedName>
    <definedName name="_TOT3" localSheetId="12">[2]SERVIÇOS!#REF!</definedName>
    <definedName name="_TOT3" localSheetId="13">[2]SERVIÇOS!#REF!</definedName>
    <definedName name="_TOT3" localSheetId="14">[2]SERVIÇOS!#REF!</definedName>
    <definedName name="_TOT3" localSheetId="15">[2]SERVIÇOS!#REF!</definedName>
    <definedName name="_TOT3" localSheetId="16">[2]SERVIÇOS!#REF!</definedName>
    <definedName name="_TOT3" localSheetId="17">[2]SERVIÇOS!#REF!</definedName>
    <definedName name="_TOT3" localSheetId="3">[2]SERVIÇOS!#REF!</definedName>
    <definedName name="_TOT3" localSheetId="4">[2]SERVIÇOS!#REF!</definedName>
    <definedName name="_TOT3" localSheetId="5">[2]SERVIÇOS!#REF!</definedName>
    <definedName name="_TOT3" localSheetId="6">[2]SERVIÇOS!#REF!</definedName>
    <definedName name="_TOT3" localSheetId="7">[2]SERVIÇOS!#REF!</definedName>
    <definedName name="_TOT3" localSheetId="8">[2]SERVIÇOS!#REF!</definedName>
    <definedName name="_TOT3" localSheetId="9">[2]SERVIÇOS!#REF!</definedName>
    <definedName name="_TOT3" localSheetId="10">[2]SERVIÇOS!#REF!</definedName>
    <definedName name="_TOT3" localSheetId="21">[2]SERVIÇOS!#REF!</definedName>
    <definedName name="_TOT3" localSheetId="1">[2]SERVIÇOS!#REF!</definedName>
    <definedName name="_TOT3" localSheetId="2">[2]SERVIÇOS!#REF!</definedName>
    <definedName name="_TOT3" localSheetId="18">[2]SERVIÇOS!#REF!</definedName>
    <definedName name="_TOT3">[2]SERVIÇOS!#REF!</definedName>
    <definedName name="_TOT4" localSheetId="11">[2]SERVIÇOS!#REF!</definedName>
    <definedName name="_TOT4" localSheetId="12">[2]SERVIÇOS!#REF!</definedName>
    <definedName name="_TOT4" localSheetId="13">[2]SERVIÇOS!#REF!</definedName>
    <definedName name="_TOT4" localSheetId="14">[2]SERVIÇOS!#REF!</definedName>
    <definedName name="_TOT4" localSheetId="15">[2]SERVIÇOS!#REF!</definedName>
    <definedName name="_TOT4" localSheetId="16">[2]SERVIÇOS!#REF!</definedName>
    <definedName name="_TOT4" localSheetId="17">[2]SERVIÇOS!#REF!</definedName>
    <definedName name="_TOT4" localSheetId="3">[2]SERVIÇOS!#REF!</definedName>
    <definedName name="_TOT4" localSheetId="4">[2]SERVIÇOS!#REF!</definedName>
    <definedName name="_TOT4" localSheetId="5">[2]SERVIÇOS!#REF!</definedName>
    <definedName name="_TOT4" localSheetId="6">[2]SERVIÇOS!#REF!</definedName>
    <definedName name="_TOT4" localSheetId="7">[2]SERVIÇOS!#REF!</definedName>
    <definedName name="_TOT4" localSheetId="8">[2]SERVIÇOS!#REF!</definedName>
    <definedName name="_TOT4" localSheetId="9">[2]SERVIÇOS!#REF!</definedName>
    <definedName name="_TOT4" localSheetId="10">[2]SERVIÇOS!#REF!</definedName>
    <definedName name="_TOT4" localSheetId="21">[2]SERVIÇOS!#REF!</definedName>
    <definedName name="_TOT4" localSheetId="1">[2]SERVIÇOS!#REF!</definedName>
    <definedName name="_TOT4" localSheetId="2">[2]SERVIÇOS!#REF!</definedName>
    <definedName name="_TOT4" localSheetId="18">[2]SERVIÇOS!#REF!</definedName>
    <definedName name="_TOT4">[2]SERVIÇOS!#REF!</definedName>
    <definedName name="_TOT5" localSheetId="11">[2]SERVIÇOS!#REF!</definedName>
    <definedName name="_TOT5" localSheetId="12">[2]SERVIÇOS!#REF!</definedName>
    <definedName name="_TOT5" localSheetId="13">[2]SERVIÇOS!#REF!</definedName>
    <definedName name="_TOT5" localSheetId="14">[2]SERVIÇOS!#REF!</definedName>
    <definedName name="_TOT5" localSheetId="15">[2]SERVIÇOS!#REF!</definedName>
    <definedName name="_TOT5" localSheetId="16">[2]SERVIÇOS!#REF!</definedName>
    <definedName name="_TOT5" localSheetId="17">[2]SERVIÇOS!#REF!</definedName>
    <definedName name="_TOT5" localSheetId="3">[2]SERVIÇOS!#REF!</definedName>
    <definedName name="_TOT5" localSheetId="4">[2]SERVIÇOS!#REF!</definedName>
    <definedName name="_TOT5" localSheetId="5">[2]SERVIÇOS!#REF!</definedName>
    <definedName name="_TOT5" localSheetId="6">[2]SERVIÇOS!#REF!</definedName>
    <definedName name="_TOT5" localSheetId="7">[2]SERVIÇOS!#REF!</definedName>
    <definedName name="_TOT5" localSheetId="8">[2]SERVIÇOS!#REF!</definedName>
    <definedName name="_TOT5" localSheetId="9">[2]SERVIÇOS!#REF!</definedName>
    <definedName name="_TOT5" localSheetId="10">[2]SERVIÇOS!#REF!</definedName>
    <definedName name="_TOT5" localSheetId="21">[2]SERVIÇOS!#REF!</definedName>
    <definedName name="_TOT5" localSheetId="1">[2]SERVIÇOS!#REF!</definedName>
    <definedName name="_TOT5" localSheetId="2">[2]SERVIÇOS!#REF!</definedName>
    <definedName name="_TOT5" localSheetId="18">[2]SERVIÇOS!#REF!</definedName>
    <definedName name="_TOT5">[2]SERVIÇOS!#REF!</definedName>
    <definedName name="_TOT6" localSheetId="11">[2]SERVIÇOS!#REF!</definedName>
    <definedName name="_TOT6" localSheetId="12">[2]SERVIÇOS!#REF!</definedName>
    <definedName name="_TOT6" localSheetId="13">[2]SERVIÇOS!#REF!</definedName>
    <definedName name="_TOT6" localSheetId="14">[2]SERVIÇOS!#REF!</definedName>
    <definedName name="_TOT6" localSheetId="15">[2]SERVIÇOS!#REF!</definedName>
    <definedName name="_TOT6" localSheetId="16">[2]SERVIÇOS!#REF!</definedName>
    <definedName name="_TOT6" localSheetId="17">[2]SERVIÇOS!#REF!</definedName>
    <definedName name="_TOT6" localSheetId="3">[2]SERVIÇOS!#REF!</definedName>
    <definedName name="_TOT6" localSheetId="4">[2]SERVIÇOS!#REF!</definedName>
    <definedName name="_TOT6" localSheetId="5">[2]SERVIÇOS!#REF!</definedName>
    <definedName name="_TOT6" localSheetId="6">[2]SERVIÇOS!#REF!</definedName>
    <definedName name="_TOT6" localSheetId="7">[2]SERVIÇOS!#REF!</definedName>
    <definedName name="_TOT6" localSheetId="8">[2]SERVIÇOS!#REF!</definedName>
    <definedName name="_TOT6" localSheetId="9">[2]SERVIÇOS!#REF!</definedName>
    <definedName name="_TOT6" localSheetId="10">[2]SERVIÇOS!#REF!</definedName>
    <definedName name="_TOT6" localSheetId="21">[2]SERVIÇOS!#REF!</definedName>
    <definedName name="_TOT6" localSheetId="1">[2]SERVIÇOS!#REF!</definedName>
    <definedName name="_TOT6" localSheetId="2">[2]SERVIÇOS!#REF!</definedName>
    <definedName name="_TOT6" localSheetId="18">[2]SERVIÇOS!#REF!</definedName>
    <definedName name="_TOT6">[2]SERVIÇOS!#REF!</definedName>
    <definedName name="_TOT7" localSheetId="11">[2]SERVIÇOS!#REF!</definedName>
    <definedName name="_TOT7" localSheetId="12">[2]SERVIÇOS!#REF!</definedName>
    <definedName name="_TOT7" localSheetId="13">[2]SERVIÇOS!#REF!</definedName>
    <definedName name="_TOT7" localSheetId="14">[2]SERVIÇOS!#REF!</definedName>
    <definedName name="_TOT7" localSheetId="15">[2]SERVIÇOS!#REF!</definedName>
    <definedName name="_TOT7" localSheetId="16">[2]SERVIÇOS!#REF!</definedName>
    <definedName name="_TOT7" localSheetId="17">[2]SERVIÇOS!#REF!</definedName>
    <definedName name="_TOT7" localSheetId="3">[2]SERVIÇOS!#REF!</definedName>
    <definedName name="_TOT7" localSheetId="4">[2]SERVIÇOS!#REF!</definedName>
    <definedName name="_TOT7" localSheetId="5">[2]SERVIÇOS!#REF!</definedName>
    <definedName name="_TOT7" localSheetId="6">[2]SERVIÇOS!#REF!</definedName>
    <definedName name="_TOT7" localSheetId="7">[2]SERVIÇOS!#REF!</definedName>
    <definedName name="_TOT7" localSheetId="8">[2]SERVIÇOS!#REF!</definedName>
    <definedName name="_TOT7" localSheetId="9">[2]SERVIÇOS!#REF!</definedName>
    <definedName name="_TOT7" localSheetId="10">[2]SERVIÇOS!#REF!</definedName>
    <definedName name="_TOT7" localSheetId="21">[2]SERVIÇOS!#REF!</definedName>
    <definedName name="_TOT7" localSheetId="1">[2]SERVIÇOS!#REF!</definedName>
    <definedName name="_TOT7" localSheetId="2">[2]SERVIÇOS!#REF!</definedName>
    <definedName name="_TOT7" localSheetId="18">[2]SERVIÇOS!#REF!</definedName>
    <definedName name="_TOT7">[2]SERVIÇOS!#REF!</definedName>
    <definedName name="_TT18" localSheetId="11">[11]RELATÓRIO!#REF!</definedName>
    <definedName name="_TT18" localSheetId="12">[11]RELATÓRIO!#REF!</definedName>
    <definedName name="_TT18" localSheetId="13">[11]RELATÓRIO!#REF!</definedName>
    <definedName name="_TT18" localSheetId="14">[11]RELATÓRIO!#REF!</definedName>
    <definedName name="_TT18" localSheetId="15">[11]RELATÓRIO!#REF!</definedName>
    <definedName name="_TT18" localSheetId="16">[11]RELATÓRIO!#REF!</definedName>
    <definedName name="_TT18" localSheetId="17">[11]RELATÓRIO!#REF!</definedName>
    <definedName name="_TT18" localSheetId="3">[11]RELATÓRIO!#REF!</definedName>
    <definedName name="_TT18" localSheetId="4">[11]RELATÓRIO!#REF!</definedName>
    <definedName name="_TT18" localSheetId="5">[11]RELATÓRIO!#REF!</definedName>
    <definedName name="_TT18" localSheetId="6">[11]RELATÓRIO!#REF!</definedName>
    <definedName name="_TT18" localSheetId="7">[11]RELATÓRIO!#REF!</definedName>
    <definedName name="_TT18" localSheetId="8">[11]RELATÓRIO!#REF!</definedName>
    <definedName name="_TT18" localSheetId="9">[11]RELATÓRIO!#REF!</definedName>
    <definedName name="_TT18" localSheetId="10">[11]RELATÓRIO!#REF!</definedName>
    <definedName name="_TT18" localSheetId="21">[11]RELATÓRIO!#REF!</definedName>
    <definedName name="_TT18" localSheetId="1">[11]RELATÓRIO!#REF!</definedName>
    <definedName name="_TT18" localSheetId="2">[11]RELATÓRIO!#REF!</definedName>
    <definedName name="_TT18" localSheetId="18">[11]RELATÓRIO!#REF!</definedName>
    <definedName name="_TT18">[11]RELATÓRIO!#REF!</definedName>
    <definedName name="_TT19" localSheetId="11">[11]RELATÓRIO!#REF!</definedName>
    <definedName name="_TT19" localSheetId="12">[11]RELATÓRIO!#REF!</definedName>
    <definedName name="_TT19" localSheetId="13">[11]RELATÓRIO!#REF!</definedName>
    <definedName name="_TT19" localSheetId="14">[11]RELATÓRIO!#REF!</definedName>
    <definedName name="_TT19" localSheetId="15">[11]RELATÓRIO!#REF!</definedName>
    <definedName name="_TT19" localSheetId="16">[11]RELATÓRIO!#REF!</definedName>
    <definedName name="_TT19" localSheetId="17">[11]RELATÓRIO!#REF!</definedName>
    <definedName name="_TT19" localSheetId="3">[11]RELATÓRIO!#REF!</definedName>
    <definedName name="_TT19" localSheetId="4">[11]RELATÓRIO!#REF!</definedName>
    <definedName name="_TT19" localSheetId="5">[11]RELATÓRIO!#REF!</definedName>
    <definedName name="_TT19" localSheetId="6">[11]RELATÓRIO!#REF!</definedName>
    <definedName name="_TT19" localSheetId="7">[11]RELATÓRIO!#REF!</definedName>
    <definedName name="_TT19" localSheetId="8">[11]RELATÓRIO!#REF!</definedName>
    <definedName name="_TT19" localSheetId="9">[11]RELATÓRIO!#REF!</definedName>
    <definedName name="_TT19" localSheetId="10">[11]RELATÓRIO!#REF!</definedName>
    <definedName name="_TT19" localSheetId="21">[11]RELATÓRIO!#REF!</definedName>
    <definedName name="_TT19" localSheetId="1">[11]RELATÓRIO!#REF!</definedName>
    <definedName name="_TT19" localSheetId="2">[11]RELATÓRIO!#REF!</definedName>
    <definedName name="_TT19" localSheetId="18">[11]RELATÓRIO!#REF!</definedName>
    <definedName name="_TT19">[11]RELATÓRIO!#REF!</definedName>
    <definedName name="_TT20" localSheetId="11">[11]RELATÓRIO!#REF!</definedName>
    <definedName name="_TT20" localSheetId="12">[11]RELATÓRIO!#REF!</definedName>
    <definedName name="_TT20" localSheetId="13">[11]RELATÓRIO!#REF!</definedName>
    <definedName name="_TT20" localSheetId="14">[11]RELATÓRIO!#REF!</definedName>
    <definedName name="_TT20" localSheetId="15">[11]RELATÓRIO!#REF!</definedName>
    <definedName name="_TT20" localSheetId="16">[11]RELATÓRIO!#REF!</definedName>
    <definedName name="_TT20" localSheetId="17">[11]RELATÓRIO!#REF!</definedName>
    <definedName name="_TT20" localSheetId="3">[11]RELATÓRIO!#REF!</definedName>
    <definedName name="_TT20" localSheetId="4">[11]RELATÓRIO!#REF!</definedName>
    <definedName name="_TT20" localSheetId="5">[11]RELATÓRIO!#REF!</definedName>
    <definedName name="_TT20" localSheetId="6">[11]RELATÓRIO!#REF!</definedName>
    <definedName name="_TT20" localSheetId="7">[11]RELATÓRIO!#REF!</definedName>
    <definedName name="_TT20" localSheetId="8">[11]RELATÓRIO!#REF!</definedName>
    <definedName name="_TT20" localSheetId="9">[11]RELATÓRIO!#REF!</definedName>
    <definedName name="_TT20" localSheetId="10">[11]RELATÓRIO!#REF!</definedName>
    <definedName name="_TT20" localSheetId="21">[11]RELATÓRIO!#REF!</definedName>
    <definedName name="_TT20" localSheetId="1">[11]RELATÓRIO!#REF!</definedName>
    <definedName name="_TT20" localSheetId="2">[11]RELATÓRIO!#REF!</definedName>
    <definedName name="_TT20" localSheetId="18">[11]RELATÓRIO!#REF!</definedName>
    <definedName name="_TT20">[11]RELATÓRIO!#REF!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21">#REF!</definedName>
    <definedName name="a" localSheetId="22">#REF!</definedName>
    <definedName name="a" localSheetId="24">#REF!</definedName>
    <definedName name="a" localSheetId="1">#REF!</definedName>
    <definedName name="a" localSheetId="2">#REF!</definedName>
    <definedName name="a" localSheetId="18">#REF!</definedName>
    <definedName name="a" localSheetId="0">#REF!</definedName>
    <definedName name="a">#REF!</definedName>
    <definedName name="a_" localSheetId="11">#REF!</definedName>
    <definedName name="a_" localSheetId="12">#REF!</definedName>
    <definedName name="a_" localSheetId="13">#REF!</definedName>
    <definedName name="a_" localSheetId="14">#REF!</definedName>
    <definedName name="a_" localSheetId="15">#REF!</definedName>
    <definedName name="a_" localSheetId="16">#REF!</definedName>
    <definedName name="a_" localSheetId="17">#REF!</definedName>
    <definedName name="a_" localSheetId="3">#REF!</definedName>
    <definedName name="a_" localSheetId="4">#REF!</definedName>
    <definedName name="a_" localSheetId="5">#REF!</definedName>
    <definedName name="a_" localSheetId="6">#REF!</definedName>
    <definedName name="a_" localSheetId="7">#REF!</definedName>
    <definedName name="a_" localSheetId="8">#REF!</definedName>
    <definedName name="a_" localSheetId="9">#REF!</definedName>
    <definedName name="a_" localSheetId="10">#REF!</definedName>
    <definedName name="a_" localSheetId="21">#REF!</definedName>
    <definedName name="a_" localSheetId="1">#REF!</definedName>
    <definedName name="a_" localSheetId="2">#REF!</definedName>
    <definedName name="a_" localSheetId="18">#REF!</definedName>
    <definedName name="a_">#REF!</definedName>
    <definedName name="a_a" localSheetId="11">#REF!</definedName>
    <definedName name="a_a" localSheetId="12">#REF!</definedName>
    <definedName name="a_a" localSheetId="13">#REF!</definedName>
    <definedName name="a_a" localSheetId="14">#REF!</definedName>
    <definedName name="a_a" localSheetId="15">#REF!</definedName>
    <definedName name="a_a" localSheetId="16">#REF!</definedName>
    <definedName name="a_a" localSheetId="17">#REF!</definedName>
    <definedName name="a_a" localSheetId="3">#REF!</definedName>
    <definedName name="a_a" localSheetId="4">#REF!</definedName>
    <definedName name="a_a" localSheetId="5">#REF!</definedName>
    <definedName name="a_a" localSheetId="6">#REF!</definedName>
    <definedName name="a_a" localSheetId="7">#REF!</definedName>
    <definedName name="a_a" localSheetId="8">#REF!</definedName>
    <definedName name="a_a" localSheetId="9">#REF!</definedName>
    <definedName name="a_a" localSheetId="10">#REF!</definedName>
    <definedName name="a_a" localSheetId="21">#REF!</definedName>
    <definedName name="a_a" localSheetId="1">#REF!</definedName>
    <definedName name="a_a" localSheetId="2">#REF!</definedName>
    <definedName name="a_a" localSheetId="18">#REF!</definedName>
    <definedName name="a_a">#REF!</definedName>
    <definedName name="a000100a" localSheetId="11">#REF!</definedName>
    <definedName name="a000100a" localSheetId="12">#REF!</definedName>
    <definedName name="a000100a" localSheetId="13">#REF!</definedName>
    <definedName name="a000100a" localSheetId="14">#REF!</definedName>
    <definedName name="a000100a" localSheetId="15">#REF!</definedName>
    <definedName name="a000100a" localSheetId="16">#REF!</definedName>
    <definedName name="a000100a" localSheetId="17">#REF!</definedName>
    <definedName name="a000100a" localSheetId="3">#REF!</definedName>
    <definedName name="a000100a" localSheetId="4">#REF!</definedName>
    <definedName name="a000100a" localSheetId="5">#REF!</definedName>
    <definedName name="a000100a" localSheetId="6">#REF!</definedName>
    <definedName name="a000100a" localSheetId="7">#REF!</definedName>
    <definedName name="a000100a" localSheetId="8">#REF!</definedName>
    <definedName name="a000100a" localSheetId="9">#REF!</definedName>
    <definedName name="a000100a" localSheetId="10">#REF!</definedName>
    <definedName name="a000100a" localSheetId="21">#REF!</definedName>
    <definedName name="a000100a" localSheetId="1">#REF!</definedName>
    <definedName name="a000100a" localSheetId="2">#REF!</definedName>
    <definedName name="a000100a" localSheetId="18">#REF!</definedName>
    <definedName name="a000100a">#REF!</definedName>
    <definedName name="a000105a" localSheetId="11">#REF!</definedName>
    <definedName name="a000105a" localSheetId="12">#REF!</definedName>
    <definedName name="a000105a" localSheetId="13">#REF!</definedName>
    <definedName name="a000105a" localSheetId="14">#REF!</definedName>
    <definedName name="a000105a" localSheetId="15">#REF!</definedName>
    <definedName name="a000105a" localSheetId="16">#REF!</definedName>
    <definedName name="a000105a" localSheetId="17">#REF!</definedName>
    <definedName name="a000105a" localSheetId="3">#REF!</definedName>
    <definedName name="a000105a" localSheetId="4">#REF!</definedName>
    <definedName name="a000105a" localSheetId="5">#REF!</definedName>
    <definedName name="a000105a" localSheetId="6">#REF!</definedName>
    <definedName name="a000105a" localSheetId="7">#REF!</definedName>
    <definedName name="a000105a" localSheetId="8">#REF!</definedName>
    <definedName name="a000105a" localSheetId="9">#REF!</definedName>
    <definedName name="a000105a" localSheetId="10">#REF!</definedName>
    <definedName name="a000105a" localSheetId="21">#REF!</definedName>
    <definedName name="a000105a" localSheetId="1">#REF!</definedName>
    <definedName name="a000105a" localSheetId="2">#REF!</definedName>
    <definedName name="a000105a" localSheetId="18">#REF!</definedName>
    <definedName name="a000105a">#REF!</definedName>
    <definedName name="a000106a" localSheetId="11">#REF!</definedName>
    <definedName name="a000106a" localSheetId="12">#REF!</definedName>
    <definedName name="a000106a" localSheetId="13">#REF!</definedName>
    <definedName name="a000106a" localSheetId="14">#REF!</definedName>
    <definedName name="a000106a" localSheetId="15">#REF!</definedName>
    <definedName name="a000106a" localSheetId="16">#REF!</definedName>
    <definedName name="a000106a" localSheetId="17">#REF!</definedName>
    <definedName name="a000106a" localSheetId="3">#REF!</definedName>
    <definedName name="a000106a" localSheetId="4">#REF!</definedName>
    <definedName name="a000106a" localSheetId="5">#REF!</definedName>
    <definedName name="a000106a" localSheetId="6">#REF!</definedName>
    <definedName name="a000106a" localSheetId="7">#REF!</definedName>
    <definedName name="a000106a" localSheetId="8">#REF!</definedName>
    <definedName name="a000106a" localSheetId="9">#REF!</definedName>
    <definedName name="a000106a" localSheetId="10">#REF!</definedName>
    <definedName name="a000106a" localSheetId="21">#REF!</definedName>
    <definedName name="a000106a" localSheetId="1">#REF!</definedName>
    <definedName name="a000106a" localSheetId="2">#REF!</definedName>
    <definedName name="a000106a" localSheetId="18">#REF!</definedName>
    <definedName name="a000106a">#REF!</definedName>
    <definedName name="a000107a" localSheetId="11">#REF!</definedName>
    <definedName name="a000107a" localSheetId="12">#REF!</definedName>
    <definedName name="a000107a" localSheetId="13">#REF!</definedName>
    <definedName name="a000107a" localSheetId="14">#REF!</definedName>
    <definedName name="a000107a" localSheetId="15">#REF!</definedName>
    <definedName name="a000107a" localSheetId="16">#REF!</definedName>
    <definedName name="a000107a" localSheetId="17">#REF!</definedName>
    <definedName name="a000107a" localSheetId="3">#REF!</definedName>
    <definedName name="a000107a" localSheetId="4">#REF!</definedName>
    <definedName name="a000107a" localSheetId="5">#REF!</definedName>
    <definedName name="a000107a" localSheetId="6">#REF!</definedName>
    <definedName name="a000107a" localSheetId="7">#REF!</definedName>
    <definedName name="a000107a" localSheetId="8">#REF!</definedName>
    <definedName name="a000107a" localSheetId="9">#REF!</definedName>
    <definedName name="a000107a" localSheetId="10">#REF!</definedName>
    <definedName name="a000107a" localSheetId="21">#REF!</definedName>
    <definedName name="a000107a" localSheetId="1">#REF!</definedName>
    <definedName name="a000107a" localSheetId="2">#REF!</definedName>
    <definedName name="a000107a" localSheetId="18">#REF!</definedName>
    <definedName name="a000107a">#REF!</definedName>
    <definedName name="a000108a" localSheetId="11">#REF!</definedName>
    <definedName name="a000108a" localSheetId="12">#REF!</definedName>
    <definedName name="a000108a" localSheetId="13">#REF!</definedName>
    <definedName name="a000108a" localSheetId="14">#REF!</definedName>
    <definedName name="a000108a" localSheetId="15">#REF!</definedName>
    <definedName name="a000108a" localSheetId="16">#REF!</definedName>
    <definedName name="a000108a" localSheetId="17">#REF!</definedName>
    <definedName name="a000108a" localSheetId="3">#REF!</definedName>
    <definedName name="a000108a" localSheetId="4">#REF!</definedName>
    <definedName name="a000108a" localSheetId="5">#REF!</definedName>
    <definedName name="a000108a" localSheetId="6">#REF!</definedName>
    <definedName name="a000108a" localSheetId="7">#REF!</definedName>
    <definedName name="a000108a" localSheetId="8">#REF!</definedName>
    <definedName name="a000108a" localSheetId="9">#REF!</definedName>
    <definedName name="a000108a" localSheetId="10">#REF!</definedName>
    <definedName name="a000108a" localSheetId="21">#REF!</definedName>
    <definedName name="a000108a" localSheetId="1">#REF!</definedName>
    <definedName name="a000108a" localSheetId="2">#REF!</definedName>
    <definedName name="a000108a" localSheetId="18">#REF!</definedName>
    <definedName name="a000108a">#REF!</definedName>
    <definedName name="a000140a" localSheetId="11">#REF!</definedName>
    <definedName name="a000140a" localSheetId="12">#REF!</definedName>
    <definedName name="a000140a" localSheetId="13">#REF!</definedName>
    <definedName name="a000140a" localSheetId="14">#REF!</definedName>
    <definedName name="a000140a" localSheetId="15">#REF!</definedName>
    <definedName name="a000140a" localSheetId="16">#REF!</definedName>
    <definedName name="a000140a" localSheetId="17">#REF!</definedName>
    <definedName name="a000140a" localSheetId="3">#REF!</definedName>
    <definedName name="a000140a" localSheetId="4">#REF!</definedName>
    <definedName name="a000140a" localSheetId="5">#REF!</definedName>
    <definedName name="a000140a" localSheetId="6">#REF!</definedName>
    <definedName name="a000140a" localSheetId="7">#REF!</definedName>
    <definedName name="a000140a" localSheetId="8">#REF!</definedName>
    <definedName name="a000140a" localSheetId="9">#REF!</definedName>
    <definedName name="a000140a" localSheetId="10">#REF!</definedName>
    <definedName name="a000140a" localSheetId="21">#REF!</definedName>
    <definedName name="a000140a" localSheetId="1">#REF!</definedName>
    <definedName name="a000140a" localSheetId="2">#REF!</definedName>
    <definedName name="a000140a" localSheetId="18">#REF!</definedName>
    <definedName name="a000140a">#REF!</definedName>
    <definedName name="a000141a" localSheetId="11">#REF!</definedName>
    <definedName name="a000141a" localSheetId="12">#REF!</definedName>
    <definedName name="a000141a" localSheetId="13">#REF!</definedName>
    <definedName name="a000141a" localSheetId="14">#REF!</definedName>
    <definedName name="a000141a" localSheetId="15">#REF!</definedName>
    <definedName name="a000141a" localSheetId="16">#REF!</definedName>
    <definedName name="a000141a" localSheetId="17">#REF!</definedName>
    <definedName name="a000141a" localSheetId="3">#REF!</definedName>
    <definedName name="a000141a" localSheetId="4">#REF!</definedName>
    <definedName name="a000141a" localSheetId="5">#REF!</definedName>
    <definedName name="a000141a" localSheetId="6">#REF!</definedName>
    <definedName name="a000141a" localSheetId="7">#REF!</definedName>
    <definedName name="a000141a" localSheetId="8">#REF!</definedName>
    <definedName name="a000141a" localSheetId="9">#REF!</definedName>
    <definedName name="a000141a" localSheetId="10">#REF!</definedName>
    <definedName name="a000141a" localSheetId="21">#REF!</definedName>
    <definedName name="a000141a" localSheetId="1">#REF!</definedName>
    <definedName name="a000141a" localSheetId="2">#REF!</definedName>
    <definedName name="a000141a" localSheetId="18">#REF!</definedName>
    <definedName name="a000141a">#REF!</definedName>
    <definedName name="a000150a" localSheetId="11">#REF!</definedName>
    <definedName name="a000150a" localSheetId="12">#REF!</definedName>
    <definedName name="a000150a" localSheetId="13">#REF!</definedName>
    <definedName name="a000150a" localSheetId="14">#REF!</definedName>
    <definedName name="a000150a" localSheetId="15">#REF!</definedName>
    <definedName name="a000150a" localSheetId="16">#REF!</definedName>
    <definedName name="a000150a" localSheetId="17">#REF!</definedName>
    <definedName name="a000150a" localSheetId="3">#REF!</definedName>
    <definedName name="a000150a" localSheetId="4">#REF!</definedName>
    <definedName name="a000150a" localSheetId="5">#REF!</definedName>
    <definedName name="a000150a" localSheetId="6">#REF!</definedName>
    <definedName name="a000150a" localSheetId="7">#REF!</definedName>
    <definedName name="a000150a" localSheetId="8">#REF!</definedName>
    <definedName name="a000150a" localSheetId="9">#REF!</definedName>
    <definedName name="a000150a" localSheetId="10">#REF!</definedName>
    <definedName name="a000150a" localSheetId="21">#REF!</definedName>
    <definedName name="a000150a" localSheetId="1">#REF!</definedName>
    <definedName name="a000150a" localSheetId="2">#REF!</definedName>
    <definedName name="a000150a" localSheetId="18">#REF!</definedName>
    <definedName name="a000150a">#REF!</definedName>
    <definedName name="a000160a" localSheetId="11">#REF!</definedName>
    <definedName name="a000160a" localSheetId="12">#REF!</definedName>
    <definedName name="a000160a" localSheetId="13">#REF!</definedName>
    <definedName name="a000160a" localSheetId="14">#REF!</definedName>
    <definedName name="a000160a" localSheetId="15">#REF!</definedName>
    <definedName name="a000160a" localSheetId="16">#REF!</definedName>
    <definedName name="a000160a" localSheetId="17">#REF!</definedName>
    <definedName name="a000160a" localSheetId="3">#REF!</definedName>
    <definedName name="a000160a" localSheetId="4">#REF!</definedName>
    <definedName name="a000160a" localSheetId="5">#REF!</definedName>
    <definedName name="a000160a" localSheetId="6">#REF!</definedName>
    <definedName name="a000160a" localSheetId="7">#REF!</definedName>
    <definedName name="a000160a" localSheetId="8">#REF!</definedName>
    <definedName name="a000160a" localSheetId="9">#REF!</definedName>
    <definedName name="a000160a" localSheetId="10">#REF!</definedName>
    <definedName name="a000160a" localSheetId="21">#REF!</definedName>
    <definedName name="a000160a" localSheetId="1">#REF!</definedName>
    <definedName name="a000160a" localSheetId="2">#REF!</definedName>
    <definedName name="a000160a" localSheetId="18">#REF!</definedName>
    <definedName name="a000160a">#REF!</definedName>
    <definedName name="a000190a" localSheetId="11">#REF!</definedName>
    <definedName name="a000190a" localSheetId="12">#REF!</definedName>
    <definedName name="a000190a" localSheetId="13">#REF!</definedName>
    <definedName name="a000190a" localSheetId="14">#REF!</definedName>
    <definedName name="a000190a" localSheetId="15">#REF!</definedName>
    <definedName name="a000190a" localSheetId="16">#REF!</definedName>
    <definedName name="a000190a" localSheetId="17">#REF!</definedName>
    <definedName name="a000190a" localSheetId="3">#REF!</definedName>
    <definedName name="a000190a" localSheetId="4">#REF!</definedName>
    <definedName name="a000190a" localSheetId="5">#REF!</definedName>
    <definedName name="a000190a" localSheetId="6">#REF!</definedName>
    <definedName name="a000190a" localSheetId="7">#REF!</definedName>
    <definedName name="a000190a" localSheetId="8">#REF!</definedName>
    <definedName name="a000190a" localSheetId="9">#REF!</definedName>
    <definedName name="a000190a" localSheetId="10">#REF!</definedName>
    <definedName name="a000190a" localSheetId="21">#REF!</definedName>
    <definedName name="a000190a" localSheetId="1">#REF!</definedName>
    <definedName name="a000190a" localSheetId="2">#REF!</definedName>
    <definedName name="a000190a" localSheetId="18">#REF!</definedName>
    <definedName name="a000190a">#REF!</definedName>
    <definedName name="a000191a" localSheetId="11">#REF!</definedName>
    <definedName name="a000191a" localSheetId="12">#REF!</definedName>
    <definedName name="a000191a" localSheetId="13">#REF!</definedName>
    <definedName name="a000191a" localSheetId="14">#REF!</definedName>
    <definedName name="a000191a" localSheetId="15">#REF!</definedName>
    <definedName name="a000191a" localSheetId="16">#REF!</definedName>
    <definedName name="a000191a" localSheetId="17">#REF!</definedName>
    <definedName name="a000191a" localSheetId="3">#REF!</definedName>
    <definedName name="a000191a" localSheetId="4">#REF!</definedName>
    <definedName name="a000191a" localSheetId="5">#REF!</definedName>
    <definedName name="a000191a" localSheetId="6">#REF!</definedName>
    <definedName name="a000191a" localSheetId="7">#REF!</definedName>
    <definedName name="a000191a" localSheetId="8">#REF!</definedName>
    <definedName name="a000191a" localSheetId="9">#REF!</definedName>
    <definedName name="a000191a" localSheetId="10">#REF!</definedName>
    <definedName name="a000191a" localSheetId="21">#REF!</definedName>
    <definedName name="a000191a" localSheetId="1">#REF!</definedName>
    <definedName name="a000191a" localSheetId="2">#REF!</definedName>
    <definedName name="a000191a" localSheetId="18">#REF!</definedName>
    <definedName name="a000191a">#REF!</definedName>
    <definedName name="a000200a" localSheetId="11">#REF!</definedName>
    <definedName name="a000200a" localSheetId="12">#REF!</definedName>
    <definedName name="a000200a" localSheetId="13">#REF!</definedName>
    <definedName name="a000200a" localSheetId="14">#REF!</definedName>
    <definedName name="a000200a" localSheetId="15">#REF!</definedName>
    <definedName name="a000200a" localSheetId="16">#REF!</definedName>
    <definedName name="a000200a" localSheetId="17">#REF!</definedName>
    <definedName name="a000200a" localSheetId="3">#REF!</definedName>
    <definedName name="a000200a" localSheetId="4">#REF!</definedName>
    <definedName name="a000200a" localSheetId="5">#REF!</definedName>
    <definedName name="a000200a" localSheetId="6">#REF!</definedName>
    <definedName name="a000200a" localSheetId="7">#REF!</definedName>
    <definedName name="a000200a" localSheetId="8">#REF!</definedName>
    <definedName name="a000200a" localSheetId="9">#REF!</definedName>
    <definedName name="a000200a" localSheetId="10">#REF!</definedName>
    <definedName name="a000200a" localSheetId="21">#REF!</definedName>
    <definedName name="a000200a" localSheetId="1">#REF!</definedName>
    <definedName name="a000200a" localSheetId="2">#REF!</definedName>
    <definedName name="a000200a" localSheetId="18">#REF!</definedName>
    <definedName name="a000200a">#REF!</definedName>
    <definedName name="a000203a" localSheetId="11">#REF!</definedName>
    <definedName name="a000203a" localSheetId="12">#REF!</definedName>
    <definedName name="a000203a" localSheetId="13">#REF!</definedName>
    <definedName name="a000203a" localSheetId="14">#REF!</definedName>
    <definedName name="a000203a" localSheetId="15">#REF!</definedName>
    <definedName name="a000203a" localSheetId="16">#REF!</definedName>
    <definedName name="a000203a" localSheetId="17">#REF!</definedName>
    <definedName name="a000203a" localSheetId="3">#REF!</definedName>
    <definedName name="a000203a" localSheetId="4">#REF!</definedName>
    <definedName name="a000203a" localSheetId="5">#REF!</definedName>
    <definedName name="a000203a" localSheetId="6">#REF!</definedName>
    <definedName name="a000203a" localSheetId="7">#REF!</definedName>
    <definedName name="a000203a" localSheetId="8">#REF!</definedName>
    <definedName name="a000203a" localSheetId="9">#REF!</definedName>
    <definedName name="a000203a" localSheetId="10">#REF!</definedName>
    <definedName name="a000203a" localSheetId="21">#REF!</definedName>
    <definedName name="a000203a" localSheetId="1">#REF!</definedName>
    <definedName name="a000203a" localSheetId="2">#REF!</definedName>
    <definedName name="a000203a" localSheetId="18">#REF!</definedName>
    <definedName name="a000203a">#REF!</definedName>
    <definedName name="a000205a" localSheetId="11">#REF!</definedName>
    <definedName name="a000205a" localSheetId="12">#REF!</definedName>
    <definedName name="a000205a" localSheetId="13">#REF!</definedName>
    <definedName name="a000205a" localSheetId="14">#REF!</definedName>
    <definedName name="a000205a" localSheetId="15">#REF!</definedName>
    <definedName name="a000205a" localSheetId="16">#REF!</definedName>
    <definedName name="a000205a" localSheetId="17">#REF!</definedName>
    <definedName name="a000205a" localSheetId="3">#REF!</definedName>
    <definedName name="a000205a" localSheetId="4">#REF!</definedName>
    <definedName name="a000205a" localSheetId="5">#REF!</definedName>
    <definedName name="a000205a" localSheetId="6">#REF!</definedName>
    <definedName name="a000205a" localSheetId="7">#REF!</definedName>
    <definedName name="a000205a" localSheetId="8">#REF!</definedName>
    <definedName name="a000205a" localSheetId="9">#REF!</definedName>
    <definedName name="a000205a" localSheetId="10">#REF!</definedName>
    <definedName name="a000205a" localSheetId="21">#REF!</definedName>
    <definedName name="a000205a" localSheetId="1">#REF!</definedName>
    <definedName name="a000205a" localSheetId="2">#REF!</definedName>
    <definedName name="a000205a" localSheetId="18">#REF!</definedName>
    <definedName name="a000205a">#REF!</definedName>
    <definedName name="a000206a" localSheetId="11">#REF!</definedName>
    <definedName name="a000206a" localSheetId="12">#REF!</definedName>
    <definedName name="a000206a" localSheetId="13">#REF!</definedName>
    <definedName name="a000206a" localSheetId="14">#REF!</definedName>
    <definedName name="a000206a" localSheetId="15">#REF!</definedName>
    <definedName name="a000206a" localSheetId="16">#REF!</definedName>
    <definedName name="a000206a" localSheetId="17">#REF!</definedName>
    <definedName name="a000206a" localSheetId="3">#REF!</definedName>
    <definedName name="a000206a" localSheetId="4">#REF!</definedName>
    <definedName name="a000206a" localSheetId="5">#REF!</definedName>
    <definedName name="a000206a" localSheetId="6">#REF!</definedName>
    <definedName name="a000206a" localSheetId="7">#REF!</definedName>
    <definedName name="a000206a" localSheetId="8">#REF!</definedName>
    <definedName name="a000206a" localSheetId="9">#REF!</definedName>
    <definedName name="a000206a" localSheetId="10">#REF!</definedName>
    <definedName name="a000206a" localSheetId="21">#REF!</definedName>
    <definedName name="a000206a" localSheetId="1">#REF!</definedName>
    <definedName name="a000206a" localSheetId="2">#REF!</definedName>
    <definedName name="a000206a" localSheetId="18">#REF!</definedName>
    <definedName name="a000206a">#REF!</definedName>
    <definedName name="a000207a" localSheetId="11">#REF!</definedName>
    <definedName name="a000207a" localSheetId="12">#REF!</definedName>
    <definedName name="a000207a" localSheetId="13">#REF!</definedName>
    <definedName name="a000207a" localSheetId="14">#REF!</definedName>
    <definedName name="a000207a" localSheetId="15">#REF!</definedName>
    <definedName name="a000207a" localSheetId="16">#REF!</definedName>
    <definedName name="a000207a" localSheetId="17">#REF!</definedName>
    <definedName name="a000207a" localSheetId="3">#REF!</definedName>
    <definedName name="a000207a" localSheetId="4">#REF!</definedName>
    <definedName name="a000207a" localSheetId="5">#REF!</definedName>
    <definedName name="a000207a" localSheetId="6">#REF!</definedName>
    <definedName name="a000207a" localSheetId="7">#REF!</definedName>
    <definedName name="a000207a" localSheetId="8">#REF!</definedName>
    <definedName name="a000207a" localSheetId="9">#REF!</definedName>
    <definedName name="a000207a" localSheetId="10">#REF!</definedName>
    <definedName name="a000207a" localSheetId="21">#REF!</definedName>
    <definedName name="a000207a" localSheetId="1">#REF!</definedName>
    <definedName name="a000207a" localSheetId="2">#REF!</definedName>
    <definedName name="a000207a" localSheetId="18">#REF!</definedName>
    <definedName name="a000207a">#REF!</definedName>
    <definedName name="a000208a" localSheetId="11">#REF!</definedName>
    <definedName name="a000208a" localSheetId="12">#REF!</definedName>
    <definedName name="a000208a" localSheetId="13">#REF!</definedName>
    <definedName name="a000208a" localSheetId="14">#REF!</definedName>
    <definedName name="a000208a" localSheetId="15">#REF!</definedName>
    <definedName name="a000208a" localSheetId="16">#REF!</definedName>
    <definedName name="a000208a" localSheetId="17">#REF!</definedName>
    <definedName name="a000208a" localSheetId="3">#REF!</definedName>
    <definedName name="a000208a" localSheetId="4">#REF!</definedName>
    <definedName name="a000208a" localSheetId="5">#REF!</definedName>
    <definedName name="a000208a" localSheetId="6">#REF!</definedName>
    <definedName name="a000208a" localSheetId="7">#REF!</definedName>
    <definedName name="a000208a" localSheetId="8">#REF!</definedName>
    <definedName name="a000208a" localSheetId="9">#REF!</definedName>
    <definedName name="a000208a" localSheetId="10">#REF!</definedName>
    <definedName name="a000208a" localSheetId="21">#REF!</definedName>
    <definedName name="a000208a" localSheetId="1">#REF!</definedName>
    <definedName name="a000208a" localSheetId="2">#REF!</definedName>
    <definedName name="a000208a" localSheetId="18">#REF!</definedName>
    <definedName name="a000208a">#REF!</definedName>
    <definedName name="a000240a" localSheetId="11">#REF!</definedName>
    <definedName name="a000240a" localSheetId="12">#REF!</definedName>
    <definedName name="a000240a" localSheetId="13">#REF!</definedName>
    <definedName name="a000240a" localSheetId="14">#REF!</definedName>
    <definedName name="a000240a" localSheetId="15">#REF!</definedName>
    <definedName name="a000240a" localSheetId="16">#REF!</definedName>
    <definedName name="a000240a" localSheetId="17">#REF!</definedName>
    <definedName name="a000240a" localSheetId="3">#REF!</definedName>
    <definedName name="a000240a" localSheetId="4">#REF!</definedName>
    <definedName name="a000240a" localSheetId="5">#REF!</definedName>
    <definedName name="a000240a" localSheetId="6">#REF!</definedName>
    <definedName name="a000240a" localSheetId="7">#REF!</definedName>
    <definedName name="a000240a" localSheetId="8">#REF!</definedName>
    <definedName name="a000240a" localSheetId="9">#REF!</definedName>
    <definedName name="a000240a" localSheetId="10">#REF!</definedName>
    <definedName name="a000240a" localSheetId="21">#REF!</definedName>
    <definedName name="a000240a" localSheetId="1">#REF!</definedName>
    <definedName name="a000240a" localSheetId="2">#REF!</definedName>
    <definedName name="a000240a" localSheetId="18">#REF!</definedName>
    <definedName name="a000240a">#REF!</definedName>
    <definedName name="a000241a" localSheetId="11">#REF!</definedName>
    <definedName name="a000241a" localSheetId="12">#REF!</definedName>
    <definedName name="a000241a" localSheetId="13">#REF!</definedName>
    <definedName name="a000241a" localSheetId="14">#REF!</definedName>
    <definedName name="a000241a" localSheetId="15">#REF!</definedName>
    <definedName name="a000241a" localSheetId="16">#REF!</definedName>
    <definedName name="a000241a" localSheetId="17">#REF!</definedName>
    <definedName name="a000241a" localSheetId="3">#REF!</definedName>
    <definedName name="a000241a" localSheetId="4">#REF!</definedName>
    <definedName name="a000241a" localSheetId="5">#REF!</definedName>
    <definedName name="a000241a" localSheetId="6">#REF!</definedName>
    <definedName name="a000241a" localSheetId="7">#REF!</definedName>
    <definedName name="a000241a" localSheetId="8">#REF!</definedName>
    <definedName name="a000241a" localSheetId="9">#REF!</definedName>
    <definedName name="a000241a" localSheetId="10">#REF!</definedName>
    <definedName name="a000241a" localSheetId="21">#REF!</definedName>
    <definedName name="a000241a" localSheetId="1">#REF!</definedName>
    <definedName name="a000241a" localSheetId="2">#REF!</definedName>
    <definedName name="a000241a" localSheetId="18">#REF!</definedName>
    <definedName name="a000241a">#REF!</definedName>
    <definedName name="a000250a" localSheetId="11">#REF!</definedName>
    <definedName name="a000250a" localSheetId="12">#REF!</definedName>
    <definedName name="a000250a" localSheetId="13">#REF!</definedName>
    <definedName name="a000250a" localSheetId="14">#REF!</definedName>
    <definedName name="a000250a" localSheetId="15">#REF!</definedName>
    <definedName name="a000250a" localSheetId="16">#REF!</definedName>
    <definedName name="a000250a" localSheetId="17">#REF!</definedName>
    <definedName name="a000250a" localSheetId="3">#REF!</definedName>
    <definedName name="a000250a" localSheetId="4">#REF!</definedName>
    <definedName name="a000250a" localSheetId="5">#REF!</definedName>
    <definedName name="a000250a" localSheetId="6">#REF!</definedName>
    <definedName name="a000250a" localSheetId="7">#REF!</definedName>
    <definedName name="a000250a" localSheetId="8">#REF!</definedName>
    <definedName name="a000250a" localSheetId="9">#REF!</definedName>
    <definedName name="a000250a" localSheetId="10">#REF!</definedName>
    <definedName name="a000250a" localSheetId="21">#REF!</definedName>
    <definedName name="a000250a" localSheetId="1">#REF!</definedName>
    <definedName name="a000250a" localSheetId="2">#REF!</definedName>
    <definedName name="a000250a" localSheetId="18">#REF!</definedName>
    <definedName name="a000250a">#REF!</definedName>
    <definedName name="a000260a" localSheetId="11">#REF!</definedName>
    <definedName name="a000260a" localSheetId="12">#REF!</definedName>
    <definedName name="a000260a" localSheetId="13">#REF!</definedName>
    <definedName name="a000260a" localSheetId="14">#REF!</definedName>
    <definedName name="a000260a" localSheetId="15">#REF!</definedName>
    <definedName name="a000260a" localSheetId="16">#REF!</definedName>
    <definedName name="a000260a" localSheetId="17">#REF!</definedName>
    <definedName name="a000260a" localSheetId="3">#REF!</definedName>
    <definedName name="a000260a" localSheetId="4">#REF!</definedName>
    <definedName name="a000260a" localSheetId="5">#REF!</definedName>
    <definedName name="a000260a" localSheetId="6">#REF!</definedName>
    <definedName name="a000260a" localSheetId="7">#REF!</definedName>
    <definedName name="a000260a" localSheetId="8">#REF!</definedName>
    <definedName name="a000260a" localSheetId="9">#REF!</definedName>
    <definedName name="a000260a" localSheetId="10">#REF!</definedName>
    <definedName name="a000260a" localSheetId="21">#REF!</definedName>
    <definedName name="a000260a" localSheetId="1">#REF!</definedName>
    <definedName name="a000260a" localSheetId="2">#REF!</definedName>
    <definedName name="a000260a" localSheetId="18">#REF!</definedName>
    <definedName name="a000260a">#REF!</definedName>
    <definedName name="a000290a" localSheetId="11">#REF!</definedName>
    <definedName name="a000290a" localSheetId="12">#REF!</definedName>
    <definedName name="a000290a" localSheetId="13">#REF!</definedName>
    <definedName name="a000290a" localSheetId="14">#REF!</definedName>
    <definedName name="a000290a" localSheetId="15">#REF!</definedName>
    <definedName name="a000290a" localSheetId="16">#REF!</definedName>
    <definedName name="a000290a" localSheetId="17">#REF!</definedName>
    <definedName name="a000290a" localSheetId="3">#REF!</definedName>
    <definedName name="a000290a" localSheetId="4">#REF!</definedName>
    <definedName name="a000290a" localSheetId="5">#REF!</definedName>
    <definedName name="a000290a" localSheetId="6">#REF!</definedName>
    <definedName name="a000290a" localSheetId="7">#REF!</definedName>
    <definedName name="a000290a" localSheetId="8">#REF!</definedName>
    <definedName name="a000290a" localSheetId="9">#REF!</definedName>
    <definedName name="a000290a" localSheetId="10">#REF!</definedName>
    <definedName name="a000290a" localSheetId="21">#REF!</definedName>
    <definedName name="a000290a" localSheetId="1">#REF!</definedName>
    <definedName name="a000290a" localSheetId="2">#REF!</definedName>
    <definedName name="a000290a" localSheetId="18">#REF!</definedName>
    <definedName name="a000290a">#REF!</definedName>
    <definedName name="a000291a" localSheetId="11">#REF!</definedName>
    <definedName name="a000291a" localSheetId="12">#REF!</definedName>
    <definedName name="a000291a" localSheetId="13">#REF!</definedName>
    <definedName name="a000291a" localSheetId="14">#REF!</definedName>
    <definedName name="a000291a" localSheetId="15">#REF!</definedName>
    <definedName name="a000291a" localSheetId="16">#REF!</definedName>
    <definedName name="a000291a" localSheetId="17">#REF!</definedName>
    <definedName name="a000291a" localSheetId="3">#REF!</definedName>
    <definedName name="a000291a" localSheetId="4">#REF!</definedName>
    <definedName name="a000291a" localSheetId="5">#REF!</definedName>
    <definedName name="a000291a" localSheetId="6">#REF!</definedName>
    <definedName name="a000291a" localSheetId="7">#REF!</definedName>
    <definedName name="a000291a" localSheetId="8">#REF!</definedName>
    <definedName name="a000291a" localSheetId="9">#REF!</definedName>
    <definedName name="a000291a" localSheetId="10">#REF!</definedName>
    <definedName name="a000291a" localSheetId="21">#REF!</definedName>
    <definedName name="a000291a" localSheetId="1">#REF!</definedName>
    <definedName name="a000291a" localSheetId="2">#REF!</definedName>
    <definedName name="a000291a" localSheetId="18">#REF!</definedName>
    <definedName name="a000291a">#REF!</definedName>
    <definedName name="a001e" localSheetId="11">#REF!</definedName>
    <definedName name="a001e" localSheetId="12">#REF!</definedName>
    <definedName name="a001e" localSheetId="13">#REF!</definedName>
    <definedName name="a001e" localSheetId="14">#REF!</definedName>
    <definedName name="a001e" localSheetId="15">#REF!</definedName>
    <definedName name="a001e" localSheetId="16">#REF!</definedName>
    <definedName name="a001e" localSheetId="17">#REF!</definedName>
    <definedName name="a001e" localSheetId="3">#REF!</definedName>
    <definedName name="a001e" localSheetId="4">#REF!</definedName>
    <definedName name="a001e" localSheetId="5">#REF!</definedName>
    <definedName name="a001e" localSheetId="6">#REF!</definedName>
    <definedName name="a001e" localSheetId="7">#REF!</definedName>
    <definedName name="a001e" localSheetId="8">#REF!</definedName>
    <definedName name="a001e" localSheetId="9">#REF!</definedName>
    <definedName name="a001e" localSheetId="10">#REF!</definedName>
    <definedName name="a001e" localSheetId="21">#REF!</definedName>
    <definedName name="a001e" localSheetId="1">#REF!</definedName>
    <definedName name="a001e" localSheetId="2">#REF!</definedName>
    <definedName name="a001e" localSheetId="18">#REF!</definedName>
    <definedName name="a001e">#REF!</definedName>
    <definedName name="a001i" localSheetId="11">#REF!</definedName>
    <definedName name="a001i" localSheetId="12">#REF!</definedName>
    <definedName name="a001i" localSheetId="13">#REF!</definedName>
    <definedName name="a001i" localSheetId="14">#REF!</definedName>
    <definedName name="a001i" localSheetId="15">#REF!</definedName>
    <definedName name="a001i" localSheetId="16">#REF!</definedName>
    <definedName name="a001i" localSheetId="17">#REF!</definedName>
    <definedName name="a001i" localSheetId="3">#REF!</definedName>
    <definedName name="a001i" localSheetId="4">#REF!</definedName>
    <definedName name="a001i" localSheetId="5">#REF!</definedName>
    <definedName name="a001i" localSheetId="6">#REF!</definedName>
    <definedName name="a001i" localSheetId="7">#REF!</definedName>
    <definedName name="a001i" localSheetId="8">#REF!</definedName>
    <definedName name="a001i" localSheetId="9">#REF!</definedName>
    <definedName name="a001i" localSheetId="10">#REF!</definedName>
    <definedName name="a001i" localSheetId="21">#REF!</definedName>
    <definedName name="a001i" localSheetId="1">#REF!</definedName>
    <definedName name="a001i" localSheetId="2">#REF!</definedName>
    <definedName name="a001i" localSheetId="18">#REF!</definedName>
    <definedName name="a001i">#REF!</definedName>
    <definedName name="a001p" localSheetId="11">#REF!</definedName>
    <definedName name="a001p" localSheetId="12">#REF!</definedName>
    <definedName name="a001p" localSheetId="13">#REF!</definedName>
    <definedName name="a001p" localSheetId="14">#REF!</definedName>
    <definedName name="a001p" localSheetId="15">#REF!</definedName>
    <definedName name="a001p" localSheetId="16">#REF!</definedName>
    <definedName name="a001p" localSheetId="17">#REF!</definedName>
    <definedName name="a001p" localSheetId="3">#REF!</definedName>
    <definedName name="a001p" localSheetId="4">#REF!</definedName>
    <definedName name="a001p" localSheetId="5">#REF!</definedName>
    <definedName name="a001p" localSheetId="6">#REF!</definedName>
    <definedName name="a001p" localSheetId="7">#REF!</definedName>
    <definedName name="a001p" localSheetId="8">#REF!</definedName>
    <definedName name="a001p" localSheetId="9">#REF!</definedName>
    <definedName name="a001p" localSheetId="10">#REF!</definedName>
    <definedName name="a001p" localSheetId="21">#REF!</definedName>
    <definedName name="a001p" localSheetId="1">#REF!</definedName>
    <definedName name="a001p" localSheetId="2">#REF!</definedName>
    <definedName name="a001p" localSheetId="18">#REF!</definedName>
    <definedName name="a001p">#REF!</definedName>
    <definedName name="a002e" localSheetId="11">#REF!</definedName>
    <definedName name="a002e" localSheetId="12">#REF!</definedName>
    <definedName name="a002e" localSheetId="13">#REF!</definedName>
    <definedName name="a002e" localSheetId="14">#REF!</definedName>
    <definedName name="a002e" localSheetId="15">#REF!</definedName>
    <definedName name="a002e" localSheetId="16">#REF!</definedName>
    <definedName name="a002e" localSheetId="17">#REF!</definedName>
    <definedName name="a002e" localSheetId="3">#REF!</definedName>
    <definedName name="a002e" localSheetId="4">#REF!</definedName>
    <definedName name="a002e" localSheetId="5">#REF!</definedName>
    <definedName name="a002e" localSheetId="6">#REF!</definedName>
    <definedName name="a002e" localSheetId="7">#REF!</definedName>
    <definedName name="a002e" localSheetId="8">#REF!</definedName>
    <definedName name="a002e" localSheetId="9">#REF!</definedName>
    <definedName name="a002e" localSheetId="10">#REF!</definedName>
    <definedName name="a002e" localSheetId="21">#REF!</definedName>
    <definedName name="a002e" localSheetId="1">#REF!</definedName>
    <definedName name="a002e" localSheetId="2">#REF!</definedName>
    <definedName name="a002e" localSheetId="18">#REF!</definedName>
    <definedName name="a002e">#REF!</definedName>
    <definedName name="a002i" localSheetId="11">#REF!</definedName>
    <definedName name="a002i" localSheetId="12">#REF!</definedName>
    <definedName name="a002i" localSheetId="13">#REF!</definedName>
    <definedName name="a002i" localSheetId="14">#REF!</definedName>
    <definedName name="a002i" localSheetId="15">#REF!</definedName>
    <definedName name="a002i" localSheetId="16">#REF!</definedName>
    <definedName name="a002i" localSheetId="17">#REF!</definedName>
    <definedName name="a002i" localSheetId="3">#REF!</definedName>
    <definedName name="a002i" localSheetId="4">#REF!</definedName>
    <definedName name="a002i" localSheetId="5">#REF!</definedName>
    <definedName name="a002i" localSheetId="6">#REF!</definedName>
    <definedName name="a002i" localSheetId="7">#REF!</definedName>
    <definedName name="a002i" localSheetId="8">#REF!</definedName>
    <definedName name="a002i" localSheetId="9">#REF!</definedName>
    <definedName name="a002i" localSheetId="10">#REF!</definedName>
    <definedName name="a002i" localSheetId="21">#REF!</definedName>
    <definedName name="a002i" localSheetId="1">#REF!</definedName>
    <definedName name="a002i" localSheetId="2">#REF!</definedName>
    <definedName name="a002i" localSheetId="18">#REF!</definedName>
    <definedName name="a002i">#REF!</definedName>
    <definedName name="a002p" localSheetId="11">#REF!</definedName>
    <definedName name="a002p" localSheetId="12">#REF!</definedName>
    <definedName name="a002p" localSheetId="13">#REF!</definedName>
    <definedName name="a002p" localSheetId="14">#REF!</definedName>
    <definedName name="a002p" localSheetId="15">#REF!</definedName>
    <definedName name="a002p" localSheetId="16">#REF!</definedName>
    <definedName name="a002p" localSheetId="17">#REF!</definedName>
    <definedName name="a002p" localSheetId="3">#REF!</definedName>
    <definedName name="a002p" localSheetId="4">#REF!</definedName>
    <definedName name="a002p" localSheetId="5">#REF!</definedName>
    <definedName name="a002p" localSheetId="6">#REF!</definedName>
    <definedName name="a002p" localSheetId="7">#REF!</definedName>
    <definedName name="a002p" localSheetId="8">#REF!</definedName>
    <definedName name="a002p" localSheetId="9">#REF!</definedName>
    <definedName name="a002p" localSheetId="10">#REF!</definedName>
    <definedName name="a002p" localSheetId="21">#REF!</definedName>
    <definedName name="a002p" localSheetId="1">#REF!</definedName>
    <definedName name="a002p" localSheetId="2">#REF!</definedName>
    <definedName name="a002p" localSheetId="18">#REF!</definedName>
    <definedName name="a002p">#REF!</definedName>
    <definedName name="a003e" localSheetId="11">#REF!</definedName>
    <definedName name="a003e" localSheetId="12">#REF!</definedName>
    <definedName name="a003e" localSheetId="13">#REF!</definedName>
    <definedName name="a003e" localSheetId="14">#REF!</definedName>
    <definedName name="a003e" localSheetId="15">#REF!</definedName>
    <definedName name="a003e" localSheetId="16">#REF!</definedName>
    <definedName name="a003e" localSheetId="17">#REF!</definedName>
    <definedName name="a003e" localSheetId="3">#REF!</definedName>
    <definedName name="a003e" localSheetId="4">#REF!</definedName>
    <definedName name="a003e" localSheetId="5">#REF!</definedName>
    <definedName name="a003e" localSheetId="6">#REF!</definedName>
    <definedName name="a003e" localSheetId="7">#REF!</definedName>
    <definedName name="a003e" localSheetId="8">#REF!</definedName>
    <definedName name="a003e" localSheetId="9">#REF!</definedName>
    <definedName name="a003e" localSheetId="10">#REF!</definedName>
    <definedName name="a003e" localSheetId="21">#REF!</definedName>
    <definedName name="a003e" localSheetId="1">#REF!</definedName>
    <definedName name="a003e" localSheetId="2">#REF!</definedName>
    <definedName name="a003e" localSheetId="18">#REF!</definedName>
    <definedName name="a003e">#REF!</definedName>
    <definedName name="a003i" localSheetId="11">#REF!</definedName>
    <definedName name="a003i" localSheetId="12">#REF!</definedName>
    <definedName name="a003i" localSheetId="13">#REF!</definedName>
    <definedName name="a003i" localSheetId="14">#REF!</definedName>
    <definedName name="a003i" localSheetId="15">#REF!</definedName>
    <definedName name="a003i" localSheetId="16">#REF!</definedName>
    <definedName name="a003i" localSheetId="17">#REF!</definedName>
    <definedName name="a003i" localSheetId="3">#REF!</definedName>
    <definedName name="a003i" localSheetId="4">#REF!</definedName>
    <definedName name="a003i" localSheetId="5">#REF!</definedName>
    <definedName name="a003i" localSheetId="6">#REF!</definedName>
    <definedName name="a003i" localSheetId="7">#REF!</definedName>
    <definedName name="a003i" localSheetId="8">#REF!</definedName>
    <definedName name="a003i" localSheetId="9">#REF!</definedName>
    <definedName name="a003i" localSheetId="10">#REF!</definedName>
    <definedName name="a003i" localSheetId="21">#REF!</definedName>
    <definedName name="a003i" localSheetId="1">#REF!</definedName>
    <definedName name="a003i" localSheetId="2">#REF!</definedName>
    <definedName name="a003i" localSheetId="18">#REF!</definedName>
    <definedName name="a003i">#REF!</definedName>
    <definedName name="a003p" localSheetId="11">#REF!</definedName>
    <definedName name="a003p" localSheetId="12">#REF!</definedName>
    <definedName name="a003p" localSheetId="13">#REF!</definedName>
    <definedName name="a003p" localSheetId="14">#REF!</definedName>
    <definedName name="a003p" localSheetId="15">#REF!</definedName>
    <definedName name="a003p" localSheetId="16">#REF!</definedName>
    <definedName name="a003p" localSheetId="17">#REF!</definedName>
    <definedName name="a003p" localSheetId="3">#REF!</definedName>
    <definedName name="a003p" localSheetId="4">#REF!</definedName>
    <definedName name="a003p" localSheetId="5">#REF!</definedName>
    <definedName name="a003p" localSheetId="6">#REF!</definedName>
    <definedName name="a003p" localSheetId="7">#REF!</definedName>
    <definedName name="a003p" localSheetId="8">#REF!</definedName>
    <definedName name="a003p" localSheetId="9">#REF!</definedName>
    <definedName name="a003p" localSheetId="10">#REF!</definedName>
    <definedName name="a003p" localSheetId="21">#REF!</definedName>
    <definedName name="a003p" localSheetId="1">#REF!</definedName>
    <definedName name="a003p" localSheetId="2">#REF!</definedName>
    <definedName name="a003p" localSheetId="18">#REF!</definedName>
    <definedName name="a003p">#REF!</definedName>
    <definedName name="a004e" localSheetId="11">#REF!</definedName>
    <definedName name="a004e" localSheetId="12">#REF!</definedName>
    <definedName name="a004e" localSheetId="13">#REF!</definedName>
    <definedName name="a004e" localSheetId="14">#REF!</definedName>
    <definedName name="a004e" localSheetId="15">#REF!</definedName>
    <definedName name="a004e" localSheetId="16">#REF!</definedName>
    <definedName name="a004e" localSheetId="17">#REF!</definedName>
    <definedName name="a004e" localSheetId="3">#REF!</definedName>
    <definedName name="a004e" localSheetId="4">#REF!</definedName>
    <definedName name="a004e" localSheetId="5">#REF!</definedName>
    <definedName name="a004e" localSheetId="6">#REF!</definedName>
    <definedName name="a004e" localSheetId="7">#REF!</definedName>
    <definedName name="a004e" localSheetId="8">#REF!</definedName>
    <definedName name="a004e" localSheetId="9">#REF!</definedName>
    <definedName name="a004e" localSheetId="10">#REF!</definedName>
    <definedName name="a004e" localSheetId="21">#REF!</definedName>
    <definedName name="a004e" localSheetId="1">#REF!</definedName>
    <definedName name="a004e" localSheetId="2">#REF!</definedName>
    <definedName name="a004e" localSheetId="18">#REF!</definedName>
    <definedName name="a004e">#REF!</definedName>
    <definedName name="a004i" localSheetId="11">#REF!</definedName>
    <definedName name="a004i" localSheetId="12">#REF!</definedName>
    <definedName name="a004i" localSheetId="13">#REF!</definedName>
    <definedName name="a004i" localSheetId="14">#REF!</definedName>
    <definedName name="a004i" localSheetId="15">#REF!</definedName>
    <definedName name="a004i" localSheetId="16">#REF!</definedName>
    <definedName name="a004i" localSheetId="17">#REF!</definedName>
    <definedName name="a004i" localSheetId="3">#REF!</definedName>
    <definedName name="a004i" localSheetId="4">#REF!</definedName>
    <definedName name="a004i" localSheetId="5">#REF!</definedName>
    <definedName name="a004i" localSheetId="6">#REF!</definedName>
    <definedName name="a004i" localSheetId="7">#REF!</definedName>
    <definedName name="a004i" localSheetId="8">#REF!</definedName>
    <definedName name="a004i" localSheetId="9">#REF!</definedName>
    <definedName name="a004i" localSheetId="10">#REF!</definedName>
    <definedName name="a004i" localSheetId="21">#REF!</definedName>
    <definedName name="a004i" localSheetId="1">#REF!</definedName>
    <definedName name="a004i" localSheetId="2">#REF!</definedName>
    <definedName name="a004i" localSheetId="18">#REF!</definedName>
    <definedName name="a004i">#REF!</definedName>
    <definedName name="a004p" localSheetId="11">#REF!</definedName>
    <definedName name="a004p" localSheetId="12">#REF!</definedName>
    <definedName name="a004p" localSheetId="13">#REF!</definedName>
    <definedName name="a004p" localSheetId="14">#REF!</definedName>
    <definedName name="a004p" localSheetId="15">#REF!</definedName>
    <definedName name="a004p" localSheetId="16">#REF!</definedName>
    <definedName name="a004p" localSheetId="17">#REF!</definedName>
    <definedName name="a004p" localSheetId="3">#REF!</definedName>
    <definedName name="a004p" localSheetId="4">#REF!</definedName>
    <definedName name="a004p" localSheetId="5">#REF!</definedName>
    <definedName name="a004p" localSheetId="6">#REF!</definedName>
    <definedName name="a004p" localSheetId="7">#REF!</definedName>
    <definedName name="a004p" localSheetId="8">#REF!</definedName>
    <definedName name="a004p" localSheetId="9">#REF!</definedName>
    <definedName name="a004p" localSheetId="10">#REF!</definedName>
    <definedName name="a004p" localSheetId="21">#REF!</definedName>
    <definedName name="a004p" localSheetId="1">#REF!</definedName>
    <definedName name="a004p" localSheetId="2">#REF!</definedName>
    <definedName name="a004p" localSheetId="18">#REF!</definedName>
    <definedName name="a004p">#REF!</definedName>
    <definedName name="a005e" localSheetId="11">#REF!</definedName>
    <definedName name="a005e" localSheetId="12">#REF!</definedName>
    <definedName name="a005e" localSheetId="13">#REF!</definedName>
    <definedName name="a005e" localSheetId="14">#REF!</definedName>
    <definedName name="a005e" localSheetId="15">#REF!</definedName>
    <definedName name="a005e" localSheetId="16">#REF!</definedName>
    <definedName name="a005e" localSheetId="17">#REF!</definedName>
    <definedName name="a005e" localSheetId="3">#REF!</definedName>
    <definedName name="a005e" localSheetId="4">#REF!</definedName>
    <definedName name="a005e" localSheetId="5">#REF!</definedName>
    <definedName name="a005e" localSheetId="6">#REF!</definedName>
    <definedName name="a005e" localSheetId="7">#REF!</definedName>
    <definedName name="a005e" localSheetId="8">#REF!</definedName>
    <definedName name="a005e" localSheetId="9">#REF!</definedName>
    <definedName name="a005e" localSheetId="10">#REF!</definedName>
    <definedName name="a005e" localSheetId="21">#REF!</definedName>
    <definedName name="a005e" localSheetId="1">#REF!</definedName>
    <definedName name="a005e" localSheetId="2">#REF!</definedName>
    <definedName name="a005e" localSheetId="18">#REF!</definedName>
    <definedName name="a005e">#REF!</definedName>
    <definedName name="a005i" localSheetId="11">#REF!</definedName>
    <definedName name="a005i" localSheetId="12">#REF!</definedName>
    <definedName name="a005i" localSheetId="13">#REF!</definedName>
    <definedName name="a005i" localSheetId="14">#REF!</definedName>
    <definedName name="a005i" localSheetId="15">#REF!</definedName>
    <definedName name="a005i" localSheetId="16">#REF!</definedName>
    <definedName name="a005i" localSheetId="17">#REF!</definedName>
    <definedName name="a005i" localSheetId="3">#REF!</definedName>
    <definedName name="a005i" localSheetId="4">#REF!</definedName>
    <definedName name="a005i" localSheetId="5">#REF!</definedName>
    <definedName name="a005i" localSheetId="6">#REF!</definedName>
    <definedName name="a005i" localSheetId="7">#REF!</definedName>
    <definedName name="a005i" localSheetId="8">#REF!</definedName>
    <definedName name="a005i" localSheetId="9">#REF!</definedName>
    <definedName name="a005i" localSheetId="10">#REF!</definedName>
    <definedName name="a005i" localSheetId="21">#REF!</definedName>
    <definedName name="a005i" localSheetId="1">#REF!</definedName>
    <definedName name="a005i" localSheetId="2">#REF!</definedName>
    <definedName name="a005i" localSheetId="18">#REF!</definedName>
    <definedName name="a005i">#REF!</definedName>
    <definedName name="a005p" localSheetId="11">#REF!</definedName>
    <definedName name="a005p" localSheetId="12">#REF!</definedName>
    <definedName name="a005p" localSheetId="13">#REF!</definedName>
    <definedName name="a005p" localSheetId="14">#REF!</definedName>
    <definedName name="a005p" localSheetId="15">#REF!</definedName>
    <definedName name="a005p" localSheetId="16">#REF!</definedName>
    <definedName name="a005p" localSheetId="17">#REF!</definedName>
    <definedName name="a005p" localSheetId="3">#REF!</definedName>
    <definedName name="a005p" localSheetId="4">#REF!</definedName>
    <definedName name="a005p" localSheetId="5">#REF!</definedName>
    <definedName name="a005p" localSheetId="6">#REF!</definedName>
    <definedName name="a005p" localSheetId="7">#REF!</definedName>
    <definedName name="a005p" localSheetId="8">#REF!</definedName>
    <definedName name="a005p" localSheetId="9">#REF!</definedName>
    <definedName name="a005p" localSheetId="10">#REF!</definedName>
    <definedName name="a005p" localSheetId="21">#REF!</definedName>
    <definedName name="a005p" localSheetId="1">#REF!</definedName>
    <definedName name="a005p" localSheetId="2">#REF!</definedName>
    <definedName name="a005p" localSheetId="18">#REF!</definedName>
    <definedName name="a005p">#REF!</definedName>
    <definedName name="a007e" localSheetId="11">#REF!</definedName>
    <definedName name="a007e" localSheetId="12">#REF!</definedName>
    <definedName name="a007e" localSheetId="13">#REF!</definedName>
    <definedName name="a007e" localSheetId="14">#REF!</definedName>
    <definedName name="a007e" localSheetId="15">#REF!</definedName>
    <definedName name="a007e" localSheetId="16">#REF!</definedName>
    <definedName name="a007e" localSheetId="17">#REF!</definedName>
    <definedName name="a007e" localSheetId="3">#REF!</definedName>
    <definedName name="a007e" localSheetId="4">#REF!</definedName>
    <definedName name="a007e" localSheetId="5">#REF!</definedName>
    <definedName name="a007e" localSheetId="6">#REF!</definedName>
    <definedName name="a007e" localSheetId="7">#REF!</definedName>
    <definedName name="a007e" localSheetId="8">#REF!</definedName>
    <definedName name="a007e" localSheetId="9">#REF!</definedName>
    <definedName name="a007e" localSheetId="10">#REF!</definedName>
    <definedName name="a007e" localSheetId="21">#REF!</definedName>
    <definedName name="a007e" localSheetId="1">#REF!</definedName>
    <definedName name="a007e" localSheetId="2">#REF!</definedName>
    <definedName name="a007e" localSheetId="18">#REF!</definedName>
    <definedName name="a007e">#REF!</definedName>
    <definedName name="a007i" localSheetId="11">#REF!</definedName>
    <definedName name="a007i" localSheetId="12">#REF!</definedName>
    <definedName name="a007i" localSheetId="13">#REF!</definedName>
    <definedName name="a007i" localSheetId="14">#REF!</definedName>
    <definedName name="a007i" localSheetId="15">#REF!</definedName>
    <definedName name="a007i" localSheetId="16">#REF!</definedName>
    <definedName name="a007i" localSheetId="17">#REF!</definedName>
    <definedName name="a007i" localSheetId="3">#REF!</definedName>
    <definedName name="a007i" localSheetId="4">#REF!</definedName>
    <definedName name="a007i" localSheetId="5">#REF!</definedName>
    <definedName name="a007i" localSheetId="6">#REF!</definedName>
    <definedName name="a007i" localSheetId="7">#REF!</definedName>
    <definedName name="a007i" localSheetId="8">#REF!</definedName>
    <definedName name="a007i" localSheetId="9">#REF!</definedName>
    <definedName name="a007i" localSheetId="10">#REF!</definedName>
    <definedName name="a007i" localSheetId="21">#REF!</definedName>
    <definedName name="a007i" localSheetId="1">#REF!</definedName>
    <definedName name="a007i" localSheetId="2">#REF!</definedName>
    <definedName name="a007i" localSheetId="18">#REF!</definedName>
    <definedName name="a007i">#REF!</definedName>
    <definedName name="a007p" localSheetId="11">#REF!</definedName>
    <definedName name="a007p" localSheetId="12">#REF!</definedName>
    <definedName name="a007p" localSheetId="13">#REF!</definedName>
    <definedName name="a007p" localSheetId="14">#REF!</definedName>
    <definedName name="a007p" localSheetId="15">#REF!</definedName>
    <definedName name="a007p" localSheetId="16">#REF!</definedName>
    <definedName name="a007p" localSheetId="17">#REF!</definedName>
    <definedName name="a007p" localSheetId="3">#REF!</definedName>
    <definedName name="a007p" localSheetId="4">#REF!</definedName>
    <definedName name="a007p" localSheetId="5">#REF!</definedName>
    <definedName name="a007p" localSheetId="6">#REF!</definedName>
    <definedName name="a007p" localSheetId="7">#REF!</definedName>
    <definedName name="a007p" localSheetId="8">#REF!</definedName>
    <definedName name="a007p" localSheetId="9">#REF!</definedName>
    <definedName name="a007p" localSheetId="10">#REF!</definedName>
    <definedName name="a007p" localSheetId="21">#REF!</definedName>
    <definedName name="a007p" localSheetId="1">#REF!</definedName>
    <definedName name="a007p" localSheetId="2">#REF!</definedName>
    <definedName name="a007p" localSheetId="18">#REF!</definedName>
    <definedName name="a007p">#REF!</definedName>
    <definedName name="a009e" localSheetId="11">#REF!</definedName>
    <definedName name="a009e" localSheetId="12">#REF!</definedName>
    <definedName name="a009e" localSheetId="13">#REF!</definedName>
    <definedName name="a009e" localSheetId="14">#REF!</definedName>
    <definedName name="a009e" localSheetId="15">#REF!</definedName>
    <definedName name="a009e" localSheetId="16">#REF!</definedName>
    <definedName name="a009e" localSheetId="17">#REF!</definedName>
    <definedName name="a009e" localSheetId="3">#REF!</definedName>
    <definedName name="a009e" localSheetId="4">#REF!</definedName>
    <definedName name="a009e" localSheetId="5">#REF!</definedName>
    <definedName name="a009e" localSheetId="6">#REF!</definedName>
    <definedName name="a009e" localSheetId="7">#REF!</definedName>
    <definedName name="a009e" localSheetId="8">#REF!</definedName>
    <definedName name="a009e" localSheetId="9">#REF!</definedName>
    <definedName name="a009e" localSheetId="10">#REF!</definedName>
    <definedName name="a009e" localSheetId="21">#REF!</definedName>
    <definedName name="a009e" localSheetId="1">#REF!</definedName>
    <definedName name="a009e" localSheetId="2">#REF!</definedName>
    <definedName name="a009e" localSheetId="18">#REF!</definedName>
    <definedName name="a009e">#REF!</definedName>
    <definedName name="a009i" localSheetId="11">#REF!</definedName>
    <definedName name="a009i" localSheetId="12">#REF!</definedName>
    <definedName name="a009i" localSheetId="13">#REF!</definedName>
    <definedName name="a009i" localSheetId="14">#REF!</definedName>
    <definedName name="a009i" localSheetId="15">#REF!</definedName>
    <definedName name="a009i" localSheetId="16">#REF!</definedName>
    <definedName name="a009i" localSheetId="17">#REF!</definedName>
    <definedName name="a009i" localSheetId="3">#REF!</definedName>
    <definedName name="a009i" localSheetId="4">#REF!</definedName>
    <definedName name="a009i" localSheetId="5">#REF!</definedName>
    <definedName name="a009i" localSheetId="6">#REF!</definedName>
    <definedName name="a009i" localSheetId="7">#REF!</definedName>
    <definedName name="a009i" localSheetId="8">#REF!</definedName>
    <definedName name="a009i" localSheetId="9">#REF!</definedName>
    <definedName name="a009i" localSheetId="10">#REF!</definedName>
    <definedName name="a009i" localSheetId="21">#REF!</definedName>
    <definedName name="a009i" localSheetId="1">#REF!</definedName>
    <definedName name="a009i" localSheetId="2">#REF!</definedName>
    <definedName name="a009i" localSheetId="18">#REF!</definedName>
    <definedName name="a009i">#REF!</definedName>
    <definedName name="a009p" localSheetId="11">#REF!</definedName>
    <definedName name="a009p" localSheetId="12">#REF!</definedName>
    <definedName name="a009p" localSheetId="13">#REF!</definedName>
    <definedName name="a009p" localSheetId="14">#REF!</definedName>
    <definedName name="a009p" localSheetId="15">#REF!</definedName>
    <definedName name="a009p" localSheetId="16">#REF!</definedName>
    <definedName name="a009p" localSheetId="17">#REF!</definedName>
    <definedName name="a009p" localSheetId="3">#REF!</definedName>
    <definedName name="a009p" localSheetId="4">#REF!</definedName>
    <definedName name="a009p" localSheetId="5">#REF!</definedName>
    <definedName name="a009p" localSheetId="6">#REF!</definedName>
    <definedName name="a009p" localSheetId="7">#REF!</definedName>
    <definedName name="a009p" localSheetId="8">#REF!</definedName>
    <definedName name="a009p" localSheetId="9">#REF!</definedName>
    <definedName name="a009p" localSheetId="10">#REF!</definedName>
    <definedName name="a009p" localSheetId="21">#REF!</definedName>
    <definedName name="a009p" localSheetId="1">#REF!</definedName>
    <definedName name="a009p" localSheetId="2">#REF!</definedName>
    <definedName name="a009p" localSheetId="18">#REF!</definedName>
    <definedName name="a009p">#REF!</definedName>
    <definedName name="a010200a" localSheetId="11">#REF!</definedName>
    <definedName name="a010200a" localSheetId="12">#REF!</definedName>
    <definedName name="a010200a" localSheetId="13">#REF!</definedName>
    <definedName name="a010200a" localSheetId="14">#REF!</definedName>
    <definedName name="a010200a" localSheetId="15">#REF!</definedName>
    <definedName name="a010200a" localSheetId="16">#REF!</definedName>
    <definedName name="a010200a" localSheetId="17">#REF!</definedName>
    <definedName name="a010200a" localSheetId="3">#REF!</definedName>
    <definedName name="a010200a" localSheetId="4">#REF!</definedName>
    <definedName name="a010200a" localSheetId="5">#REF!</definedName>
    <definedName name="a010200a" localSheetId="6">#REF!</definedName>
    <definedName name="a010200a" localSheetId="7">#REF!</definedName>
    <definedName name="a010200a" localSheetId="8">#REF!</definedName>
    <definedName name="a010200a" localSheetId="9">#REF!</definedName>
    <definedName name="a010200a" localSheetId="10">#REF!</definedName>
    <definedName name="a010200a" localSheetId="21">#REF!</definedName>
    <definedName name="a010200a" localSheetId="1">#REF!</definedName>
    <definedName name="a010200a" localSheetId="2">#REF!</definedName>
    <definedName name="a010200a" localSheetId="18">#REF!</definedName>
    <definedName name="a010200a">#REF!</definedName>
    <definedName name="a010e" localSheetId="11">#REF!</definedName>
    <definedName name="a010e" localSheetId="12">#REF!</definedName>
    <definedName name="a010e" localSheetId="13">#REF!</definedName>
    <definedName name="a010e" localSheetId="14">#REF!</definedName>
    <definedName name="a010e" localSheetId="15">#REF!</definedName>
    <definedName name="a010e" localSheetId="16">#REF!</definedName>
    <definedName name="a010e" localSheetId="17">#REF!</definedName>
    <definedName name="a010e" localSheetId="3">#REF!</definedName>
    <definedName name="a010e" localSheetId="4">#REF!</definedName>
    <definedName name="a010e" localSheetId="5">#REF!</definedName>
    <definedName name="a010e" localSheetId="6">#REF!</definedName>
    <definedName name="a010e" localSheetId="7">#REF!</definedName>
    <definedName name="a010e" localSheetId="8">#REF!</definedName>
    <definedName name="a010e" localSheetId="9">#REF!</definedName>
    <definedName name="a010e" localSheetId="10">#REF!</definedName>
    <definedName name="a010e" localSheetId="21">#REF!</definedName>
    <definedName name="a010e" localSheetId="1">#REF!</definedName>
    <definedName name="a010e" localSheetId="2">#REF!</definedName>
    <definedName name="a010e" localSheetId="18">#REF!</definedName>
    <definedName name="a010e">#REF!</definedName>
    <definedName name="a010i" localSheetId="11">#REF!</definedName>
    <definedName name="a010i" localSheetId="12">#REF!</definedName>
    <definedName name="a010i" localSheetId="13">#REF!</definedName>
    <definedName name="a010i" localSheetId="14">#REF!</definedName>
    <definedName name="a010i" localSheetId="15">#REF!</definedName>
    <definedName name="a010i" localSheetId="16">#REF!</definedName>
    <definedName name="a010i" localSheetId="17">#REF!</definedName>
    <definedName name="a010i" localSheetId="3">#REF!</definedName>
    <definedName name="a010i" localSheetId="4">#REF!</definedName>
    <definedName name="a010i" localSheetId="5">#REF!</definedName>
    <definedName name="a010i" localSheetId="6">#REF!</definedName>
    <definedName name="a010i" localSheetId="7">#REF!</definedName>
    <definedName name="a010i" localSheetId="8">#REF!</definedName>
    <definedName name="a010i" localSheetId="9">#REF!</definedName>
    <definedName name="a010i" localSheetId="10">#REF!</definedName>
    <definedName name="a010i" localSheetId="21">#REF!</definedName>
    <definedName name="a010i" localSheetId="1">#REF!</definedName>
    <definedName name="a010i" localSheetId="2">#REF!</definedName>
    <definedName name="a010i" localSheetId="18">#REF!</definedName>
    <definedName name="a010i">#REF!</definedName>
    <definedName name="a010p" localSheetId="11">#REF!</definedName>
    <definedName name="a010p" localSheetId="12">#REF!</definedName>
    <definedName name="a010p" localSheetId="13">#REF!</definedName>
    <definedName name="a010p" localSheetId="14">#REF!</definedName>
    <definedName name="a010p" localSheetId="15">#REF!</definedName>
    <definedName name="a010p" localSheetId="16">#REF!</definedName>
    <definedName name="a010p" localSheetId="17">#REF!</definedName>
    <definedName name="a010p" localSheetId="3">#REF!</definedName>
    <definedName name="a010p" localSheetId="4">#REF!</definedName>
    <definedName name="a010p" localSheetId="5">#REF!</definedName>
    <definedName name="a010p" localSheetId="6">#REF!</definedName>
    <definedName name="a010p" localSheetId="7">#REF!</definedName>
    <definedName name="a010p" localSheetId="8">#REF!</definedName>
    <definedName name="a010p" localSheetId="9">#REF!</definedName>
    <definedName name="a010p" localSheetId="10">#REF!</definedName>
    <definedName name="a010p" localSheetId="21">#REF!</definedName>
    <definedName name="a010p" localSheetId="1">#REF!</definedName>
    <definedName name="a010p" localSheetId="2">#REF!</definedName>
    <definedName name="a010p" localSheetId="18">#REF!</definedName>
    <definedName name="a010p">#REF!</definedName>
    <definedName name="a011290a" localSheetId="11">#REF!</definedName>
    <definedName name="a011290a" localSheetId="12">#REF!</definedName>
    <definedName name="a011290a" localSheetId="13">#REF!</definedName>
    <definedName name="a011290a" localSheetId="14">#REF!</definedName>
    <definedName name="a011290a" localSheetId="15">#REF!</definedName>
    <definedName name="a011290a" localSheetId="16">#REF!</definedName>
    <definedName name="a011290a" localSheetId="17">#REF!</definedName>
    <definedName name="a011290a" localSheetId="3">#REF!</definedName>
    <definedName name="a011290a" localSheetId="4">#REF!</definedName>
    <definedName name="a011290a" localSheetId="5">#REF!</definedName>
    <definedName name="a011290a" localSheetId="6">#REF!</definedName>
    <definedName name="a011290a" localSheetId="7">#REF!</definedName>
    <definedName name="a011290a" localSheetId="8">#REF!</definedName>
    <definedName name="a011290a" localSheetId="9">#REF!</definedName>
    <definedName name="a011290a" localSheetId="10">#REF!</definedName>
    <definedName name="a011290a" localSheetId="21">#REF!</definedName>
    <definedName name="a011290a" localSheetId="1">#REF!</definedName>
    <definedName name="a011290a" localSheetId="2">#REF!</definedName>
    <definedName name="a011290a" localSheetId="18">#REF!</definedName>
    <definedName name="a011290a">#REF!</definedName>
    <definedName name="a011291a" localSheetId="11">#REF!</definedName>
    <definedName name="a011291a" localSheetId="12">#REF!</definedName>
    <definedName name="a011291a" localSheetId="13">#REF!</definedName>
    <definedName name="a011291a" localSheetId="14">#REF!</definedName>
    <definedName name="a011291a" localSheetId="15">#REF!</definedName>
    <definedName name="a011291a" localSheetId="16">#REF!</definedName>
    <definedName name="a011291a" localSheetId="17">#REF!</definedName>
    <definedName name="a011291a" localSheetId="3">#REF!</definedName>
    <definedName name="a011291a" localSheetId="4">#REF!</definedName>
    <definedName name="a011291a" localSheetId="5">#REF!</definedName>
    <definedName name="a011291a" localSheetId="6">#REF!</definedName>
    <definedName name="a011291a" localSheetId="7">#REF!</definedName>
    <definedName name="a011291a" localSheetId="8">#REF!</definedName>
    <definedName name="a011291a" localSheetId="9">#REF!</definedName>
    <definedName name="a011291a" localSheetId="10">#REF!</definedName>
    <definedName name="a011291a" localSheetId="21">#REF!</definedName>
    <definedName name="a011291a" localSheetId="1">#REF!</definedName>
    <definedName name="a011291a" localSheetId="2">#REF!</definedName>
    <definedName name="a011291a" localSheetId="18">#REF!</definedName>
    <definedName name="a011291a">#REF!</definedName>
    <definedName name="a011e" localSheetId="11">#REF!</definedName>
    <definedName name="a011e" localSheetId="12">#REF!</definedName>
    <definedName name="a011e" localSheetId="13">#REF!</definedName>
    <definedName name="a011e" localSheetId="14">#REF!</definedName>
    <definedName name="a011e" localSheetId="15">#REF!</definedName>
    <definedName name="a011e" localSheetId="16">#REF!</definedName>
    <definedName name="a011e" localSheetId="17">#REF!</definedName>
    <definedName name="a011e" localSheetId="3">#REF!</definedName>
    <definedName name="a011e" localSheetId="4">#REF!</definedName>
    <definedName name="a011e" localSheetId="5">#REF!</definedName>
    <definedName name="a011e" localSheetId="6">#REF!</definedName>
    <definedName name="a011e" localSheetId="7">#REF!</definedName>
    <definedName name="a011e" localSheetId="8">#REF!</definedName>
    <definedName name="a011e" localSheetId="9">#REF!</definedName>
    <definedName name="a011e" localSheetId="10">#REF!</definedName>
    <definedName name="a011e" localSheetId="21">#REF!</definedName>
    <definedName name="a011e" localSheetId="1">#REF!</definedName>
    <definedName name="a011e" localSheetId="2">#REF!</definedName>
    <definedName name="a011e" localSheetId="18">#REF!</definedName>
    <definedName name="a011e">#REF!</definedName>
    <definedName name="a011i" localSheetId="11">#REF!</definedName>
    <definedName name="a011i" localSheetId="12">#REF!</definedName>
    <definedName name="a011i" localSheetId="13">#REF!</definedName>
    <definedName name="a011i" localSheetId="14">#REF!</definedName>
    <definedName name="a011i" localSheetId="15">#REF!</definedName>
    <definedName name="a011i" localSheetId="16">#REF!</definedName>
    <definedName name="a011i" localSheetId="17">#REF!</definedName>
    <definedName name="a011i" localSheetId="3">#REF!</definedName>
    <definedName name="a011i" localSheetId="4">#REF!</definedName>
    <definedName name="a011i" localSheetId="5">#REF!</definedName>
    <definedName name="a011i" localSheetId="6">#REF!</definedName>
    <definedName name="a011i" localSheetId="7">#REF!</definedName>
    <definedName name="a011i" localSheetId="8">#REF!</definedName>
    <definedName name="a011i" localSheetId="9">#REF!</definedName>
    <definedName name="a011i" localSheetId="10">#REF!</definedName>
    <definedName name="a011i" localSheetId="21">#REF!</definedName>
    <definedName name="a011i" localSheetId="1">#REF!</definedName>
    <definedName name="a011i" localSheetId="2">#REF!</definedName>
    <definedName name="a011i" localSheetId="18">#REF!</definedName>
    <definedName name="a011i">#REF!</definedName>
    <definedName name="a011p" localSheetId="11">#REF!</definedName>
    <definedName name="a011p" localSheetId="12">#REF!</definedName>
    <definedName name="a011p" localSheetId="13">#REF!</definedName>
    <definedName name="a011p" localSheetId="14">#REF!</definedName>
    <definedName name="a011p" localSheetId="15">#REF!</definedName>
    <definedName name="a011p" localSheetId="16">#REF!</definedName>
    <definedName name="a011p" localSheetId="17">#REF!</definedName>
    <definedName name="a011p" localSheetId="3">#REF!</definedName>
    <definedName name="a011p" localSheetId="4">#REF!</definedName>
    <definedName name="a011p" localSheetId="5">#REF!</definedName>
    <definedName name="a011p" localSheetId="6">#REF!</definedName>
    <definedName name="a011p" localSheetId="7">#REF!</definedName>
    <definedName name="a011p" localSheetId="8">#REF!</definedName>
    <definedName name="a011p" localSheetId="9">#REF!</definedName>
    <definedName name="a011p" localSheetId="10">#REF!</definedName>
    <definedName name="a011p" localSheetId="21">#REF!</definedName>
    <definedName name="a011p" localSheetId="1">#REF!</definedName>
    <definedName name="a011p" localSheetId="2">#REF!</definedName>
    <definedName name="a011p" localSheetId="18">#REF!</definedName>
    <definedName name="a011p">#REF!</definedName>
    <definedName name="a012e" localSheetId="11">#REF!</definedName>
    <definedName name="a012e" localSheetId="12">#REF!</definedName>
    <definedName name="a012e" localSheetId="13">#REF!</definedName>
    <definedName name="a012e" localSheetId="14">#REF!</definedName>
    <definedName name="a012e" localSheetId="15">#REF!</definedName>
    <definedName name="a012e" localSheetId="16">#REF!</definedName>
    <definedName name="a012e" localSheetId="17">#REF!</definedName>
    <definedName name="a012e" localSheetId="3">#REF!</definedName>
    <definedName name="a012e" localSheetId="4">#REF!</definedName>
    <definedName name="a012e" localSheetId="5">#REF!</definedName>
    <definedName name="a012e" localSheetId="6">#REF!</definedName>
    <definedName name="a012e" localSheetId="7">#REF!</definedName>
    <definedName name="a012e" localSheetId="8">#REF!</definedName>
    <definedName name="a012e" localSheetId="9">#REF!</definedName>
    <definedName name="a012e" localSheetId="10">#REF!</definedName>
    <definedName name="a012e" localSheetId="21">#REF!</definedName>
    <definedName name="a012e" localSheetId="1">#REF!</definedName>
    <definedName name="a012e" localSheetId="2">#REF!</definedName>
    <definedName name="a012e" localSheetId="18">#REF!</definedName>
    <definedName name="a012e">#REF!</definedName>
    <definedName name="a012i" localSheetId="11">#REF!</definedName>
    <definedName name="a012i" localSheetId="12">#REF!</definedName>
    <definedName name="a012i" localSheetId="13">#REF!</definedName>
    <definedName name="a012i" localSheetId="14">#REF!</definedName>
    <definedName name="a012i" localSheetId="15">#REF!</definedName>
    <definedName name="a012i" localSheetId="16">#REF!</definedName>
    <definedName name="a012i" localSheetId="17">#REF!</definedName>
    <definedName name="a012i" localSheetId="3">#REF!</definedName>
    <definedName name="a012i" localSheetId="4">#REF!</definedName>
    <definedName name="a012i" localSheetId="5">#REF!</definedName>
    <definedName name="a012i" localSheetId="6">#REF!</definedName>
    <definedName name="a012i" localSheetId="7">#REF!</definedName>
    <definedName name="a012i" localSheetId="8">#REF!</definedName>
    <definedName name="a012i" localSheetId="9">#REF!</definedName>
    <definedName name="a012i" localSheetId="10">#REF!</definedName>
    <definedName name="a012i" localSheetId="21">#REF!</definedName>
    <definedName name="a012i" localSheetId="1">#REF!</definedName>
    <definedName name="a012i" localSheetId="2">#REF!</definedName>
    <definedName name="a012i" localSheetId="18">#REF!</definedName>
    <definedName name="a012i">#REF!</definedName>
    <definedName name="a012p" localSheetId="11">#REF!</definedName>
    <definedName name="a012p" localSheetId="12">#REF!</definedName>
    <definedName name="a012p" localSheetId="13">#REF!</definedName>
    <definedName name="a012p" localSheetId="14">#REF!</definedName>
    <definedName name="a012p" localSheetId="15">#REF!</definedName>
    <definedName name="a012p" localSheetId="16">#REF!</definedName>
    <definedName name="a012p" localSheetId="17">#REF!</definedName>
    <definedName name="a012p" localSheetId="3">#REF!</definedName>
    <definedName name="a012p" localSheetId="4">#REF!</definedName>
    <definedName name="a012p" localSheetId="5">#REF!</definedName>
    <definedName name="a012p" localSheetId="6">#REF!</definedName>
    <definedName name="a012p" localSheetId="7">#REF!</definedName>
    <definedName name="a012p" localSheetId="8">#REF!</definedName>
    <definedName name="a012p" localSheetId="9">#REF!</definedName>
    <definedName name="a012p" localSheetId="10">#REF!</definedName>
    <definedName name="a012p" localSheetId="21">#REF!</definedName>
    <definedName name="a012p" localSheetId="1">#REF!</definedName>
    <definedName name="a012p" localSheetId="2">#REF!</definedName>
    <definedName name="a012p" localSheetId="18">#REF!</definedName>
    <definedName name="a012p">#REF!</definedName>
    <definedName name="a013e" localSheetId="11">#REF!</definedName>
    <definedName name="a013e" localSheetId="12">#REF!</definedName>
    <definedName name="a013e" localSheetId="13">#REF!</definedName>
    <definedName name="a013e" localSheetId="14">#REF!</definedName>
    <definedName name="a013e" localSheetId="15">#REF!</definedName>
    <definedName name="a013e" localSheetId="16">#REF!</definedName>
    <definedName name="a013e" localSheetId="17">#REF!</definedName>
    <definedName name="a013e" localSheetId="3">#REF!</definedName>
    <definedName name="a013e" localSheetId="4">#REF!</definedName>
    <definedName name="a013e" localSheetId="5">#REF!</definedName>
    <definedName name="a013e" localSheetId="6">#REF!</definedName>
    <definedName name="a013e" localSheetId="7">#REF!</definedName>
    <definedName name="a013e" localSheetId="8">#REF!</definedName>
    <definedName name="a013e" localSheetId="9">#REF!</definedName>
    <definedName name="a013e" localSheetId="10">#REF!</definedName>
    <definedName name="a013e" localSheetId="21">#REF!</definedName>
    <definedName name="a013e" localSheetId="1">#REF!</definedName>
    <definedName name="a013e" localSheetId="2">#REF!</definedName>
    <definedName name="a013e" localSheetId="18">#REF!</definedName>
    <definedName name="a013e">#REF!</definedName>
    <definedName name="a013i" localSheetId="11">#REF!</definedName>
    <definedName name="a013i" localSheetId="12">#REF!</definedName>
    <definedName name="a013i" localSheetId="13">#REF!</definedName>
    <definedName name="a013i" localSheetId="14">#REF!</definedName>
    <definedName name="a013i" localSheetId="15">#REF!</definedName>
    <definedName name="a013i" localSheetId="16">#REF!</definedName>
    <definedName name="a013i" localSheetId="17">#REF!</definedName>
    <definedName name="a013i" localSheetId="3">#REF!</definedName>
    <definedName name="a013i" localSheetId="4">#REF!</definedName>
    <definedName name="a013i" localSheetId="5">#REF!</definedName>
    <definedName name="a013i" localSheetId="6">#REF!</definedName>
    <definedName name="a013i" localSheetId="7">#REF!</definedName>
    <definedName name="a013i" localSheetId="8">#REF!</definedName>
    <definedName name="a013i" localSheetId="9">#REF!</definedName>
    <definedName name="a013i" localSheetId="10">#REF!</definedName>
    <definedName name="a013i" localSheetId="21">#REF!</definedName>
    <definedName name="a013i" localSheetId="1">#REF!</definedName>
    <definedName name="a013i" localSheetId="2">#REF!</definedName>
    <definedName name="a013i" localSheetId="18">#REF!</definedName>
    <definedName name="a013i">#REF!</definedName>
    <definedName name="a013p" localSheetId="11">#REF!</definedName>
    <definedName name="a013p" localSheetId="12">#REF!</definedName>
    <definedName name="a013p" localSheetId="13">#REF!</definedName>
    <definedName name="a013p" localSheetId="14">#REF!</definedName>
    <definedName name="a013p" localSheetId="15">#REF!</definedName>
    <definedName name="a013p" localSheetId="16">#REF!</definedName>
    <definedName name="a013p" localSheetId="17">#REF!</definedName>
    <definedName name="a013p" localSheetId="3">#REF!</definedName>
    <definedName name="a013p" localSheetId="4">#REF!</definedName>
    <definedName name="a013p" localSheetId="5">#REF!</definedName>
    <definedName name="a013p" localSheetId="6">#REF!</definedName>
    <definedName name="a013p" localSheetId="7">#REF!</definedName>
    <definedName name="a013p" localSheetId="8">#REF!</definedName>
    <definedName name="a013p" localSheetId="9">#REF!</definedName>
    <definedName name="a013p" localSheetId="10">#REF!</definedName>
    <definedName name="a013p" localSheetId="21">#REF!</definedName>
    <definedName name="a013p" localSheetId="1">#REF!</definedName>
    <definedName name="a013p" localSheetId="2">#REF!</definedName>
    <definedName name="a013p" localSheetId="18">#REF!</definedName>
    <definedName name="a013p">#REF!</definedName>
    <definedName name="a014e" localSheetId="11">#REF!</definedName>
    <definedName name="a014e" localSheetId="12">#REF!</definedName>
    <definedName name="a014e" localSheetId="13">#REF!</definedName>
    <definedName name="a014e" localSheetId="14">#REF!</definedName>
    <definedName name="a014e" localSheetId="15">#REF!</definedName>
    <definedName name="a014e" localSheetId="16">#REF!</definedName>
    <definedName name="a014e" localSheetId="17">#REF!</definedName>
    <definedName name="a014e" localSheetId="3">#REF!</definedName>
    <definedName name="a014e" localSheetId="4">#REF!</definedName>
    <definedName name="a014e" localSheetId="5">#REF!</definedName>
    <definedName name="a014e" localSheetId="6">#REF!</definedName>
    <definedName name="a014e" localSheetId="7">#REF!</definedName>
    <definedName name="a014e" localSheetId="8">#REF!</definedName>
    <definedName name="a014e" localSheetId="9">#REF!</definedName>
    <definedName name="a014e" localSheetId="10">#REF!</definedName>
    <definedName name="a014e" localSheetId="21">#REF!</definedName>
    <definedName name="a014e" localSheetId="1">#REF!</definedName>
    <definedName name="a014e" localSheetId="2">#REF!</definedName>
    <definedName name="a014e" localSheetId="18">#REF!</definedName>
    <definedName name="a014e">#REF!</definedName>
    <definedName name="a014p" localSheetId="11">#REF!</definedName>
    <definedName name="a014p" localSheetId="12">#REF!</definedName>
    <definedName name="a014p" localSheetId="13">#REF!</definedName>
    <definedName name="a014p" localSheetId="14">#REF!</definedName>
    <definedName name="a014p" localSheetId="15">#REF!</definedName>
    <definedName name="a014p" localSheetId="16">#REF!</definedName>
    <definedName name="a014p" localSheetId="17">#REF!</definedName>
    <definedName name="a014p" localSheetId="3">#REF!</definedName>
    <definedName name="a014p" localSheetId="4">#REF!</definedName>
    <definedName name="a014p" localSheetId="5">#REF!</definedName>
    <definedName name="a014p" localSheetId="6">#REF!</definedName>
    <definedName name="a014p" localSheetId="7">#REF!</definedName>
    <definedName name="a014p" localSheetId="8">#REF!</definedName>
    <definedName name="a014p" localSheetId="9">#REF!</definedName>
    <definedName name="a014p" localSheetId="10">#REF!</definedName>
    <definedName name="a014p" localSheetId="21">#REF!</definedName>
    <definedName name="a014p" localSheetId="1">#REF!</definedName>
    <definedName name="a014p" localSheetId="2">#REF!</definedName>
    <definedName name="a014p" localSheetId="18">#REF!</definedName>
    <definedName name="a014p">#REF!</definedName>
    <definedName name="a016e" localSheetId="11">#REF!</definedName>
    <definedName name="a016e" localSheetId="12">#REF!</definedName>
    <definedName name="a016e" localSheetId="13">#REF!</definedName>
    <definedName name="a016e" localSheetId="14">#REF!</definedName>
    <definedName name="a016e" localSheetId="15">#REF!</definedName>
    <definedName name="a016e" localSheetId="16">#REF!</definedName>
    <definedName name="a016e" localSheetId="17">#REF!</definedName>
    <definedName name="a016e" localSheetId="3">#REF!</definedName>
    <definedName name="a016e" localSheetId="4">#REF!</definedName>
    <definedName name="a016e" localSheetId="5">#REF!</definedName>
    <definedName name="a016e" localSheetId="6">#REF!</definedName>
    <definedName name="a016e" localSheetId="7">#REF!</definedName>
    <definedName name="a016e" localSheetId="8">#REF!</definedName>
    <definedName name="a016e" localSheetId="9">#REF!</definedName>
    <definedName name="a016e" localSheetId="10">#REF!</definedName>
    <definedName name="a016e" localSheetId="21">#REF!</definedName>
    <definedName name="a016e" localSheetId="1">#REF!</definedName>
    <definedName name="a016e" localSheetId="2">#REF!</definedName>
    <definedName name="a016e" localSheetId="18">#REF!</definedName>
    <definedName name="a016e">#REF!</definedName>
    <definedName name="a016p" localSheetId="11">#REF!</definedName>
    <definedName name="a016p" localSheetId="12">#REF!</definedName>
    <definedName name="a016p" localSheetId="13">#REF!</definedName>
    <definedName name="a016p" localSheetId="14">#REF!</definedName>
    <definedName name="a016p" localSheetId="15">#REF!</definedName>
    <definedName name="a016p" localSheetId="16">#REF!</definedName>
    <definedName name="a016p" localSheetId="17">#REF!</definedName>
    <definedName name="a016p" localSheetId="3">#REF!</definedName>
    <definedName name="a016p" localSheetId="4">#REF!</definedName>
    <definedName name="a016p" localSheetId="5">#REF!</definedName>
    <definedName name="a016p" localSheetId="6">#REF!</definedName>
    <definedName name="a016p" localSheetId="7">#REF!</definedName>
    <definedName name="a016p" localSheetId="8">#REF!</definedName>
    <definedName name="a016p" localSheetId="9">#REF!</definedName>
    <definedName name="a016p" localSheetId="10">#REF!</definedName>
    <definedName name="a016p" localSheetId="21">#REF!</definedName>
    <definedName name="a016p" localSheetId="1">#REF!</definedName>
    <definedName name="a016p" localSheetId="2">#REF!</definedName>
    <definedName name="a016p" localSheetId="18">#REF!</definedName>
    <definedName name="a016p">#REF!</definedName>
    <definedName name="a017e" localSheetId="11">#REF!</definedName>
    <definedName name="a017e" localSheetId="12">#REF!</definedName>
    <definedName name="a017e" localSheetId="13">#REF!</definedName>
    <definedName name="a017e" localSheetId="14">#REF!</definedName>
    <definedName name="a017e" localSheetId="15">#REF!</definedName>
    <definedName name="a017e" localSheetId="16">#REF!</definedName>
    <definedName name="a017e" localSheetId="17">#REF!</definedName>
    <definedName name="a017e" localSheetId="3">#REF!</definedName>
    <definedName name="a017e" localSheetId="4">#REF!</definedName>
    <definedName name="a017e" localSheetId="5">#REF!</definedName>
    <definedName name="a017e" localSheetId="6">#REF!</definedName>
    <definedName name="a017e" localSheetId="7">#REF!</definedName>
    <definedName name="a017e" localSheetId="8">#REF!</definedName>
    <definedName name="a017e" localSheetId="9">#REF!</definedName>
    <definedName name="a017e" localSheetId="10">#REF!</definedName>
    <definedName name="a017e" localSheetId="21">#REF!</definedName>
    <definedName name="a017e" localSheetId="1">#REF!</definedName>
    <definedName name="a017e" localSheetId="2">#REF!</definedName>
    <definedName name="a017e" localSheetId="18">#REF!</definedName>
    <definedName name="a017e">#REF!</definedName>
    <definedName name="a017p" localSheetId="11">#REF!</definedName>
    <definedName name="a017p" localSheetId="12">#REF!</definedName>
    <definedName name="a017p" localSheetId="13">#REF!</definedName>
    <definedName name="a017p" localSheetId="14">#REF!</definedName>
    <definedName name="a017p" localSheetId="15">#REF!</definedName>
    <definedName name="a017p" localSheetId="16">#REF!</definedName>
    <definedName name="a017p" localSheetId="17">#REF!</definedName>
    <definedName name="a017p" localSheetId="3">#REF!</definedName>
    <definedName name="a017p" localSheetId="4">#REF!</definedName>
    <definedName name="a017p" localSheetId="5">#REF!</definedName>
    <definedName name="a017p" localSheetId="6">#REF!</definedName>
    <definedName name="a017p" localSheetId="7">#REF!</definedName>
    <definedName name="a017p" localSheetId="8">#REF!</definedName>
    <definedName name="a017p" localSheetId="9">#REF!</definedName>
    <definedName name="a017p" localSheetId="10">#REF!</definedName>
    <definedName name="a017p" localSheetId="21">#REF!</definedName>
    <definedName name="a017p" localSheetId="1">#REF!</definedName>
    <definedName name="a017p" localSheetId="2">#REF!</definedName>
    <definedName name="a017p" localSheetId="18">#REF!</definedName>
    <definedName name="a017p">#REF!</definedName>
    <definedName name="a018e" localSheetId="11">#REF!</definedName>
    <definedName name="a018e" localSheetId="12">#REF!</definedName>
    <definedName name="a018e" localSheetId="13">#REF!</definedName>
    <definedName name="a018e" localSheetId="14">#REF!</definedName>
    <definedName name="a018e" localSheetId="15">#REF!</definedName>
    <definedName name="a018e" localSheetId="16">#REF!</definedName>
    <definedName name="a018e" localSheetId="17">#REF!</definedName>
    <definedName name="a018e" localSheetId="3">#REF!</definedName>
    <definedName name="a018e" localSheetId="4">#REF!</definedName>
    <definedName name="a018e" localSheetId="5">#REF!</definedName>
    <definedName name="a018e" localSheetId="6">#REF!</definedName>
    <definedName name="a018e" localSheetId="7">#REF!</definedName>
    <definedName name="a018e" localSheetId="8">#REF!</definedName>
    <definedName name="a018e" localSheetId="9">#REF!</definedName>
    <definedName name="a018e" localSheetId="10">#REF!</definedName>
    <definedName name="a018e" localSheetId="21">#REF!</definedName>
    <definedName name="a018e" localSheetId="1">#REF!</definedName>
    <definedName name="a018e" localSheetId="2">#REF!</definedName>
    <definedName name="a018e" localSheetId="18">#REF!</definedName>
    <definedName name="a018e">#REF!</definedName>
    <definedName name="a018p" localSheetId="11">#REF!</definedName>
    <definedName name="a018p" localSheetId="12">#REF!</definedName>
    <definedName name="a018p" localSheetId="13">#REF!</definedName>
    <definedName name="a018p" localSheetId="14">#REF!</definedName>
    <definedName name="a018p" localSheetId="15">#REF!</definedName>
    <definedName name="a018p" localSheetId="16">#REF!</definedName>
    <definedName name="a018p" localSheetId="17">#REF!</definedName>
    <definedName name="a018p" localSheetId="3">#REF!</definedName>
    <definedName name="a018p" localSheetId="4">#REF!</definedName>
    <definedName name="a018p" localSheetId="5">#REF!</definedName>
    <definedName name="a018p" localSheetId="6">#REF!</definedName>
    <definedName name="a018p" localSheetId="7">#REF!</definedName>
    <definedName name="a018p" localSheetId="8">#REF!</definedName>
    <definedName name="a018p" localSheetId="9">#REF!</definedName>
    <definedName name="a018p" localSheetId="10">#REF!</definedName>
    <definedName name="a018p" localSheetId="21">#REF!</definedName>
    <definedName name="a018p" localSheetId="1">#REF!</definedName>
    <definedName name="a018p" localSheetId="2">#REF!</definedName>
    <definedName name="a018p" localSheetId="18">#REF!</definedName>
    <definedName name="a018p">#REF!</definedName>
    <definedName name="a019e" localSheetId="11">#REF!</definedName>
    <definedName name="a019e" localSheetId="12">#REF!</definedName>
    <definedName name="a019e" localSheetId="13">#REF!</definedName>
    <definedName name="a019e" localSheetId="14">#REF!</definedName>
    <definedName name="a019e" localSheetId="15">#REF!</definedName>
    <definedName name="a019e" localSheetId="16">#REF!</definedName>
    <definedName name="a019e" localSheetId="17">#REF!</definedName>
    <definedName name="a019e" localSheetId="3">#REF!</definedName>
    <definedName name="a019e" localSheetId="4">#REF!</definedName>
    <definedName name="a019e" localSheetId="5">#REF!</definedName>
    <definedName name="a019e" localSheetId="6">#REF!</definedName>
    <definedName name="a019e" localSheetId="7">#REF!</definedName>
    <definedName name="a019e" localSheetId="8">#REF!</definedName>
    <definedName name="a019e" localSheetId="9">#REF!</definedName>
    <definedName name="a019e" localSheetId="10">#REF!</definedName>
    <definedName name="a019e" localSheetId="21">#REF!</definedName>
    <definedName name="a019e" localSheetId="1">#REF!</definedName>
    <definedName name="a019e" localSheetId="2">#REF!</definedName>
    <definedName name="a019e" localSheetId="18">#REF!</definedName>
    <definedName name="a019e">#REF!</definedName>
    <definedName name="a019p" localSheetId="11">#REF!</definedName>
    <definedName name="a019p" localSheetId="12">#REF!</definedName>
    <definedName name="a019p" localSheetId="13">#REF!</definedName>
    <definedName name="a019p" localSheetId="14">#REF!</definedName>
    <definedName name="a019p" localSheetId="15">#REF!</definedName>
    <definedName name="a019p" localSheetId="16">#REF!</definedName>
    <definedName name="a019p" localSheetId="17">#REF!</definedName>
    <definedName name="a019p" localSheetId="3">#REF!</definedName>
    <definedName name="a019p" localSheetId="4">#REF!</definedName>
    <definedName name="a019p" localSheetId="5">#REF!</definedName>
    <definedName name="a019p" localSheetId="6">#REF!</definedName>
    <definedName name="a019p" localSheetId="7">#REF!</definedName>
    <definedName name="a019p" localSheetId="8">#REF!</definedName>
    <definedName name="a019p" localSheetId="9">#REF!</definedName>
    <definedName name="a019p" localSheetId="10">#REF!</definedName>
    <definedName name="a019p" localSheetId="21">#REF!</definedName>
    <definedName name="a019p" localSheetId="1">#REF!</definedName>
    <definedName name="a019p" localSheetId="2">#REF!</definedName>
    <definedName name="a019p" localSheetId="18">#REF!</definedName>
    <definedName name="a019p">#REF!</definedName>
    <definedName name="a020170a" localSheetId="11">#REF!</definedName>
    <definedName name="a020170a" localSheetId="12">#REF!</definedName>
    <definedName name="a020170a" localSheetId="13">#REF!</definedName>
    <definedName name="a020170a" localSheetId="14">#REF!</definedName>
    <definedName name="a020170a" localSheetId="15">#REF!</definedName>
    <definedName name="a020170a" localSheetId="16">#REF!</definedName>
    <definedName name="a020170a" localSheetId="17">#REF!</definedName>
    <definedName name="a020170a" localSheetId="3">#REF!</definedName>
    <definedName name="a020170a" localSheetId="4">#REF!</definedName>
    <definedName name="a020170a" localSheetId="5">#REF!</definedName>
    <definedName name="a020170a" localSheetId="6">#REF!</definedName>
    <definedName name="a020170a" localSheetId="7">#REF!</definedName>
    <definedName name="a020170a" localSheetId="8">#REF!</definedName>
    <definedName name="a020170a" localSheetId="9">#REF!</definedName>
    <definedName name="a020170a" localSheetId="10">#REF!</definedName>
    <definedName name="a020170a" localSheetId="21">#REF!</definedName>
    <definedName name="a020170a" localSheetId="1">#REF!</definedName>
    <definedName name="a020170a" localSheetId="2">#REF!</definedName>
    <definedName name="a020170a" localSheetId="18">#REF!</definedName>
    <definedName name="a020170a">#REF!</definedName>
    <definedName name="a020270a" localSheetId="11">#REF!</definedName>
    <definedName name="a020270a" localSheetId="12">#REF!</definedName>
    <definedName name="a020270a" localSheetId="13">#REF!</definedName>
    <definedName name="a020270a" localSheetId="14">#REF!</definedName>
    <definedName name="a020270a" localSheetId="15">#REF!</definedName>
    <definedName name="a020270a" localSheetId="16">#REF!</definedName>
    <definedName name="a020270a" localSheetId="17">#REF!</definedName>
    <definedName name="a020270a" localSheetId="3">#REF!</definedName>
    <definedName name="a020270a" localSheetId="4">#REF!</definedName>
    <definedName name="a020270a" localSheetId="5">#REF!</definedName>
    <definedName name="a020270a" localSheetId="6">#REF!</definedName>
    <definedName name="a020270a" localSheetId="7">#REF!</definedName>
    <definedName name="a020270a" localSheetId="8">#REF!</definedName>
    <definedName name="a020270a" localSheetId="9">#REF!</definedName>
    <definedName name="a020270a" localSheetId="10">#REF!</definedName>
    <definedName name="a020270a" localSheetId="21">#REF!</definedName>
    <definedName name="a020270a" localSheetId="1">#REF!</definedName>
    <definedName name="a020270a" localSheetId="2">#REF!</definedName>
    <definedName name="a020270a" localSheetId="18">#REF!</definedName>
    <definedName name="a020270a">#REF!</definedName>
    <definedName name="a020e" localSheetId="11">#REF!</definedName>
    <definedName name="a020e" localSheetId="12">#REF!</definedName>
    <definedName name="a020e" localSheetId="13">#REF!</definedName>
    <definedName name="a020e" localSheetId="14">#REF!</definedName>
    <definedName name="a020e" localSheetId="15">#REF!</definedName>
    <definedName name="a020e" localSheetId="16">#REF!</definedName>
    <definedName name="a020e" localSheetId="17">#REF!</definedName>
    <definedName name="a020e" localSheetId="3">#REF!</definedName>
    <definedName name="a020e" localSheetId="4">#REF!</definedName>
    <definedName name="a020e" localSheetId="5">#REF!</definedName>
    <definedName name="a020e" localSheetId="6">#REF!</definedName>
    <definedName name="a020e" localSheetId="7">#REF!</definedName>
    <definedName name="a020e" localSheetId="8">#REF!</definedName>
    <definedName name="a020e" localSheetId="9">#REF!</definedName>
    <definedName name="a020e" localSheetId="10">#REF!</definedName>
    <definedName name="a020e" localSheetId="21">#REF!</definedName>
    <definedName name="a020e" localSheetId="1">#REF!</definedName>
    <definedName name="a020e" localSheetId="2">#REF!</definedName>
    <definedName name="a020e" localSheetId="18">#REF!</definedName>
    <definedName name="a020e">#REF!</definedName>
    <definedName name="a020p" localSheetId="11">#REF!</definedName>
    <definedName name="a020p" localSheetId="12">#REF!</definedName>
    <definedName name="a020p" localSheetId="13">#REF!</definedName>
    <definedName name="a020p" localSheetId="14">#REF!</definedName>
    <definedName name="a020p" localSheetId="15">#REF!</definedName>
    <definedName name="a020p" localSheetId="16">#REF!</definedName>
    <definedName name="a020p" localSheetId="17">#REF!</definedName>
    <definedName name="a020p" localSheetId="3">#REF!</definedName>
    <definedName name="a020p" localSheetId="4">#REF!</definedName>
    <definedName name="a020p" localSheetId="5">#REF!</definedName>
    <definedName name="a020p" localSheetId="6">#REF!</definedName>
    <definedName name="a020p" localSheetId="7">#REF!</definedName>
    <definedName name="a020p" localSheetId="8">#REF!</definedName>
    <definedName name="a020p" localSheetId="9">#REF!</definedName>
    <definedName name="a020p" localSheetId="10">#REF!</definedName>
    <definedName name="a020p" localSheetId="21">#REF!</definedName>
    <definedName name="a020p" localSheetId="1">#REF!</definedName>
    <definedName name="a020p" localSheetId="2">#REF!</definedName>
    <definedName name="a020p" localSheetId="18">#REF!</definedName>
    <definedName name="a020p">#REF!</definedName>
    <definedName name="a021e" localSheetId="11">#REF!</definedName>
    <definedName name="a021e" localSheetId="12">#REF!</definedName>
    <definedName name="a021e" localSheetId="13">#REF!</definedName>
    <definedName name="a021e" localSheetId="14">#REF!</definedName>
    <definedName name="a021e" localSheetId="15">#REF!</definedName>
    <definedName name="a021e" localSheetId="16">#REF!</definedName>
    <definedName name="a021e" localSheetId="17">#REF!</definedName>
    <definedName name="a021e" localSheetId="3">#REF!</definedName>
    <definedName name="a021e" localSheetId="4">#REF!</definedName>
    <definedName name="a021e" localSheetId="5">#REF!</definedName>
    <definedName name="a021e" localSheetId="6">#REF!</definedName>
    <definedName name="a021e" localSheetId="7">#REF!</definedName>
    <definedName name="a021e" localSheetId="8">#REF!</definedName>
    <definedName name="a021e" localSheetId="9">#REF!</definedName>
    <definedName name="a021e" localSheetId="10">#REF!</definedName>
    <definedName name="a021e" localSheetId="21">#REF!</definedName>
    <definedName name="a021e" localSheetId="1">#REF!</definedName>
    <definedName name="a021e" localSheetId="2">#REF!</definedName>
    <definedName name="a021e" localSheetId="18">#REF!</definedName>
    <definedName name="a021e">#REF!</definedName>
    <definedName name="a021p" localSheetId="11">#REF!</definedName>
    <definedName name="a021p" localSheetId="12">#REF!</definedName>
    <definedName name="a021p" localSheetId="13">#REF!</definedName>
    <definedName name="a021p" localSheetId="14">#REF!</definedName>
    <definedName name="a021p" localSheetId="15">#REF!</definedName>
    <definedName name="a021p" localSheetId="16">#REF!</definedName>
    <definedName name="a021p" localSheetId="17">#REF!</definedName>
    <definedName name="a021p" localSheetId="3">#REF!</definedName>
    <definedName name="a021p" localSheetId="4">#REF!</definedName>
    <definedName name="a021p" localSheetId="5">#REF!</definedName>
    <definedName name="a021p" localSheetId="6">#REF!</definedName>
    <definedName name="a021p" localSheetId="7">#REF!</definedName>
    <definedName name="a021p" localSheetId="8">#REF!</definedName>
    <definedName name="a021p" localSheetId="9">#REF!</definedName>
    <definedName name="a021p" localSheetId="10">#REF!</definedName>
    <definedName name="a021p" localSheetId="21">#REF!</definedName>
    <definedName name="a021p" localSheetId="1">#REF!</definedName>
    <definedName name="a021p" localSheetId="2">#REF!</definedName>
    <definedName name="a021p" localSheetId="18">#REF!</definedName>
    <definedName name="a021p">#REF!</definedName>
    <definedName name="a022e" localSheetId="11">#REF!</definedName>
    <definedName name="a022e" localSheetId="12">#REF!</definedName>
    <definedName name="a022e" localSheetId="13">#REF!</definedName>
    <definedName name="a022e" localSheetId="14">#REF!</definedName>
    <definedName name="a022e" localSheetId="15">#REF!</definedName>
    <definedName name="a022e" localSheetId="16">#REF!</definedName>
    <definedName name="a022e" localSheetId="17">#REF!</definedName>
    <definedName name="a022e" localSheetId="3">#REF!</definedName>
    <definedName name="a022e" localSheetId="4">#REF!</definedName>
    <definedName name="a022e" localSheetId="5">#REF!</definedName>
    <definedName name="a022e" localSheetId="6">#REF!</definedName>
    <definedName name="a022e" localSheetId="7">#REF!</definedName>
    <definedName name="a022e" localSheetId="8">#REF!</definedName>
    <definedName name="a022e" localSheetId="9">#REF!</definedName>
    <definedName name="a022e" localSheetId="10">#REF!</definedName>
    <definedName name="a022e" localSheetId="21">#REF!</definedName>
    <definedName name="a022e" localSheetId="1">#REF!</definedName>
    <definedName name="a022e" localSheetId="2">#REF!</definedName>
    <definedName name="a022e" localSheetId="18">#REF!</definedName>
    <definedName name="a022e">#REF!</definedName>
    <definedName name="a022i" localSheetId="11">#REF!</definedName>
    <definedName name="a022i" localSheetId="12">#REF!</definedName>
    <definedName name="a022i" localSheetId="13">#REF!</definedName>
    <definedName name="a022i" localSheetId="14">#REF!</definedName>
    <definedName name="a022i" localSheetId="15">#REF!</definedName>
    <definedName name="a022i" localSheetId="16">#REF!</definedName>
    <definedName name="a022i" localSheetId="17">#REF!</definedName>
    <definedName name="a022i" localSheetId="3">#REF!</definedName>
    <definedName name="a022i" localSheetId="4">#REF!</definedName>
    <definedName name="a022i" localSheetId="5">#REF!</definedName>
    <definedName name="a022i" localSheetId="6">#REF!</definedName>
    <definedName name="a022i" localSheetId="7">#REF!</definedName>
    <definedName name="a022i" localSheetId="8">#REF!</definedName>
    <definedName name="a022i" localSheetId="9">#REF!</definedName>
    <definedName name="a022i" localSheetId="10">#REF!</definedName>
    <definedName name="a022i" localSheetId="21">#REF!</definedName>
    <definedName name="a022i" localSheetId="1">#REF!</definedName>
    <definedName name="a022i" localSheetId="2">#REF!</definedName>
    <definedName name="a022i" localSheetId="18">#REF!</definedName>
    <definedName name="a022i">#REF!</definedName>
    <definedName name="a022p" localSheetId="11">#REF!</definedName>
    <definedName name="a022p" localSheetId="12">#REF!</definedName>
    <definedName name="a022p" localSheetId="13">#REF!</definedName>
    <definedName name="a022p" localSheetId="14">#REF!</definedName>
    <definedName name="a022p" localSheetId="15">#REF!</definedName>
    <definedName name="a022p" localSheetId="16">#REF!</definedName>
    <definedName name="a022p" localSheetId="17">#REF!</definedName>
    <definedName name="a022p" localSheetId="3">#REF!</definedName>
    <definedName name="a022p" localSheetId="4">#REF!</definedName>
    <definedName name="a022p" localSheetId="5">#REF!</definedName>
    <definedName name="a022p" localSheetId="6">#REF!</definedName>
    <definedName name="a022p" localSheetId="7">#REF!</definedName>
    <definedName name="a022p" localSheetId="8">#REF!</definedName>
    <definedName name="a022p" localSheetId="9">#REF!</definedName>
    <definedName name="a022p" localSheetId="10">#REF!</definedName>
    <definedName name="a022p" localSheetId="21">#REF!</definedName>
    <definedName name="a022p" localSheetId="1">#REF!</definedName>
    <definedName name="a022p" localSheetId="2">#REF!</definedName>
    <definedName name="a022p" localSheetId="18">#REF!</definedName>
    <definedName name="a022p">#REF!</definedName>
    <definedName name="a023e" localSheetId="11">#REF!</definedName>
    <definedName name="a023e" localSheetId="12">#REF!</definedName>
    <definedName name="a023e" localSheetId="13">#REF!</definedName>
    <definedName name="a023e" localSheetId="14">#REF!</definedName>
    <definedName name="a023e" localSheetId="15">#REF!</definedName>
    <definedName name="a023e" localSheetId="16">#REF!</definedName>
    <definedName name="a023e" localSheetId="17">#REF!</definedName>
    <definedName name="a023e" localSheetId="3">#REF!</definedName>
    <definedName name="a023e" localSheetId="4">#REF!</definedName>
    <definedName name="a023e" localSheetId="5">#REF!</definedName>
    <definedName name="a023e" localSheetId="6">#REF!</definedName>
    <definedName name="a023e" localSheetId="7">#REF!</definedName>
    <definedName name="a023e" localSheetId="8">#REF!</definedName>
    <definedName name="a023e" localSheetId="9">#REF!</definedName>
    <definedName name="a023e" localSheetId="10">#REF!</definedName>
    <definedName name="a023e" localSheetId="21">#REF!</definedName>
    <definedName name="a023e" localSheetId="1">#REF!</definedName>
    <definedName name="a023e" localSheetId="2">#REF!</definedName>
    <definedName name="a023e" localSheetId="18">#REF!</definedName>
    <definedName name="a023e">#REF!</definedName>
    <definedName name="a023p" localSheetId="11">#REF!</definedName>
    <definedName name="a023p" localSheetId="12">#REF!</definedName>
    <definedName name="a023p" localSheetId="13">#REF!</definedName>
    <definedName name="a023p" localSheetId="14">#REF!</definedName>
    <definedName name="a023p" localSheetId="15">#REF!</definedName>
    <definedName name="a023p" localSheetId="16">#REF!</definedName>
    <definedName name="a023p" localSheetId="17">#REF!</definedName>
    <definedName name="a023p" localSheetId="3">#REF!</definedName>
    <definedName name="a023p" localSheetId="4">#REF!</definedName>
    <definedName name="a023p" localSheetId="5">#REF!</definedName>
    <definedName name="a023p" localSheetId="6">#REF!</definedName>
    <definedName name="a023p" localSheetId="7">#REF!</definedName>
    <definedName name="a023p" localSheetId="8">#REF!</definedName>
    <definedName name="a023p" localSheetId="9">#REF!</definedName>
    <definedName name="a023p" localSheetId="10">#REF!</definedName>
    <definedName name="a023p" localSheetId="21">#REF!</definedName>
    <definedName name="a023p" localSheetId="1">#REF!</definedName>
    <definedName name="a023p" localSheetId="2">#REF!</definedName>
    <definedName name="a023p" localSheetId="18">#REF!</definedName>
    <definedName name="a023p">#REF!</definedName>
    <definedName name="a024e" localSheetId="11">#REF!</definedName>
    <definedName name="a024e" localSheetId="12">#REF!</definedName>
    <definedName name="a024e" localSheetId="13">#REF!</definedName>
    <definedName name="a024e" localSheetId="14">#REF!</definedName>
    <definedName name="a024e" localSheetId="15">#REF!</definedName>
    <definedName name="a024e" localSheetId="16">#REF!</definedName>
    <definedName name="a024e" localSheetId="17">#REF!</definedName>
    <definedName name="a024e" localSheetId="3">#REF!</definedName>
    <definedName name="a024e" localSheetId="4">#REF!</definedName>
    <definedName name="a024e" localSheetId="5">#REF!</definedName>
    <definedName name="a024e" localSheetId="6">#REF!</definedName>
    <definedName name="a024e" localSheetId="7">#REF!</definedName>
    <definedName name="a024e" localSheetId="8">#REF!</definedName>
    <definedName name="a024e" localSheetId="9">#REF!</definedName>
    <definedName name="a024e" localSheetId="10">#REF!</definedName>
    <definedName name="a024e" localSheetId="21">#REF!</definedName>
    <definedName name="a024e" localSheetId="1">#REF!</definedName>
    <definedName name="a024e" localSheetId="2">#REF!</definedName>
    <definedName name="a024e" localSheetId="18">#REF!</definedName>
    <definedName name="a024e">#REF!</definedName>
    <definedName name="a024i" localSheetId="11">#REF!</definedName>
    <definedName name="a024i" localSheetId="12">#REF!</definedName>
    <definedName name="a024i" localSheetId="13">#REF!</definedName>
    <definedName name="a024i" localSheetId="14">#REF!</definedName>
    <definedName name="a024i" localSheetId="15">#REF!</definedName>
    <definedName name="a024i" localSheetId="16">#REF!</definedName>
    <definedName name="a024i" localSheetId="17">#REF!</definedName>
    <definedName name="a024i" localSheetId="3">#REF!</definedName>
    <definedName name="a024i" localSheetId="4">#REF!</definedName>
    <definedName name="a024i" localSheetId="5">#REF!</definedName>
    <definedName name="a024i" localSheetId="6">#REF!</definedName>
    <definedName name="a024i" localSheetId="7">#REF!</definedName>
    <definedName name="a024i" localSheetId="8">#REF!</definedName>
    <definedName name="a024i" localSheetId="9">#REF!</definedName>
    <definedName name="a024i" localSheetId="10">#REF!</definedName>
    <definedName name="a024i" localSheetId="21">#REF!</definedName>
    <definedName name="a024i" localSheetId="1">#REF!</definedName>
    <definedName name="a024i" localSheetId="2">#REF!</definedName>
    <definedName name="a024i" localSheetId="18">#REF!</definedName>
    <definedName name="a024i">#REF!</definedName>
    <definedName name="a024p" localSheetId="11">#REF!</definedName>
    <definedName name="a024p" localSheetId="12">#REF!</definedName>
    <definedName name="a024p" localSheetId="13">#REF!</definedName>
    <definedName name="a024p" localSheetId="14">#REF!</definedName>
    <definedName name="a024p" localSheetId="15">#REF!</definedName>
    <definedName name="a024p" localSheetId="16">#REF!</definedName>
    <definedName name="a024p" localSheetId="17">#REF!</definedName>
    <definedName name="a024p" localSheetId="3">#REF!</definedName>
    <definedName name="a024p" localSheetId="4">#REF!</definedName>
    <definedName name="a024p" localSheetId="5">#REF!</definedName>
    <definedName name="a024p" localSheetId="6">#REF!</definedName>
    <definedName name="a024p" localSheetId="7">#REF!</definedName>
    <definedName name="a024p" localSheetId="8">#REF!</definedName>
    <definedName name="a024p" localSheetId="9">#REF!</definedName>
    <definedName name="a024p" localSheetId="10">#REF!</definedName>
    <definedName name="a024p" localSheetId="21">#REF!</definedName>
    <definedName name="a024p" localSheetId="1">#REF!</definedName>
    <definedName name="a024p" localSheetId="2">#REF!</definedName>
    <definedName name="a024p" localSheetId="18">#REF!</definedName>
    <definedName name="a024p">#REF!</definedName>
    <definedName name="a025e" localSheetId="11">#REF!</definedName>
    <definedName name="a025e" localSheetId="12">#REF!</definedName>
    <definedName name="a025e" localSheetId="13">#REF!</definedName>
    <definedName name="a025e" localSheetId="14">#REF!</definedName>
    <definedName name="a025e" localSheetId="15">#REF!</definedName>
    <definedName name="a025e" localSheetId="16">#REF!</definedName>
    <definedName name="a025e" localSheetId="17">#REF!</definedName>
    <definedName name="a025e" localSheetId="3">#REF!</definedName>
    <definedName name="a025e" localSheetId="4">#REF!</definedName>
    <definedName name="a025e" localSheetId="5">#REF!</definedName>
    <definedName name="a025e" localSheetId="6">#REF!</definedName>
    <definedName name="a025e" localSheetId="7">#REF!</definedName>
    <definedName name="a025e" localSheetId="8">#REF!</definedName>
    <definedName name="a025e" localSheetId="9">#REF!</definedName>
    <definedName name="a025e" localSheetId="10">#REF!</definedName>
    <definedName name="a025e" localSheetId="21">#REF!</definedName>
    <definedName name="a025e" localSheetId="1">#REF!</definedName>
    <definedName name="a025e" localSheetId="2">#REF!</definedName>
    <definedName name="a025e" localSheetId="18">#REF!</definedName>
    <definedName name="a025e">#REF!</definedName>
    <definedName name="a025p" localSheetId="11">#REF!</definedName>
    <definedName name="a025p" localSheetId="12">#REF!</definedName>
    <definedName name="a025p" localSheetId="13">#REF!</definedName>
    <definedName name="a025p" localSheetId="14">#REF!</definedName>
    <definedName name="a025p" localSheetId="15">#REF!</definedName>
    <definedName name="a025p" localSheetId="16">#REF!</definedName>
    <definedName name="a025p" localSheetId="17">#REF!</definedName>
    <definedName name="a025p" localSheetId="3">#REF!</definedName>
    <definedName name="a025p" localSheetId="4">#REF!</definedName>
    <definedName name="a025p" localSheetId="5">#REF!</definedName>
    <definedName name="a025p" localSheetId="6">#REF!</definedName>
    <definedName name="a025p" localSheetId="7">#REF!</definedName>
    <definedName name="a025p" localSheetId="8">#REF!</definedName>
    <definedName name="a025p" localSheetId="9">#REF!</definedName>
    <definedName name="a025p" localSheetId="10">#REF!</definedName>
    <definedName name="a025p" localSheetId="21">#REF!</definedName>
    <definedName name="a025p" localSheetId="1">#REF!</definedName>
    <definedName name="a025p" localSheetId="2">#REF!</definedName>
    <definedName name="a025p" localSheetId="18">#REF!</definedName>
    <definedName name="a025p">#REF!</definedName>
    <definedName name="a026e" localSheetId="11">#REF!</definedName>
    <definedName name="a026e" localSheetId="12">#REF!</definedName>
    <definedName name="a026e" localSheetId="13">#REF!</definedName>
    <definedName name="a026e" localSheetId="14">#REF!</definedName>
    <definedName name="a026e" localSheetId="15">#REF!</definedName>
    <definedName name="a026e" localSheetId="16">#REF!</definedName>
    <definedName name="a026e" localSheetId="17">#REF!</definedName>
    <definedName name="a026e" localSheetId="3">#REF!</definedName>
    <definedName name="a026e" localSheetId="4">#REF!</definedName>
    <definedName name="a026e" localSheetId="5">#REF!</definedName>
    <definedName name="a026e" localSheetId="6">#REF!</definedName>
    <definedName name="a026e" localSheetId="7">#REF!</definedName>
    <definedName name="a026e" localSheetId="8">#REF!</definedName>
    <definedName name="a026e" localSheetId="9">#REF!</definedName>
    <definedName name="a026e" localSheetId="10">#REF!</definedName>
    <definedName name="a026e" localSheetId="21">#REF!</definedName>
    <definedName name="a026e" localSheetId="1">#REF!</definedName>
    <definedName name="a026e" localSheetId="2">#REF!</definedName>
    <definedName name="a026e" localSheetId="18">#REF!</definedName>
    <definedName name="a026e">#REF!</definedName>
    <definedName name="a026p" localSheetId="11">#REF!</definedName>
    <definedName name="a026p" localSheetId="12">#REF!</definedName>
    <definedName name="a026p" localSheetId="13">#REF!</definedName>
    <definedName name="a026p" localSheetId="14">#REF!</definedName>
    <definedName name="a026p" localSheetId="15">#REF!</definedName>
    <definedName name="a026p" localSheetId="16">#REF!</definedName>
    <definedName name="a026p" localSheetId="17">#REF!</definedName>
    <definedName name="a026p" localSheetId="3">#REF!</definedName>
    <definedName name="a026p" localSheetId="4">#REF!</definedName>
    <definedName name="a026p" localSheetId="5">#REF!</definedName>
    <definedName name="a026p" localSheetId="6">#REF!</definedName>
    <definedName name="a026p" localSheetId="7">#REF!</definedName>
    <definedName name="a026p" localSheetId="8">#REF!</definedName>
    <definedName name="a026p" localSheetId="9">#REF!</definedName>
    <definedName name="a026p" localSheetId="10">#REF!</definedName>
    <definedName name="a026p" localSheetId="21">#REF!</definedName>
    <definedName name="a026p" localSheetId="1">#REF!</definedName>
    <definedName name="a026p" localSheetId="2">#REF!</definedName>
    <definedName name="a026p" localSheetId="18">#REF!</definedName>
    <definedName name="a026p">#REF!</definedName>
    <definedName name="a027e" localSheetId="11">#REF!</definedName>
    <definedName name="a027e" localSheetId="12">#REF!</definedName>
    <definedName name="a027e" localSheetId="13">#REF!</definedName>
    <definedName name="a027e" localSheetId="14">#REF!</definedName>
    <definedName name="a027e" localSheetId="15">#REF!</definedName>
    <definedName name="a027e" localSheetId="16">#REF!</definedName>
    <definedName name="a027e" localSheetId="17">#REF!</definedName>
    <definedName name="a027e" localSheetId="3">#REF!</definedName>
    <definedName name="a027e" localSheetId="4">#REF!</definedName>
    <definedName name="a027e" localSheetId="5">#REF!</definedName>
    <definedName name="a027e" localSheetId="6">#REF!</definedName>
    <definedName name="a027e" localSheetId="7">#REF!</definedName>
    <definedName name="a027e" localSheetId="8">#REF!</definedName>
    <definedName name="a027e" localSheetId="9">#REF!</definedName>
    <definedName name="a027e" localSheetId="10">#REF!</definedName>
    <definedName name="a027e" localSheetId="21">#REF!</definedName>
    <definedName name="a027e" localSheetId="1">#REF!</definedName>
    <definedName name="a027e" localSheetId="2">#REF!</definedName>
    <definedName name="a027e" localSheetId="18">#REF!</definedName>
    <definedName name="a027e">#REF!</definedName>
    <definedName name="a027p" localSheetId="11">#REF!</definedName>
    <definedName name="a027p" localSheetId="12">#REF!</definedName>
    <definedName name="a027p" localSheetId="13">#REF!</definedName>
    <definedName name="a027p" localSheetId="14">#REF!</definedName>
    <definedName name="a027p" localSheetId="15">#REF!</definedName>
    <definedName name="a027p" localSheetId="16">#REF!</definedName>
    <definedName name="a027p" localSheetId="17">#REF!</definedName>
    <definedName name="a027p" localSheetId="3">#REF!</definedName>
    <definedName name="a027p" localSheetId="4">#REF!</definedName>
    <definedName name="a027p" localSheetId="5">#REF!</definedName>
    <definedName name="a027p" localSheetId="6">#REF!</definedName>
    <definedName name="a027p" localSheetId="7">#REF!</definedName>
    <definedName name="a027p" localSheetId="8">#REF!</definedName>
    <definedName name="a027p" localSheetId="9">#REF!</definedName>
    <definedName name="a027p" localSheetId="10">#REF!</definedName>
    <definedName name="a027p" localSheetId="21">#REF!</definedName>
    <definedName name="a027p" localSheetId="1">#REF!</definedName>
    <definedName name="a027p" localSheetId="2">#REF!</definedName>
    <definedName name="a027p" localSheetId="18">#REF!</definedName>
    <definedName name="a027p">#REF!</definedName>
    <definedName name="a028e" localSheetId="11">#REF!</definedName>
    <definedName name="a028e" localSheetId="12">#REF!</definedName>
    <definedName name="a028e" localSheetId="13">#REF!</definedName>
    <definedName name="a028e" localSheetId="14">#REF!</definedName>
    <definedName name="a028e" localSheetId="15">#REF!</definedName>
    <definedName name="a028e" localSheetId="16">#REF!</definedName>
    <definedName name="a028e" localSheetId="17">#REF!</definedName>
    <definedName name="a028e" localSheetId="3">#REF!</definedName>
    <definedName name="a028e" localSheetId="4">#REF!</definedName>
    <definedName name="a028e" localSheetId="5">#REF!</definedName>
    <definedName name="a028e" localSheetId="6">#REF!</definedName>
    <definedName name="a028e" localSheetId="7">#REF!</definedName>
    <definedName name="a028e" localSheetId="8">#REF!</definedName>
    <definedName name="a028e" localSheetId="9">#REF!</definedName>
    <definedName name="a028e" localSheetId="10">#REF!</definedName>
    <definedName name="a028e" localSheetId="21">#REF!</definedName>
    <definedName name="a028e" localSheetId="1">#REF!</definedName>
    <definedName name="a028e" localSheetId="2">#REF!</definedName>
    <definedName name="a028e" localSheetId="18">#REF!</definedName>
    <definedName name="a028e">#REF!</definedName>
    <definedName name="a028p" localSheetId="11">#REF!</definedName>
    <definedName name="a028p" localSheetId="12">#REF!</definedName>
    <definedName name="a028p" localSheetId="13">#REF!</definedName>
    <definedName name="a028p" localSheetId="14">#REF!</definedName>
    <definedName name="a028p" localSheetId="15">#REF!</definedName>
    <definedName name="a028p" localSheetId="16">#REF!</definedName>
    <definedName name="a028p" localSheetId="17">#REF!</definedName>
    <definedName name="a028p" localSheetId="3">#REF!</definedName>
    <definedName name="a028p" localSheetId="4">#REF!</definedName>
    <definedName name="a028p" localSheetId="5">#REF!</definedName>
    <definedName name="a028p" localSheetId="6">#REF!</definedName>
    <definedName name="a028p" localSheetId="7">#REF!</definedName>
    <definedName name="a028p" localSheetId="8">#REF!</definedName>
    <definedName name="a028p" localSheetId="9">#REF!</definedName>
    <definedName name="a028p" localSheetId="10">#REF!</definedName>
    <definedName name="a028p" localSheetId="21">#REF!</definedName>
    <definedName name="a028p" localSheetId="1">#REF!</definedName>
    <definedName name="a028p" localSheetId="2">#REF!</definedName>
    <definedName name="a028p" localSheetId="18">#REF!</definedName>
    <definedName name="a028p">#REF!</definedName>
    <definedName name="a029e" localSheetId="11">#REF!</definedName>
    <definedName name="a029e" localSheetId="12">#REF!</definedName>
    <definedName name="a029e" localSheetId="13">#REF!</definedName>
    <definedName name="a029e" localSheetId="14">#REF!</definedName>
    <definedName name="a029e" localSheetId="15">#REF!</definedName>
    <definedName name="a029e" localSheetId="16">#REF!</definedName>
    <definedName name="a029e" localSheetId="17">#REF!</definedName>
    <definedName name="a029e" localSheetId="3">#REF!</definedName>
    <definedName name="a029e" localSheetId="4">#REF!</definedName>
    <definedName name="a029e" localSheetId="5">#REF!</definedName>
    <definedName name="a029e" localSheetId="6">#REF!</definedName>
    <definedName name="a029e" localSheetId="7">#REF!</definedName>
    <definedName name="a029e" localSheetId="8">#REF!</definedName>
    <definedName name="a029e" localSheetId="9">#REF!</definedName>
    <definedName name="a029e" localSheetId="10">#REF!</definedName>
    <definedName name="a029e" localSheetId="21">#REF!</definedName>
    <definedName name="a029e" localSheetId="1">#REF!</definedName>
    <definedName name="a029e" localSheetId="2">#REF!</definedName>
    <definedName name="a029e" localSheetId="18">#REF!</definedName>
    <definedName name="a029e">#REF!</definedName>
    <definedName name="a029p" localSheetId="11">#REF!</definedName>
    <definedName name="a029p" localSheetId="12">#REF!</definedName>
    <definedName name="a029p" localSheetId="13">#REF!</definedName>
    <definedName name="a029p" localSheetId="14">#REF!</definedName>
    <definedName name="a029p" localSheetId="15">#REF!</definedName>
    <definedName name="a029p" localSheetId="16">#REF!</definedName>
    <definedName name="a029p" localSheetId="17">#REF!</definedName>
    <definedName name="a029p" localSheetId="3">#REF!</definedName>
    <definedName name="a029p" localSheetId="4">#REF!</definedName>
    <definedName name="a029p" localSheetId="5">#REF!</definedName>
    <definedName name="a029p" localSheetId="6">#REF!</definedName>
    <definedName name="a029p" localSheetId="7">#REF!</definedName>
    <definedName name="a029p" localSheetId="8">#REF!</definedName>
    <definedName name="a029p" localSheetId="9">#REF!</definedName>
    <definedName name="a029p" localSheetId="10">#REF!</definedName>
    <definedName name="a029p" localSheetId="21">#REF!</definedName>
    <definedName name="a029p" localSheetId="1">#REF!</definedName>
    <definedName name="a029p" localSheetId="2">#REF!</definedName>
    <definedName name="a029p" localSheetId="18">#REF!</definedName>
    <definedName name="a029p">#REF!</definedName>
    <definedName name="a030100a" localSheetId="11">#REF!</definedName>
    <definedName name="a030100a" localSheetId="12">#REF!</definedName>
    <definedName name="a030100a" localSheetId="13">#REF!</definedName>
    <definedName name="a030100a" localSheetId="14">#REF!</definedName>
    <definedName name="a030100a" localSheetId="15">#REF!</definedName>
    <definedName name="a030100a" localSheetId="16">#REF!</definedName>
    <definedName name="a030100a" localSheetId="17">#REF!</definedName>
    <definedName name="a030100a" localSheetId="3">#REF!</definedName>
    <definedName name="a030100a" localSheetId="4">#REF!</definedName>
    <definedName name="a030100a" localSheetId="5">#REF!</definedName>
    <definedName name="a030100a" localSheetId="6">#REF!</definedName>
    <definedName name="a030100a" localSheetId="7">#REF!</definedName>
    <definedName name="a030100a" localSheetId="8">#REF!</definedName>
    <definedName name="a030100a" localSheetId="9">#REF!</definedName>
    <definedName name="a030100a" localSheetId="10">#REF!</definedName>
    <definedName name="a030100a" localSheetId="21">#REF!</definedName>
    <definedName name="a030100a" localSheetId="1">#REF!</definedName>
    <definedName name="a030100a" localSheetId="2">#REF!</definedName>
    <definedName name="a030100a" localSheetId="18">#REF!</definedName>
    <definedName name="a030100a">#REF!</definedName>
    <definedName name="a030200a" localSheetId="11">#REF!</definedName>
    <definedName name="a030200a" localSheetId="12">#REF!</definedName>
    <definedName name="a030200a" localSheetId="13">#REF!</definedName>
    <definedName name="a030200a" localSheetId="14">#REF!</definedName>
    <definedName name="a030200a" localSheetId="15">#REF!</definedName>
    <definedName name="a030200a" localSheetId="16">#REF!</definedName>
    <definedName name="a030200a" localSheetId="17">#REF!</definedName>
    <definedName name="a030200a" localSheetId="3">#REF!</definedName>
    <definedName name="a030200a" localSheetId="4">#REF!</definedName>
    <definedName name="a030200a" localSheetId="5">#REF!</definedName>
    <definedName name="a030200a" localSheetId="6">#REF!</definedName>
    <definedName name="a030200a" localSheetId="7">#REF!</definedName>
    <definedName name="a030200a" localSheetId="8">#REF!</definedName>
    <definedName name="a030200a" localSheetId="9">#REF!</definedName>
    <definedName name="a030200a" localSheetId="10">#REF!</definedName>
    <definedName name="a030200a" localSheetId="21">#REF!</definedName>
    <definedName name="a030200a" localSheetId="1">#REF!</definedName>
    <definedName name="a030200a" localSheetId="2">#REF!</definedName>
    <definedName name="a030200a" localSheetId="18">#REF!</definedName>
    <definedName name="a030200a">#REF!</definedName>
    <definedName name="a030300a" localSheetId="11">#REF!</definedName>
    <definedName name="a030300a" localSheetId="12">#REF!</definedName>
    <definedName name="a030300a" localSheetId="13">#REF!</definedName>
    <definedName name="a030300a" localSheetId="14">#REF!</definedName>
    <definedName name="a030300a" localSheetId="15">#REF!</definedName>
    <definedName name="a030300a" localSheetId="16">#REF!</definedName>
    <definedName name="a030300a" localSheetId="17">#REF!</definedName>
    <definedName name="a030300a" localSheetId="3">#REF!</definedName>
    <definedName name="a030300a" localSheetId="4">#REF!</definedName>
    <definedName name="a030300a" localSheetId="5">#REF!</definedName>
    <definedName name="a030300a" localSheetId="6">#REF!</definedName>
    <definedName name="a030300a" localSheetId="7">#REF!</definedName>
    <definedName name="a030300a" localSheetId="8">#REF!</definedName>
    <definedName name="a030300a" localSheetId="9">#REF!</definedName>
    <definedName name="a030300a" localSheetId="10">#REF!</definedName>
    <definedName name="a030300a" localSheetId="21">#REF!</definedName>
    <definedName name="a030300a" localSheetId="1">#REF!</definedName>
    <definedName name="a030300a" localSheetId="2">#REF!</definedName>
    <definedName name="a030300a" localSheetId="18">#REF!</definedName>
    <definedName name="a030300a">#REF!</definedName>
    <definedName name="a030e" localSheetId="11">#REF!</definedName>
    <definedName name="a030e" localSheetId="12">#REF!</definedName>
    <definedName name="a030e" localSheetId="13">#REF!</definedName>
    <definedName name="a030e" localSheetId="14">#REF!</definedName>
    <definedName name="a030e" localSheetId="15">#REF!</definedName>
    <definedName name="a030e" localSheetId="16">#REF!</definedName>
    <definedName name="a030e" localSheetId="17">#REF!</definedName>
    <definedName name="a030e" localSheetId="3">#REF!</definedName>
    <definedName name="a030e" localSheetId="4">#REF!</definedName>
    <definedName name="a030e" localSheetId="5">#REF!</definedName>
    <definedName name="a030e" localSheetId="6">#REF!</definedName>
    <definedName name="a030e" localSheetId="7">#REF!</definedName>
    <definedName name="a030e" localSheetId="8">#REF!</definedName>
    <definedName name="a030e" localSheetId="9">#REF!</definedName>
    <definedName name="a030e" localSheetId="10">#REF!</definedName>
    <definedName name="a030e" localSheetId="21">#REF!</definedName>
    <definedName name="a030e" localSheetId="1">#REF!</definedName>
    <definedName name="a030e" localSheetId="2">#REF!</definedName>
    <definedName name="a030e" localSheetId="18">#REF!</definedName>
    <definedName name="a030e">#REF!</definedName>
    <definedName name="a030p" localSheetId="11">#REF!</definedName>
    <definedName name="a030p" localSheetId="12">#REF!</definedName>
    <definedName name="a030p" localSheetId="13">#REF!</definedName>
    <definedName name="a030p" localSheetId="14">#REF!</definedName>
    <definedName name="a030p" localSheetId="15">#REF!</definedName>
    <definedName name="a030p" localSheetId="16">#REF!</definedName>
    <definedName name="a030p" localSheetId="17">#REF!</definedName>
    <definedName name="a030p" localSheetId="3">#REF!</definedName>
    <definedName name="a030p" localSheetId="4">#REF!</definedName>
    <definedName name="a030p" localSheetId="5">#REF!</definedName>
    <definedName name="a030p" localSheetId="6">#REF!</definedName>
    <definedName name="a030p" localSheetId="7">#REF!</definedName>
    <definedName name="a030p" localSheetId="8">#REF!</definedName>
    <definedName name="a030p" localSheetId="9">#REF!</definedName>
    <definedName name="a030p" localSheetId="10">#REF!</definedName>
    <definedName name="a030p" localSheetId="21">#REF!</definedName>
    <definedName name="a030p" localSheetId="1">#REF!</definedName>
    <definedName name="a030p" localSheetId="2">#REF!</definedName>
    <definedName name="a030p" localSheetId="18">#REF!</definedName>
    <definedName name="a030p">#REF!</definedName>
    <definedName name="a031e" localSheetId="11">#REF!</definedName>
    <definedName name="a031e" localSheetId="12">#REF!</definedName>
    <definedName name="a031e" localSheetId="13">#REF!</definedName>
    <definedName name="a031e" localSheetId="14">#REF!</definedName>
    <definedName name="a031e" localSheetId="15">#REF!</definedName>
    <definedName name="a031e" localSheetId="16">#REF!</definedName>
    <definedName name="a031e" localSheetId="17">#REF!</definedName>
    <definedName name="a031e" localSheetId="3">#REF!</definedName>
    <definedName name="a031e" localSheetId="4">#REF!</definedName>
    <definedName name="a031e" localSheetId="5">#REF!</definedName>
    <definedName name="a031e" localSheetId="6">#REF!</definedName>
    <definedName name="a031e" localSheetId="7">#REF!</definedName>
    <definedName name="a031e" localSheetId="8">#REF!</definedName>
    <definedName name="a031e" localSheetId="9">#REF!</definedName>
    <definedName name="a031e" localSheetId="10">#REF!</definedName>
    <definedName name="a031e" localSheetId="21">#REF!</definedName>
    <definedName name="a031e" localSheetId="1">#REF!</definedName>
    <definedName name="a031e" localSheetId="2">#REF!</definedName>
    <definedName name="a031e" localSheetId="18">#REF!</definedName>
    <definedName name="a031e">#REF!</definedName>
    <definedName name="a031p" localSheetId="11">#REF!</definedName>
    <definedName name="a031p" localSheetId="12">#REF!</definedName>
    <definedName name="a031p" localSheetId="13">#REF!</definedName>
    <definedName name="a031p" localSheetId="14">#REF!</definedName>
    <definedName name="a031p" localSheetId="15">#REF!</definedName>
    <definedName name="a031p" localSheetId="16">#REF!</definedName>
    <definedName name="a031p" localSheetId="17">#REF!</definedName>
    <definedName name="a031p" localSheetId="3">#REF!</definedName>
    <definedName name="a031p" localSheetId="4">#REF!</definedName>
    <definedName name="a031p" localSheetId="5">#REF!</definedName>
    <definedName name="a031p" localSheetId="6">#REF!</definedName>
    <definedName name="a031p" localSheetId="7">#REF!</definedName>
    <definedName name="a031p" localSheetId="8">#REF!</definedName>
    <definedName name="a031p" localSheetId="9">#REF!</definedName>
    <definedName name="a031p" localSheetId="10">#REF!</definedName>
    <definedName name="a031p" localSheetId="21">#REF!</definedName>
    <definedName name="a031p" localSheetId="1">#REF!</definedName>
    <definedName name="a031p" localSheetId="2">#REF!</definedName>
    <definedName name="a031p" localSheetId="18">#REF!</definedName>
    <definedName name="a031p">#REF!</definedName>
    <definedName name="a032e" localSheetId="11">#REF!</definedName>
    <definedName name="a032e" localSheetId="12">#REF!</definedName>
    <definedName name="a032e" localSheetId="13">#REF!</definedName>
    <definedName name="a032e" localSheetId="14">#REF!</definedName>
    <definedName name="a032e" localSheetId="15">#REF!</definedName>
    <definedName name="a032e" localSheetId="16">#REF!</definedName>
    <definedName name="a032e" localSheetId="17">#REF!</definedName>
    <definedName name="a032e" localSheetId="3">#REF!</definedName>
    <definedName name="a032e" localSheetId="4">#REF!</definedName>
    <definedName name="a032e" localSheetId="5">#REF!</definedName>
    <definedName name="a032e" localSheetId="6">#REF!</definedName>
    <definedName name="a032e" localSheetId="7">#REF!</definedName>
    <definedName name="a032e" localSheetId="8">#REF!</definedName>
    <definedName name="a032e" localSheetId="9">#REF!</definedName>
    <definedName name="a032e" localSheetId="10">#REF!</definedName>
    <definedName name="a032e" localSheetId="21">#REF!</definedName>
    <definedName name="a032e" localSheetId="1">#REF!</definedName>
    <definedName name="a032e" localSheetId="2">#REF!</definedName>
    <definedName name="a032e" localSheetId="18">#REF!</definedName>
    <definedName name="a032e">#REF!</definedName>
    <definedName name="a032i" localSheetId="11">#REF!</definedName>
    <definedName name="a032i" localSheetId="12">#REF!</definedName>
    <definedName name="a032i" localSheetId="13">#REF!</definedName>
    <definedName name="a032i" localSheetId="14">#REF!</definedName>
    <definedName name="a032i" localSheetId="15">#REF!</definedName>
    <definedName name="a032i" localSheetId="16">#REF!</definedName>
    <definedName name="a032i" localSheetId="17">#REF!</definedName>
    <definedName name="a032i" localSheetId="3">#REF!</definedName>
    <definedName name="a032i" localSheetId="4">#REF!</definedName>
    <definedName name="a032i" localSheetId="5">#REF!</definedName>
    <definedName name="a032i" localSheetId="6">#REF!</definedName>
    <definedName name="a032i" localSheetId="7">#REF!</definedName>
    <definedName name="a032i" localSheetId="8">#REF!</definedName>
    <definedName name="a032i" localSheetId="9">#REF!</definedName>
    <definedName name="a032i" localSheetId="10">#REF!</definedName>
    <definedName name="a032i" localSheetId="21">#REF!</definedName>
    <definedName name="a032i" localSheetId="1">#REF!</definedName>
    <definedName name="a032i" localSheetId="2">#REF!</definedName>
    <definedName name="a032i" localSheetId="18">#REF!</definedName>
    <definedName name="a032i">#REF!</definedName>
    <definedName name="a032p" localSheetId="11">#REF!</definedName>
    <definedName name="a032p" localSheetId="12">#REF!</definedName>
    <definedName name="a032p" localSheetId="13">#REF!</definedName>
    <definedName name="a032p" localSheetId="14">#REF!</definedName>
    <definedName name="a032p" localSheetId="15">#REF!</definedName>
    <definedName name="a032p" localSheetId="16">#REF!</definedName>
    <definedName name="a032p" localSheetId="17">#REF!</definedName>
    <definedName name="a032p" localSheetId="3">#REF!</definedName>
    <definedName name="a032p" localSheetId="4">#REF!</definedName>
    <definedName name="a032p" localSheetId="5">#REF!</definedName>
    <definedName name="a032p" localSheetId="6">#REF!</definedName>
    <definedName name="a032p" localSheetId="7">#REF!</definedName>
    <definedName name="a032p" localSheetId="8">#REF!</definedName>
    <definedName name="a032p" localSheetId="9">#REF!</definedName>
    <definedName name="a032p" localSheetId="10">#REF!</definedName>
    <definedName name="a032p" localSheetId="21">#REF!</definedName>
    <definedName name="a032p" localSheetId="1">#REF!</definedName>
    <definedName name="a032p" localSheetId="2">#REF!</definedName>
    <definedName name="a032p" localSheetId="18">#REF!</definedName>
    <definedName name="a032p">#REF!</definedName>
    <definedName name="a033e" localSheetId="11">#REF!</definedName>
    <definedName name="a033e" localSheetId="12">#REF!</definedName>
    <definedName name="a033e" localSheetId="13">#REF!</definedName>
    <definedName name="a033e" localSheetId="14">#REF!</definedName>
    <definedName name="a033e" localSheetId="15">#REF!</definedName>
    <definedName name="a033e" localSheetId="16">#REF!</definedName>
    <definedName name="a033e" localSheetId="17">#REF!</definedName>
    <definedName name="a033e" localSheetId="3">#REF!</definedName>
    <definedName name="a033e" localSheetId="4">#REF!</definedName>
    <definedName name="a033e" localSheetId="5">#REF!</definedName>
    <definedName name="a033e" localSheetId="6">#REF!</definedName>
    <definedName name="a033e" localSheetId="7">#REF!</definedName>
    <definedName name="a033e" localSheetId="8">#REF!</definedName>
    <definedName name="a033e" localSheetId="9">#REF!</definedName>
    <definedName name="a033e" localSheetId="10">#REF!</definedName>
    <definedName name="a033e" localSheetId="21">#REF!</definedName>
    <definedName name="a033e" localSheetId="1">#REF!</definedName>
    <definedName name="a033e" localSheetId="2">#REF!</definedName>
    <definedName name="a033e" localSheetId="18">#REF!</definedName>
    <definedName name="a033e">#REF!</definedName>
    <definedName name="a033i" localSheetId="11">#REF!</definedName>
    <definedName name="a033i" localSheetId="12">#REF!</definedName>
    <definedName name="a033i" localSheetId="13">#REF!</definedName>
    <definedName name="a033i" localSheetId="14">#REF!</definedName>
    <definedName name="a033i" localSheetId="15">#REF!</definedName>
    <definedName name="a033i" localSheetId="16">#REF!</definedName>
    <definedName name="a033i" localSheetId="17">#REF!</definedName>
    <definedName name="a033i" localSheetId="3">#REF!</definedName>
    <definedName name="a033i" localSheetId="4">#REF!</definedName>
    <definedName name="a033i" localSheetId="5">#REF!</definedName>
    <definedName name="a033i" localSheetId="6">#REF!</definedName>
    <definedName name="a033i" localSheetId="7">#REF!</definedName>
    <definedName name="a033i" localSheetId="8">#REF!</definedName>
    <definedName name="a033i" localSheetId="9">#REF!</definedName>
    <definedName name="a033i" localSheetId="10">#REF!</definedName>
    <definedName name="a033i" localSheetId="21">#REF!</definedName>
    <definedName name="a033i" localSheetId="1">#REF!</definedName>
    <definedName name="a033i" localSheetId="2">#REF!</definedName>
    <definedName name="a033i" localSheetId="18">#REF!</definedName>
    <definedName name="a033i">#REF!</definedName>
    <definedName name="a033p" localSheetId="11">#REF!</definedName>
    <definedName name="a033p" localSheetId="12">#REF!</definedName>
    <definedName name="a033p" localSheetId="13">#REF!</definedName>
    <definedName name="a033p" localSheetId="14">#REF!</definedName>
    <definedName name="a033p" localSheetId="15">#REF!</definedName>
    <definedName name="a033p" localSheetId="16">#REF!</definedName>
    <definedName name="a033p" localSheetId="17">#REF!</definedName>
    <definedName name="a033p" localSheetId="3">#REF!</definedName>
    <definedName name="a033p" localSheetId="4">#REF!</definedName>
    <definedName name="a033p" localSheetId="5">#REF!</definedName>
    <definedName name="a033p" localSheetId="6">#REF!</definedName>
    <definedName name="a033p" localSheetId="7">#REF!</definedName>
    <definedName name="a033p" localSheetId="8">#REF!</definedName>
    <definedName name="a033p" localSheetId="9">#REF!</definedName>
    <definedName name="a033p" localSheetId="10">#REF!</definedName>
    <definedName name="a033p" localSheetId="21">#REF!</definedName>
    <definedName name="a033p" localSheetId="1">#REF!</definedName>
    <definedName name="a033p" localSheetId="2">#REF!</definedName>
    <definedName name="a033p" localSheetId="18">#REF!</definedName>
    <definedName name="a033p">#REF!</definedName>
    <definedName name="a036e" localSheetId="11">#REF!</definedName>
    <definedName name="a036e" localSheetId="12">#REF!</definedName>
    <definedName name="a036e" localSheetId="13">#REF!</definedName>
    <definedName name="a036e" localSheetId="14">#REF!</definedName>
    <definedName name="a036e" localSheetId="15">#REF!</definedName>
    <definedName name="a036e" localSheetId="16">#REF!</definedName>
    <definedName name="a036e" localSheetId="17">#REF!</definedName>
    <definedName name="a036e" localSheetId="3">#REF!</definedName>
    <definedName name="a036e" localSheetId="4">#REF!</definedName>
    <definedName name="a036e" localSheetId="5">#REF!</definedName>
    <definedName name="a036e" localSheetId="6">#REF!</definedName>
    <definedName name="a036e" localSheetId="7">#REF!</definedName>
    <definedName name="a036e" localSheetId="8">#REF!</definedName>
    <definedName name="a036e" localSheetId="9">#REF!</definedName>
    <definedName name="a036e" localSheetId="10">#REF!</definedName>
    <definedName name="a036e" localSheetId="21">#REF!</definedName>
    <definedName name="a036e" localSheetId="1">#REF!</definedName>
    <definedName name="a036e" localSheetId="2">#REF!</definedName>
    <definedName name="a036e" localSheetId="18">#REF!</definedName>
    <definedName name="a036e">#REF!</definedName>
    <definedName name="a036p" localSheetId="11">#REF!</definedName>
    <definedName name="a036p" localSheetId="12">#REF!</definedName>
    <definedName name="a036p" localSheetId="13">#REF!</definedName>
    <definedName name="a036p" localSheetId="14">#REF!</definedName>
    <definedName name="a036p" localSheetId="15">#REF!</definedName>
    <definedName name="a036p" localSheetId="16">#REF!</definedName>
    <definedName name="a036p" localSheetId="17">#REF!</definedName>
    <definedName name="a036p" localSheetId="3">#REF!</definedName>
    <definedName name="a036p" localSheetId="4">#REF!</definedName>
    <definedName name="a036p" localSheetId="5">#REF!</definedName>
    <definedName name="a036p" localSheetId="6">#REF!</definedName>
    <definedName name="a036p" localSheetId="7">#REF!</definedName>
    <definedName name="a036p" localSheetId="8">#REF!</definedName>
    <definedName name="a036p" localSheetId="9">#REF!</definedName>
    <definedName name="a036p" localSheetId="10">#REF!</definedName>
    <definedName name="a036p" localSheetId="21">#REF!</definedName>
    <definedName name="a036p" localSheetId="1">#REF!</definedName>
    <definedName name="a036p" localSheetId="2">#REF!</definedName>
    <definedName name="a036p" localSheetId="18">#REF!</definedName>
    <definedName name="a036p">#REF!</definedName>
    <definedName name="a037e" localSheetId="11">#REF!</definedName>
    <definedName name="a037e" localSheetId="12">#REF!</definedName>
    <definedName name="a037e" localSheetId="13">#REF!</definedName>
    <definedName name="a037e" localSheetId="14">#REF!</definedName>
    <definedName name="a037e" localSheetId="15">#REF!</definedName>
    <definedName name="a037e" localSheetId="16">#REF!</definedName>
    <definedName name="a037e" localSheetId="17">#REF!</definedName>
    <definedName name="a037e" localSheetId="3">#REF!</definedName>
    <definedName name="a037e" localSheetId="4">#REF!</definedName>
    <definedName name="a037e" localSheetId="5">#REF!</definedName>
    <definedName name="a037e" localSheetId="6">#REF!</definedName>
    <definedName name="a037e" localSheetId="7">#REF!</definedName>
    <definedName name="a037e" localSheetId="8">#REF!</definedName>
    <definedName name="a037e" localSheetId="9">#REF!</definedName>
    <definedName name="a037e" localSheetId="10">#REF!</definedName>
    <definedName name="a037e" localSheetId="21">#REF!</definedName>
    <definedName name="a037e" localSheetId="1">#REF!</definedName>
    <definedName name="a037e" localSheetId="2">#REF!</definedName>
    <definedName name="a037e" localSheetId="18">#REF!</definedName>
    <definedName name="a037e">#REF!</definedName>
    <definedName name="a037p" localSheetId="11">#REF!</definedName>
    <definedName name="a037p" localSheetId="12">#REF!</definedName>
    <definedName name="a037p" localSheetId="13">#REF!</definedName>
    <definedName name="a037p" localSheetId="14">#REF!</definedName>
    <definedName name="a037p" localSheetId="15">#REF!</definedName>
    <definedName name="a037p" localSheetId="16">#REF!</definedName>
    <definedName name="a037p" localSheetId="17">#REF!</definedName>
    <definedName name="a037p" localSheetId="3">#REF!</definedName>
    <definedName name="a037p" localSheetId="4">#REF!</definedName>
    <definedName name="a037p" localSheetId="5">#REF!</definedName>
    <definedName name="a037p" localSheetId="6">#REF!</definedName>
    <definedName name="a037p" localSheetId="7">#REF!</definedName>
    <definedName name="a037p" localSheetId="8">#REF!</definedName>
    <definedName name="a037p" localSheetId="9">#REF!</definedName>
    <definedName name="a037p" localSheetId="10">#REF!</definedName>
    <definedName name="a037p" localSheetId="21">#REF!</definedName>
    <definedName name="a037p" localSheetId="1">#REF!</definedName>
    <definedName name="a037p" localSheetId="2">#REF!</definedName>
    <definedName name="a037p" localSheetId="18">#REF!</definedName>
    <definedName name="a037p">#REF!</definedName>
    <definedName name="a038e" localSheetId="11">#REF!</definedName>
    <definedName name="a038e" localSheetId="12">#REF!</definedName>
    <definedName name="a038e" localSheetId="13">#REF!</definedName>
    <definedName name="a038e" localSheetId="14">#REF!</definedName>
    <definedName name="a038e" localSheetId="15">#REF!</definedName>
    <definedName name="a038e" localSheetId="16">#REF!</definedName>
    <definedName name="a038e" localSheetId="17">#REF!</definedName>
    <definedName name="a038e" localSheetId="3">#REF!</definedName>
    <definedName name="a038e" localSheetId="4">#REF!</definedName>
    <definedName name="a038e" localSheetId="5">#REF!</definedName>
    <definedName name="a038e" localSheetId="6">#REF!</definedName>
    <definedName name="a038e" localSheetId="7">#REF!</definedName>
    <definedName name="a038e" localSheetId="8">#REF!</definedName>
    <definedName name="a038e" localSheetId="9">#REF!</definedName>
    <definedName name="a038e" localSheetId="10">#REF!</definedName>
    <definedName name="a038e" localSheetId="21">#REF!</definedName>
    <definedName name="a038e" localSheetId="1">#REF!</definedName>
    <definedName name="a038e" localSheetId="2">#REF!</definedName>
    <definedName name="a038e" localSheetId="18">#REF!</definedName>
    <definedName name="a038e">#REF!</definedName>
    <definedName name="a038p" localSheetId="11">#REF!</definedName>
    <definedName name="a038p" localSheetId="12">#REF!</definedName>
    <definedName name="a038p" localSheetId="13">#REF!</definedName>
    <definedName name="a038p" localSheetId="14">#REF!</definedName>
    <definedName name="a038p" localSheetId="15">#REF!</definedName>
    <definedName name="a038p" localSheetId="16">#REF!</definedName>
    <definedName name="a038p" localSheetId="17">#REF!</definedName>
    <definedName name="a038p" localSheetId="3">#REF!</definedName>
    <definedName name="a038p" localSheetId="4">#REF!</definedName>
    <definedName name="a038p" localSheetId="5">#REF!</definedName>
    <definedName name="a038p" localSheetId="6">#REF!</definedName>
    <definedName name="a038p" localSheetId="7">#REF!</definedName>
    <definedName name="a038p" localSheetId="8">#REF!</definedName>
    <definedName name="a038p" localSheetId="9">#REF!</definedName>
    <definedName name="a038p" localSheetId="10">#REF!</definedName>
    <definedName name="a038p" localSheetId="21">#REF!</definedName>
    <definedName name="a038p" localSheetId="1">#REF!</definedName>
    <definedName name="a038p" localSheetId="2">#REF!</definedName>
    <definedName name="a038p" localSheetId="18">#REF!</definedName>
    <definedName name="a038p">#REF!</definedName>
    <definedName name="a041e" localSheetId="11">#REF!</definedName>
    <definedName name="a041e" localSheetId="12">#REF!</definedName>
    <definedName name="a041e" localSheetId="13">#REF!</definedName>
    <definedName name="a041e" localSheetId="14">#REF!</definedName>
    <definedName name="a041e" localSheetId="15">#REF!</definedName>
    <definedName name="a041e" localSheetId="16">#REF!</definedName>
    <definedName name="a041e" localSheetId="17">#REF!</definedName>
    <definedName name="a041e" localSheetId="3">#REF!</definedName>
    <definedName name="a041e" localSheetId="4">#REF!</definedName>
    <definedName name="a041e" localSheetId="5">#REF!</definedName>
    <definedName name="a041e" localSheetId="6">#REF!</definedName>
    <definedName name="a041e" localSheetId="7">#REF!</definedName>
    <definedName name="a041e" localSheetId="8">#REF!</definedName>
    <definedName name="a041e" localSheetId="9">#REF!</definedName>
    <definedName name="a041e" localSheetId="10">#REF!</definedName>
    <definedName name="a041e" localSheetId="21">#REF!</definedName>
    <definedName name="a041e" localSheetId="1">#REF!</definedName>
    <definedName name="a041e" localSheetId="2">#REF!</definedName>
    <definedName name="a041e" localSheetId="18">#REF!</definedName>
    <definedName name="a041e">#REF!</definedName>
    <definedName name="a041p" localSheetId="11">#REF!</definedName>
    <definedName name="a041p" localSheetId="12">#REF!</definedName>
    <definedName name="a041p" localSheetId="13">#REF!</definedName>
    <definedName name="a041p" localSheetId="14">#REF!</definedName>
    <definedName name="a041p" localSheetId="15">#REF!</definedName>
    <definedName name="a041p" localSheetId="16">#REF!</definedName>
    <definedName name="a041p" localSheetId="17">#REF!</definedName>
    <definedName name="a041p" localSheetId="3">#REF!</definedName>
    <definedName name="a041p" localSheetId="4">#REF!</definedName>
    <definedName name="a041p" localSheetId="5">#REF!</definedName>
    <definedName name="a041p" localSheetId="6">#REF!</definedName>
    <definedName name="a041p" localSheetId="7">#REF!</definedName>
    <definedName name="a041p" localSheetId="8">#REF!</definedName>
    <definedName name="a041p" localSheetId="9">#REF!</definedName>
    <definedName name="a041p" localSheetId="10">#REF!</definedName>
    <definedName name="a041p" localSheetId="21">#REF!</definedName>
    <definedName name="a041p" localSheetId="1">#REF!</definedName>
    <definedName name="a041p" localSheetId="2">#REF!</definedName>
    <definedName name="a041p" localSheetId="18">#REF!</definedName>
    <definedName name="a041p">#REF!</definedName>
    <definedName name="a057e" localSheetId="11">#REF!</definedName>
    <definedName name="a057e" localSheetId="12">#REF!</definedName>
    <definedName name="a057e" localSheetId="13">#REF!</definedName>
    <definedName name="a057e" localSheetId="14">#REF!</definedName>
    <definedName name="a057e" localSheetId="15">#REF!</definedName>
    <definedName name="a057e" localSheetId="16">#REF!</definedName>
    <definedName name="a057e" localSheetId="17">#REF!</definedName>
    <definedName name="a057e" localSheetId="3">#REF!</definedName>
    <definedName name="a057e" localSheetId="4">#REF!</definedName>
    <definedName name="a057e" localSheetId="5">#REF!</definedName>
    <definedName name="a057e" localSheetId="6">#REF!</definedName>
    <definedName name="a057e" localSheetId="7">#REF!</definedName>
    <definedName name="a057e" localSheetId="8">#REF!</definedName>
    <definedName name="a057e" localSheetId="9">#REF!</definedName>
    <definedName name="a057e" localSheetId="10">#REF!</definedName>
    <definedName name="a057e" localSheetId="21">#REF!</definedName>
    <definedName name="a057e" localSheetId="1">#REF!</definedName>
    <definedName name="a057e" localSheetId="2">#REF!</definedName>
    <definedName name="a057e" localSheetId="18">#REF!</definedName>
    <definedName name="a057e">#REF!</definedName>
    <definedName name="a057p" localSheetId="11">#REF!</definedName>
    <definedName name="a057p" localSheetId="12">#REF!</definedName>
    <definedName name="a057p" localSheetId="13">#REF!</definedName>
    <definedName name="a057p" localSheetId="14">#REF!</definedName>
    <definedName name="a057p" localSheetId="15">#REF!</definedName>
    <definedName name="a057p" localSheetId="16">#REF!</definedName>
    <definedName name="a057p" localSheetId="17">#REF!</definedName>
    <definedName name="a057p" localSheetId="3">#REF!</definedName>
    <definedName name="a057p" localSheetId="4">#REF!</definedName>
    <definedName name="a057p" localSheetId="5">#REF!</definedName>
    <definedName name="a057p" localSheetId="6">#REF!</definedName>
    <definedName name="a057p" localSheetId="7">#REF!</definedName>
    <definedName name="a057p" localSheetId="8">#REF!</definedName>
    <definedName name="a057p" localSheetId="9">#REF!</definedName>
    <definedName name="a057p" localSheetId="10">#REF!</definedName>
    <definedName name="a057p" localSheetId="21">#REF!</definedName>
    <definedName name="a057p" localSheetId="1">#REF!</definedName>
    <definedName name="a057p" localSheetId="2">#REF!</definedName>
    <definedName name="a057p" localSheetId="18">#REF!</definedName>
    <definedName name="a057p">#REF!</definedName>
    <definedName name="a059e" localSheetId="11">#REF!</definedName>
    <definedName name="a059e" localSheetId="12">#REF!</definedName>
    <definedName name="a059e" localSheetId="13">#REF!</definedName>
    <definedName name="a059e" localSheetId="14">#REF!</definedName>
    <definedName name="a059e" localSheetId="15">#REF!</definedName>
    <definedName name="a059e" localSheetId="16">#REF!</definedName>
    <definedName name="a059e" localSheetId="17">#REF!</definedName>
    <definedName name="a059e" localSheetId="3">#REF!</definedName>
    <definedName name="a059e" localSheetId="4">#REF!</definedName>
    <definedName name="a059e" localSheetId="5">#REF!</definedName>
    <definedName name="a059e" localSheetId="6">#REF!</definedName>
    <definedName name="a059e" localSheetId="7">#REF!</definedName>
    <definedName name="a059e" localSheetId="8">#REF!</definedName>
    <definedName name="a059e" localSheetId="9">#REF!</definedName>
    <definedName name="a059e" localSheetId="10">#REF!</definedName>
    <definedName name="a059e" localSheetId="21">#REF!</definedName>
    <definedName name="a059e" localSheetId="1">#REF!</definedName>
    <definedName name="a059e" localSheetId="2">#REF!</definedName>
    <definedName name="a059e" localSheetId="18">#REF!</definedName>
    <definedName name="a059e">#REF!</definedName>
    <definedName name="a059p" localSheetId="11">#REF!</definedName>
    <definedName name="a059p" localSheetId="12">#REF!</definedName>
    <definedName name="a059p" localSheetId="13">#REF!</definedName>
    <definedName name="a059p" localSheetId="14">#REF!</definedName>
    <definedName name="a059p" localSheetId="15">#REF!</definedName>
    <definedName name="a059p" localSheetId="16">#REF!</definedName>
    <definedName name="a059p" localSheetId="17">#REF!</definedName>
    <definedName name="a059p" localSheetId="3">#REF!</definedName>
    <definedName name="a059p" localSheetId="4">#REF!</definedName>
    <definedName name="a059p" localSheetId="5">#REF!</definedName>
    <definedName name="a059p" localSheetId="6">#REF!</definedName>
    <definedName name="a059p" localSheetId="7">#REF!</definedName>
    <definedName name="a059p" localSheetId="8">#REF!</definedName>
    <definedName name="a059p" localSheetId="9">#REF!</definedName>
    <definedName name="a059p" localSheetId="10">#REF!</definedName>
    <definedName name="a059p" localSheetId="21">#REF!</definedName>
    <definedName name="a059p" localSheetId="1">#REF!</definedName>
    <definedName name="a059p" localSheetId="2">#REF!</definedName>
    <definedName name="a059p" localSheetId="18">#REF!</definedName>
    <definedName name="a059p">#REF!</definedName>
    <definedName name="a063e" localSheetId="11">#REF!</definedName>
    <definedName name="a063e" localSheetId="12">#REF!</definedName>
    <definedName name="a063e" localSheetId="13">#REF!</definedName>
    <definedName name="a063e" localSheetId="14">#REF!</definedName>
    <definedName name="a063e" localSheetId="15">#REF!</definedName>
    <definedName name="a063e" localSheetId="16">#REF!</definedName>
    <definedName name="a063e" localSheetId="17">#REF!</definedName>
    <definedName name="a063e" localSheetId="3">#REF!</definedName>
    <definedName name="a063e" localSheetId="4">#REF!</definedName>
    <definedName name="a063e" localSheetId="5">#REF!</definedName>
    <definedName name="a063e" localSheetId="6">#REF!</definedName>
    <definedName name="a063e" localSheetId="7">#REF!</definedName>
    <definedName name="a063e" localSheetId="8">#REF!</definedName>
    <definedName name="a063e" localSheetId="9">#REF!</definedName>
    <definedName name="a063e" localSheetId="10">#REF!</definedName>
    <definedName name="a063e" localSheetId="21">#REF!</definedName>
    <definedName name="a063e" localSheetId="1">#REF!</definedName>
    <definedName name="a063e" localSheetId="2">#REF!</definedName>
    <definedName name="a063e" localSheetId="18">#REF!</definedName>
    <definedName name="a063e">#REF!</definedName>
    <definedName name="a063p" localSheetId="11">#REF!</definedName>
    <definedName name="a063p" localSheetId="12">#REF!</definedName>
    <definedName name="a063p" localSheetId="13">#REF!</definedName>
    <definedName name="a063p" localSheetId="14">#REF!</definedName>
    <definedName name="a063p" localSheetId="15">#REF!</definedName>
    <definedName name="a063p" localSheetId="16">#REF!</definedName>
    <definedName name="a063p" localSheetId="17">#REF!</definedName>
    <definedName name="a063p" localSheetId="3">#REF!</definedName>
    <definedName name="a063p" localSheetId="4">#REF!</definedName>
    <definedName name="a063p" localSheetId="5">#REF!</definedName>
    <definedName name="a063p" localSheetId="6">#REF!</definedName>
    <definedName name="a063p" localSheetId="7">#REF!</definedName>
    <definedName name="a063p" localSheetId="8">#REF!</definedName>
    <definedName name="a063p" localSheetId="9">#REF!</definedName>
    <definedName name="a063p" localSheetId="10">#REF!</definedName>
    <definedName name="a063p" localSheetId="21">#REF!</definedName>
    <definedName name="a063p" localSheetId="1">#REF!</definedName>
    <definedName name="a063p" localSheetId="2">#REF!</definedName>
    <definedName name="a063p" localSheetId="18">#REF!</definedName>
    <definedName name="a063p">#REF!</definedName>
    <definedName name="a065e" localSheetId="11">#REF!</definedName>
    <definedName name="a065e" localSheetId="12">#REF!</definedName>
    <definedName name="a065e" localSheetId="13">#REF!</definedName>
    <definedName name="a065e" localSheetId="14">#REF!</definedName>
    <definedName name="a065e" localSheetId="15">#REF!</definedName>
    <definedName name="a065e" localSheetId="16">#REF!</definedName>
    <definedName name="a065e" localSheetId="17">#REF!</definedName>
    <definedName name="a065e" localSheetId="3">#REF!</definedName>
    <definedName name="a065e" localSheetId="4">#REF!</definedName>
    <definedName name="a065e" localSheetId="5">#REF!</definedName>
    <definedName name="a065e" localSheetId="6">#REF!</definedName>
    <definedName name="a065e" localSheetId="7">#REF!</definedName>
    <definedName name="a065e" localSheetId="8">#REF!</definedName>
    <definedName name="a065e" localSheetId="9">#REF!</definedName>
    <definedName name="a065e" localSheetId="10">#REF!</definedName>
    <definedName name="a065e" localSheetId="21">#REF!</definedName>
    <definedName name="a065e" localSheetId="1">#REF!</definedName>
    <definedName name="a065e" localSheetId="2">#REF!</definedName>
    <definedName name="a065e" localSheetId="18">#REF!</definedName>
    <definedName name="a065e">#REF!</definedName>
    <definedName name="a065p" localSheetId="11">#REF!</definedName>
    <definedName name="a065p" localSheetId="12">#REF!</definedName>
    <definedName name="a065p" localSheetId="13">#REF!</definedName>
    <definedName name="a065p" localSheetId="14">#REF!</definedName>
    <definedName name="a065p" localSheetId="15">#REF!</definedName>
    <definedName name="a065p" localSheetId="16">#REF!</definedName>
    <definedName name="a065p" localSheetId="17">#REF!</definedName>
    <definedName name="a065p" localSheetId="3">#REF!</definedName>
    <definedName name="a065p" localSheetId="4">#REF!</definedName>
    <definedName name="a065p" localSheetId="5">#REF!</definedName>
    <definedName name="a065p" localSheetId="6">#REF!</definedName>
    <definedName name="a065p" localSheetId="7">#REF!</definedName>
    <definedName name="a065p" localSheetId="8">#REF!</definedName>
    <definedName name="a065p" localSheetId="9">#REF!</definedName>
    <definedName name="a065p" localSheetId="10">#REF!</definedName>
    <definedName name="a065p" localSheetId="21">#REF!</definedName>
    <definedName name="a065p" localSheetId="1">#REF!</definedName>
    <definedName name="a065p" localSheetId="2">#REF!</definedName>
    <definedName name="a065p" localSheetId="18">#REF!</definedName>
    <definedName name="a065p">#REF!</definedName>
    <definedName name="a067e" localSheetId="11">#REF!</definedName>
    <definedName name="a067e" localSheetId="12">#REF!</definedName>
    <definedName name="a067e" localSheetId="13">#REF!</definedName>
    <definedName name="a067e" localSheetId="14">#REF!</definedName>
    <definedName name="a067e" localSheetId="15">#REF!</definedName>
    <definedName name="a067e" localSheetId="16">#REF!</definedName>
    <definedName name="a067e" localSheetId="17">#REF!</definedName>
    <definedName name="a067e" localSheetId="3">#REF!</definedName>
    <definedName name="a067e" localSheetId="4">#REF!</definedName>
    <definedName name="a067e" localSheetId="5">#REF!</definedName>
    <definedName name="a067e" localSheetId="6">#REF!</definedName>
    <definedName name="a067e" localSheetId="7">#REF!</definedName>
    <definedName name="a067e" localSheetId="8">#REF!</definedName>
    <definedName name="a067e" localSheetId="9">#REF!</definedName>
    <definedName name="a067e" localSheetId="10">#REF!</definedName>
    <definedName name="a067e" localSheetId="21">#REF!</definedName>
    <definedName name="a067e" localSheetId="1">#REF!</definedName>
    <definedName name="a067e" localSheetId="2">#REF!</definedName>
    <definedName name="a067e" localSheetId="18">#REF!</definedName>
    <definedName name="a067e">#REF!</definedName>
    <definedName name="a067p" localSheetId="11">#REF!</definedName>
    <definedName name="a067p" localSheetId="12">#REF!</definedName>
    <definedName name="a067p" localSheetId="13">#REF!</definedName>
    <definedName name="a067p" localSheetId="14">#REF!</definedName>
    <definedName name="a067p" localSheetId="15">#REF!</definedName>
    <definedName name="a067p" localSheetId="16">#REF!</definedName>
    <definedName name="a067p" localSheetId="17">#REF!</definedName>
    <definedName name="a067p" localSheetId="3">#REF!</definedName>
    <definedName name="a067p" localSheetId="4">#REF!</definedName>
    <definedName name="a067p" localSheetId="5">#REF!</definedName>
    <definedName name="a067p" localSheetId="6">#REF!</definedName>
    <definedName name="a067p" localSheetId="7">#REF!</definedName>
    <definedName name="a067p" localSheetId="8">#REF!</definedName>
    <definedName name="a067p" localSheetId="9">#REF!</definedName>
    <definedName name="a067p" localSheetId="10">#REF!</definedName>
    <definedName name="a067p" localSheetId="21">#REF!</definedName>
    <definedName name="a067p" localSheetId="1">#REF!</definedName>
    <definedName name="a067p" localSheetId="2">#REF!</definedName>
    <definedName name="a067p" localSheetId="18">#REF!</definedName>
    <definedName name="a067p">#REF!</definedName>
    <definedName name="a070e" localSheetId="11">#REF!</definedName>
    <definedName name="a070e" localSheetId="12">#REF!</definedName>
    <definedName name="a070e" localSheetId="13">#REF!</definedName>
    <definedName name="a070e" localSheetId="14">#REF!</definedName>
    <definedName name="a070e" localSheetId="15">#REF!</definedName>
    <definedName name="a070e" localSheetId="16">#REF!</definedName>
    <definedName name="a070e" localSheetId="17">#REF!</definedName>
    <definedName name="a070e" localSheetId="3">#REF!</definedName>
    <definedName name="a070e" localSheetId="4">#REF!</definedName>
    <definedName name="a070e" localSheetId="5">#REF!</definedName>
    <definedName name="a070e" localSheetId="6">#REF!</definedName>
    <definedName name="a070e" localSheetId="7">#REF!</definedName>
    <definedName name="a070e" localSheetId="8">#REF!</definedName>
    <definedName name="a070e" localSheetId="9">#REF!</definedName>
    <definedName name="a070e" localSheetId="10">#REF!</definedName>
    <definedName name="a070e" localSheetId="21">#REF!</definedName>
    <definedName name="a070e" localSheetId="1">#REF!</definedName>
    <definedName name="a070e" localSheetId="2">#REF!</definedName>
    <definedName name="a070e" localSheetId="18">#REF!</definedName>
    <definedName name="a070e">#REF!</definedName>
    <definedName name="a070p" localSheetId="11">#REF!</definedName>
    <definedName name="a070p" localSheetId="12">#REF!</definedName>
    <definedName name="a070p" localSheetId="13">#REF!</definedName>
    <definedName name="a070p" localSheetId="14">#REF!</definedName>
    <definedName name="a070p" localSheetId="15">#REF!</definedName>
    <definedName name="a070p" localSheetId="16">#REF!</definedName>
    <definedName name="a070p" localSheetId="17">#REF!</definedName>
    <definedName name="a070p" localSheetId="3">#REF!</definedName>
    <definedName name="a070p" localSheetId="4">#REF!</definedName>
    <definedName name="a070p" localSheetId="5">#REF!</definedName>
    <definedName name="a070p" localSheetId="6">#REF!</definedName>
    <definedName name="a070p" localSheetId="7">#REF!</definedName>
    <definedName name="a070p" localSheetId="8">#REF!</definedName>
    <definedName name="a070p" localSheetId="9">#REF!</definedName>
    <definedName name="a070p" localSheetId="10">#REF!</definedName>
    <definedName name="a070p" localSheetId="21">#REF!</definedName>
    <definedName name="a070p" localSheetId="1">#REF!</definedName>
    <definedName name="a070p" localSheetId="2">#REF!</definedName>
    <definedName name="a070p" localSheetId="18">#REF!</definedName>
    <definedName name="a070p">#REF!</definedName>
    <definedName name="a071600a" localSheetId="11">#REF!</definedName>
    <definedName name="a071600a" localSheetId="12">#REF!</definedName>
    <definedName name="a071600a" localSheetId="13">#REF!</definedName>
    <definedName name="a071600a" localSheetId="14">#REF!</definedName>
    <definedName name="a071600a" localSheetId="15">#REF!</definedName>
    <definedName name="a071600a" localSheetId="16">#REF!</definedName>
    <definedName name="a071600a" localSheetId="17">#REF!</definedName>
    <definedName name="a071600a" localSheetId="3">#REF!</definedName>
    <definedName name="a071600a" localSheetId="4">#REF!</definedName>
    <definedName name="a071600a" localSheetId="5">#REF!</definedName>
    <definedName name="a071600a" localSheetId="6">#REF!</definedName>
    <definedName name="a071600a" localSheetId="7">#REF!</definedName>
    <definedName name="a071600a" localSheetId="8">#REF!</definedName>
    <definedName name="a071600a" localSheetId="9">#REF!</definedName>
    <definedName name="a071600a" localSheetId="10">#REF!</definedName>
    <definedName name="a071600a" localSheetId="21">#REF!</definedName>
    <definedName name="a071600a" localSheetId="1">#REF!</definedName>
    <definedName name="a071600a" localSheetId="2">#REF!</definedName>
    <definedName name="a071600a" localSheetId="18">#REF!</definedName>
    <definedName name="a071600a">#REF!</definedName>
    <definedName name="a071700a" localSheetId="11">#REF!</definedName>
    <definedName name="a071700a" localSheetId="12">#REF!</definedName>
    <definedName name="a071700a" localSheetId="13">#REF!</definedName>
    <definedName name="a071700a" localSheetId="14">#REF!</definedName>
    <definedName name="a071700a" localSheetId="15">#REF!</definedName>
    <definedName name="a071700a" localSheetId="16">#REF!</definedName>
    <definedName name="a071700a" localSheetId="17">#REF!</definedName>
    <definedName name="a071700a" localSheetId="3">#REF!</definedName>
    <definedName name="a071700a" localSheetId="4">#REF!</definedName>
    <definedName name="a071700a" localSheetId="5">#REF!</definedName>
    <definedName name="a071700a" localSheetId="6">#REF!</definedName>
    <definedName name="a071700a" localSheetId="7">#REF!</definedName>
    <definedName name="a071700a" localSheetId="8">#REF!</definedName>
    <definedName name="a071700a" localSheetId="9">#REF!</definedName>
    <definedName name="a071700a" localSheetId="10">#REF!</definedName>
    <definedName name="a071700a" localSheetId="21">#REF!</definedName>
    <definedName name="a071700a" localSheetId="1">#REF!</definedName>
    <definedName name="a071700a" localSheetId="2">#REF!</definedName>
    <definedName name="a071700a" localSheetId="18">#REF!</definedName>
    <definedName name="a071700a">#REF!</definedName>
    <definedName name="a073e" localSheetId="11">#REF!</definedName>
    <definedName name="a073e" localSheetId="12">#REF!</definedName>
    <definedName name="a073e" localSheetId="13">#REF!</definedName>
    <definedName name="a073e" localSheetId="14">#REF!</definedName>
    <definedName name="a073e" localSheetId="15">#REF!</definedName>
    <definedName name="a073e" localSheetId="16">#REF!</definedName>
    <definedName name="a073e" localSheetId="17">#REF!</definedName>
    <definedName name="a073e" localSheetId="3">#REF!</definedName>
    <definedName name="a073e" localSheetId="4">#REF!</definedName>
    <definedName name="a073e" localSheetId="5">#REF!</definedName>
    <definedName name="a073e" localSheetId="6">#REF!</definedName>
    <definedName name="a073e" localSheetId="7">#REF!</definedName>
    <definedName name="a073e" localSheetId="8">#REF!</definedName>
    <definedName name="a073e" localSheetId="9">#REF!</definedName>
    <definedName name="a073e" localSheetId="10">#REF!</definedName>
    <definedName name="a073e" localSheetId="21">#REF!</definedName>
    <definedName name="a073e" localSheetId="1">#REF!</definedName>
    <definedName name="a073e" localSheetId="2">#REF!</definedName>
    <definedName name="a073e" localSheetId="18">#REF!</definedName>
    <definedName name="a073e">#REF!</definedName>
    <definedName name="a073p" localSheetId="11">#REF!</definedName>
    <definedName name="a073p" localSheetId="12">#REF!</definedName>
    <definedName name="a073p" localSheetId="13">#REF!</definedName>
    <definedName name="a073p" localSheetId="14">#REF!</definedName>
    <definedName name="a073p" localSheetId="15">#REF!</definedName>
    <definedName name="a073p" localSheetId="16">#REF!</definedName>
    <definedName name="a073p" localSheetId="17">#REF!</definedName>
    <definedName name="a073p" localSheetId="3">#REF!</definedName>
    <definedName name="a073p" localSheetId="4">#REF!</definedName>
    <definedName name="a073p" localSheetId="5">#REF!</definedName>
    <definedName name="a073p" localSheetId="6">#REF!</definedName>
    <definedName name="a073p" localSheetId="7">#REF!</definedName>
    <definedName name="a073p" localSheetId="8">#REF!</definedName>
    <definedName name="a073p" localSheetId="9">#REF!</definedName>
    <definedName name="a073p" localSheetId="10">#REF!</definedName>
    <definedName name="a073p" localSheetId="21">#REF!</definedName>
    <definedName name="a073p" localSheetId="1">#REF!</definedName>
    <definedName name="a073p" localSheetId="2">#REF!</definedName>
    <definedName name="a073p" localSheetId="18">#REF!</definedName>
    <definedName name="a073p">#REF!</definedName>
    <definedName name="a075e" localSheetId="11">#REF!</definedName>
    <definedName name="a075e" localSheetId="12">#REF!</definedName>
    <definedName name="a075e" localSheetId="13">#REF!</definedName>
    <definedName name="a075e" localSheetId="14">#REF!</definedName>
    <definedName name="a075e" localSheetId="15">#REF!</definedName>
    <definedName name="a075e" localSheetId="16">#REF!</definedName>
    <definedName name="a075e" localSheetId="17">#REF!</definedName>
    <definedName name="a075e" localSheetId="3">#REF!</definedName>
    <definedName name="a075e" localSheetId="4">#REF!</definedName>
    <definedName name="a075e" localSheetId="5">#REF!</definedName>
    <definedName name="a075e" localSheetId="6">#REF!</definedName>
    <definedName name="a075e" localSheetId="7">#REF!</definedName>
    <definedName name="a075e" localSheetId="8">#REF!</definedName>
    <definedName name="a075e" localSheetId="9">#REF!</definedName>
    <definedName name="a075e" localSheetId="10">#REF!</definedName>
    <definedName name="a075e" localSheetId="21">#REF!</definedName>
    <definedName name="a075e" localSheetId="1">#REF!</definedName>
    <definedName name="a075e" localSheetId="2">#REF!</definedName>
    <definedName name="a075e" localSheetId="18">#REF!</definedName>
    <definedName name="a075e">#REF!</definedName>
    <definedName name="a075p" localSheetId="11">#REF!</definedName>
    <definedName name="a075p" localSheetId="12">#REF!</definedName>
    <definedName name="a075p" localSheetId="13">#REF!</definedName>
    <definedName name="a075p" localSheetId="14">#REF!</definedName>
    <definedName name="a075p" localSheetId="15">#REF!</definedName>
    <definedName name="a075p" localSheetId="16">#REF!</definedName>
    <definedName name="a075p" localSheetId="17">#REF!</definedName>
    <definedName name="a075p" localSheetId="3">#REF!</definedName>
    <definedName name="a075p" localSheetId="4">#REF!</definedName>
    <definedName name="a075p" localSheetId="5">#REF!</definedName>
    <definedName name="a075p" localSheetId="6">#REF!</definedName>
    <definedName name="a075p" localSheetId="7">#REF!</definedName>
    <definedName name="a075p" localSheetId="8">#REF!</definedName>
    <definedName name="a075p" localSheetId="9">#REF!</definedName>
    <definedName name="a075p" localSheetId="10">#REF!</definedName>
    <definedName name="a075p" localSheetId="21">#REF!</definedName>
    <definedName name="a075p" localSheetId="1">#REF!</definedName>
    <definedName name="a075p" localSheetId="2">#REF!</definedName>
    <definedName name="a075p" localSheetId="18">#REF!</definedName>
    <definedName name="a075p">#REF!</definedName>
    <definedName name="a083e" localSheetId="11">#REF!</definedName>
    <definedName name="a083e" localSheetId="12">#REF!</definedName>
    <definedName name="a083e" localSheetId="13">#REF!</definedName>
    <definedName name="a083e" localSheetId="14">#REF!</definedName>
    <definedName name="a083e" localSheetId="15">#REF!</definedName>
    <definedName name="a083e" localSheetId="16">#REF!</definedName>
    <definedName name="a083e" localSheetId="17">#REF!</definedName>
    <definedName name="a083e" localSheetId="3">#REF!</definedName>
    <definedName name="a083e" localSheetId="4">#REF!</definedName>
    <definedName name="a083e" localSheetId="5">#REF!</definedName>
    <definedName name="a083e" localSheetId="6">#REF!</definedName>
    <definedName name="a083e" localSheetId="7">#REF!</definedName>
    <definedName name="a083e" localSheetId="8">#REF!</definedName>
    <definedName name="a083e" localSheetId="9">#REF!</definedName>
    <definedName name="a083e" localSheetId="10">#REF!</definedName>
    <definedName name="a083e" localSheetId="21">#REF!</definedName>
    <definedName name="a083e" localSheetId="1">#REF!</definedName>
    <definedName name="a083e" localSheetId="2">#REF!</definedName>
    <definedName name="a083e" localSheetId="18">#REF!</definedName>
    <definedName name="a083e">#REF!</definedName>
    <definedName name="a083p" localSheetId="11">#REF!</definedName>
    <definedName name="a083p" localSheetId="12">#REF!</definedName>
    <definedName name="a083p" localSheetId="13">#REF!</definedName>
    <definedName name="a083p" localSheetId="14">#REF!</definedName>
    <definedName name="a083p" localSheetId="15">#REF!</definedName>
    <definedName name="a083p" localSheetId="16">#REF!</definedName>
    <definedName name="a083p" localSheetId="17">#REF!</definedName>
    <definedName name="a083p" localSheetId="3">#REF!</definedName>
    <definedName name="a083p" localSheetId="4">#REF!</definedName>
    <definedName name="a083p" localSheetId="5">#REF!</definedName>
    <definedName name="a083p" localSheetId="6">#REF!</definedName>
    <definedName name="a083p" localSheetId="7">#REF!</definedName>
    <definedName name="a083p" localSheetId="8">#REF!</definedName>
    <definedName name="a083p" localSheetId="9">#REF!</definedName>
    <definedName name="a083p" localSheetId="10">#REF!</definedName>
    <definedName name="a083p" localSheetId="21">#REF!</definedName>
    <definedName name="a083p" localSheetId="1">#REF!</definedName>
    <definedName name="a083p" localSheetId="2">#REF!</definedName>
    <definedName name="a083p" localSheetId="18">#REF!</definedName>
    <definedName name="a083p">#REF!</definedName>
    <definedName name="a084e" localSheetId="11">#REF!</definedName>
    <definedName name="a084e" localSheetId="12">#REF!</definedName>
    <definedName name="a084e" localSheetId="13">#REF!</definedName>
    <definedName name="a084e" localSheetId="14">#REF!</definedName>
    <definedName name="a084e" localSheetId="15">#REF!</definedName>
    <definedName name="a084e" localSheetId="16">#REF!</definedName>
    <definedName name="a084e" localSheetId="17">#REF!</definedName>
    <definedName name="a084e" localSheetId="3">#REF!</definedName>
    <definedName name="a084e" localSheetId="4">#REF!</definedName>
    <definedName name="a084e" localSheetId="5">#REF!</definedName>
    <definedName name="a084e" localSheetId="6">#REF!</definedName>
    <definedName name="a084e" localSheetId="7">#REF!</definedName>
    <definedName name="a084e" localSheetId="8">#REF!</definedName>
    <definedName name="a084e" localSheetId="9">#REF!</definedName>
    <definedName name="a084e" localSheetId="10">#REF!</definedName>
    <definedName name="a084e" localSheetId="21">#REF!</definedName>
    <definedName name="a084e" localSheetId="1">#REF!</definedName>
    <definedName name="a084e" localSheetId="2">#REF!</definedName>
    <definedName name="a084e" localSheetId="18">#REF!</definedName>
    <definedName name="a084e">#REF!</definedName>
    <definedName name="a084p" localSheetId="11">#REF!</definedName>
    <definedName name="a084p" localSheetId="12">#REF!</definedName>
    <definedName name="a084p" localSheetId="13">#REF!</definedName>
    <definedName name="a084p" localSheetId="14">#REF!</definedName>
    <definedName name="a084p" localSheetId="15">#REF!</definedName>
    <definedName name="a084p" localSheetId="16">#REF!</definedName>
    <definedName name="a084p" localSheetId="17">#REF!</definedName>
    <definedName name="a084p" localSheetId="3">#REF!</definedName>
    <definedName name="a084p" localSheetId="4">#REF!</definedName>
    <definedName name="a084p" localSheetId="5">#REF!</definedName>
    <definedName name="a084p" localSheetId="6">#REF!</definedName>
    <definedName name="a084p" localSheetId="7">#REF!</definedName>
    <definedName name="a084p" localSheetId="8">#REF!</definedName>
    <definedName name="a084p" localSheetId="9">#REF!</definedName>
    <definedName name="a084p" localSheetId="10">#REF!</definedName>
    <definedName name="a084p" localSheetId="21">#REF!</definedName>
    <definedName name="a084p" localSheetId="1">#REF!</definedName>
    <definedName name="a084p" localSheetId="2">#REF!</definedName>
    <definedName name="a084p" localSheetId="18">#REF!</definedName>
    <definedName name="a084p">#REF!</definedName>
    <definedName name="a086e" localSheetId="11">#REF!</definedName>
    <definedName name="a086e" localSheetId="12">#REF!</definedName>
    <definedName name="a086e" localSheetId="13">#REF!</definedName>
    <definedName name="a086e" localSheetId="14">#REF!</definedName>
    <definedName name="a086e" localSheetId="15">#REF!</definedName>
    <definedName name="a086e" localSheetId="16">#REF!</definedName>
    <definedName name="a086e" localSheetId="17">#REF!</definedName>
    <definedName name="a086e" localSheetId="3">#REF!</definedName>
    <definedName name="a086e" localSheetId="4">#REF!</definedName>
    <definedName name="a086e" localSheetId="5">#REF!</definedName>
    <definedName name="a086e" localSheetId="6">#REF!</definedName>
    <definedName name="a086e" localSheetId="7">#REF!</definedName>
    <definedName name="a086e" localSheetId="8">#REF!</definedName>
    <definedName name="a086e" localSheetId="9">#REF!</definedName>
    <definedName name="a086e" localSheetId="10">#REF!</definedName>
    <definedName name="a086e" localSheetId="21">#REF!</definedName>
    <definedName name="a086e" localSheetId="1">#REF!</definedName>
    <definedName name="a086e" localSheetId="2">#REF!</definedName>
    <definedName name="a086e" localSheetId="18">#REF!</definedName>
    <definedName name="a086e">#REF!</definedName>
    <definedName name="a086i" localSheetId="11">#REF!</definedName>
    <definedName name="a086i" localSheetId="12">#REF!</definedName>
    <definedName name="a086i" localSheetId="13">#REF!</definedName>
    <definedName name="a086i" localSheetId="14">#REF!</definedName>
    <definedName name="a086i" localSheetId="15">#REF!</definedName>
    <definedName name="a086i" localSheetId="16">#REF!</definedName>
    <definedName name="a086i" localSheetId="17">#REF!</definedName>
    <definedName name="a086i" localSheetId="3">#REF!</definedName>
    <definedName name="a086i" localSheetId="4">#REF!</definedName>
    <definedName name="a086i" localSheetId="5">#REF!</definedName>
    <definedName name="a086i" localSheetId="6">#REF!</definedName>
    <definedName name="a086i" localSheetId="7">#REF!</definedName>
    <definedName name="a086i" localSheetId="8">#REF!</definedName>
    <definedName name="a086i" localSheetId="9">#REF!</definedName>
    <definedName name="a086i" localSheetId="10">#REF!</definedName>
    <definedName name="a086i" localSheetId="21">#REF!</definedName>
    <definedName name="a086i" localSheetId="1">#REF!</definedName>
    <definedName name="a086i" localSheetId="2">#REF!</definedName>
    <definedName name="a086i" localSheetId="18">#REF!</definedName>
    <definedName name="a086i">#REF!</definedName>
    <definedName name="a086p" localSheetId="11">#REF!</definedName>
    <definedName name="a086p" localSheetId="12">#REF!</definedName>
    <definedName name="a086p" localSheetId="13">#REF!</definedName>
    <definedName name="a086p" localSheetId="14">#REF!</definedName>
    <definedName name="a086p" localSheetId="15">#REF!</definedName>
    <definedName name="a086p" localSheetId="16">#REF!</definedName>
    <definedName name="a086p" localSheetId="17">#REF!</definedName>
    <definedName name="a086p" localSheetId="3">#REF!</definedName>
    <definedName name="a086p" localSheetId="4">#REF!</definedName>
    <definedName name="a086p" localSheetId="5">#REF!</definedName>
    <definedName name="a086p" localSheetId="6">#REF!</definedName>
    <definedName name="a086p" localSheetId="7">#REF!</definedName>
    <definedName name="a086p" localSheetId="8">#REF!</definedName>
    <definedName name="a086p" localSheetId="9">#REF!</definedName>
    <definedName name="a086p" localSheetId="10">#REF!</definedName>
    <definedName name="a086p" localSheetId="21">#REF!</definedName>
    <definedName name="a086p" localSheetId="1">#REF!</definedName>
    <definedName name="a086p" localSheetId="2">#REF!</definedName>
    <definedName name="a086p" localSheetId="18">#REF!</definedName>
    <definedName name="a086p">#REF!</definedName>
    <definedName name="a087e" localSheetId="11">#REF!</definedName>
    <definedName name="a087e" localSheetId="12">#REF!</definedName>
    <definedName name="a087e" localSheetId="13">#REF!</definedName>
    <definedName name="a087e" localSheetId="14">#REF!</definedName>
    <definedName name="a087e" localSheetId="15">#REF!</definedName>
    <definedName name="a087e" localSheetId="16">#REF!</definedName>
    <definedName name="a087e" localSheetId="17">#REF!</definedName>
    <definedName name="a087e" localSheetId="3">#REF!</definedName>
    <definedName name="a087e" localSheetId="4">#REF!</definedName>
    <definedName name="a087e" localSheetId="5">#REF!</definedName>
    <definedName name="a087e" localSheetId="6">#REF!</definedName>
    <definedName name="a087e" localSheetId="7">#REF!</definedName>
    <definedName name="a087e" localSheetId="8">#REF!</definedName>
    <definedName name="a087e" localSheetId="9">#REF!</definedName>
    <definedName name="a087e" localSheetId="10">#REF!</definedName>
    <definedName name="a087e" localSheetId="21">#REF!</definedName>
    <definedName name="a087e" localSheetId="1">#REF!</definedName>
    <definedName name="a087e" localSheetId="2">#REF!</definedName>
    <definedName name="a087e" localSheetId="18">#REF!</definedName>
    <definedName name="a087e">#REF!</definedName>
    <definedName name="a087p" localSheetId="11">#REF!</definedName>
    <definedName name="a087p" localSheetId="12">#REF!</definedName>
    <definedName name="a087p" localSheetId="13">#REF!</definedName>
    <definedName name="a087p" localSheetId="14">#REF!</definedName>
    <definedName name="a087p" localSheetId="15">#REF!</definedName>
    <definedName name="a087p" localSheetId="16">#REF!</definedName>
    <definedName name="a087p" localSheetId="17">#REF!</definedName>
    <definedName name="a087p" localSheetId="3">#REF!</definedName>
    <definedName name="a087p" localSheetId="4">#REF!</definedName>
    <definedName name="a087p" localSheetId="5">#REF!</definedName>
    <definedName name="a087p" localSheetId="6">#REF!</definedName>
    <definedName name="a087p" localSheetId="7">#REF!</definedName>
    <definedName name="a087p" localSheetId="8">#REF!</definedName>
    <definedName name="a087p" localSheetId="9">#REF!</definedName>
    <definedName name="a087p" localSheetId="10">#REF!</definedName>
    <definedName name="a087p" localSheetId="21">#REF!</definedName>
    <definedName name="a087p" localSheetId="1">#REF!</definedName>
    <definedName name="a087p" localSheetId="2">#REF!</definedName>
    <definedName name="a087p" localSheetId="18">#REF!</definedName>
    <definedName name="a087p">#REF!</definedName>
    <definedName name="a088e" localSheetId="11">#REF!</definedName>
    <definedName name="a088e" localSheetId="12">#REF!</definedName>
    <definedName name="a088e" localSheetId="13">#REF!</definedName>
    <definedName name="a088e" localSheetId="14">#REF!</definedName>
    <definedName name="a088e" localSheetId="15">#REF!</definedName>
    <definedName name="a088e" localSheetId="16">#REF!</definedName>
    <definedName name="a088e" localSheetId="17">#REF!</definedName>
    <definedName name="a088e" localSheetId="3">#REF!</definedName>
    <definedName name="a088e" localSheetId="4">#REF!</definedName>
    <definedName name="a088e" localSheetId="5">#REF!</definedName>
    <definedName name="a088e" localSheetId="6">#REF!</definedName>
    <definedName name="a088e" localSheetId="7">#REF!</definedName>
    <definedName name="a088e" localSheetId="8">#REF!</definedName>
    <definedName name="a088e" localSheetId="9">#REF!</definedName>
    <definedName name="a088e" localSheetId="10">#REF!</definedName>
    <definedName name="a088e" localSheetId="21">#REF!</definedName>
    <definedName name="a088e" localSheetId="1">#REF!</definedName>
    <definedName name="a088e" localSheetId="2">#REF!</definedName>
    <definedName name="a088e" localSheetId="18">#REF!</definedName>
    <definedName name="a088e">#REF!</definedName>
    <definedName name="a088p" localSheetId="11">#REF!</definedName>
    <definedName name="a088p" localSheetId="12">#REF!</definedName>
    <definedName name="a088p" localSheetId="13">#REF!</definedName>
    <definedName name="a088p" localSheetId="14">#REF!</definedName>
    <definedName name="a088p" localSheetId="15">#REF!</definedName>
    <definedName name="a088p" localSheetId="16">#REF!</definedName>
    <definedName name="a088p" localSheetId="17">#REF!</definedName>
    <definedName name="a088p" localSheetId="3">#REF!</definedName>
    <definedName name="a088p" localSheetId="4">#REF!</definedName>
    <definedName name="a088p" localSheetId="5">#REF!</definedName>
    <definedName name="a088p" localSheetId="6">#REF!</definedName>
    <definedName name="a088p" localSheetId="7">#REF!</definedName>
    <definedName name="a088p" localSheetId="8">#REF!</definedName>
    <definedName name="a088p" localSheetId="9">#REF!</definedName>
    <definedName name="a088p" localSheetId="10">#REF!</definedName>
    <definedName name="a088p" localSheetId="21">#REF!</definedName>
    <definedName name="a088p" localSheetId="1">#REF!</definedName>
    <definedName name="a088p" localSheetId="2">#REF!</definedName>
    <definedName name="a088p" localSheetId="18">#REF!</definedName>
    <definedName name="a088p">#REF!</definedName>
    <definedName name="a089e" localSheetId="11">#REF!</definedName>
    <definedName name="a089e" localSheetId="12">#REF!</definedName>
    <definedName name="a089e" localSheetId="13">#REF!</definedName>
    <definedName name="a089e" localSheetId="14">#REF!</definedName>
    <definedName name="a089e" localSheetId="15">#REF!</definedName>
    <definedName name="a089e" localSheetId="16">#REF!</definedName>
    <definedName name="a089e" localSheetId="17">#REF!</definedName>
    <definedName name="a089e" localSheetId="3">#REF!</definedName>
    <definedName name="a089e" localSheetId="4">#REF!</definedName>
    <definedName name="a089e" localSheetId="5">#REF!</definedName>
    <definedName name="a089e" localSheetId="6">#REF!</definedName>
    <definedName name="a089e" localSheetId="7">#REF!</definedName>
    <definedName name="a089e" localSheetId="8">#REF!</definedName>
    <definedName name="a089e" localSheetId="9">#REF!</definedName>
    <definedName name="a089e" localSheetId="10">#REF!</definedName>
    <definedName name="a089e" localSheetId="21">#REF!</definedName>
    <definedName name="a089e" localSheetId="1">#REF!</definedName>
    <definedName name="a089e" localSheetId="2">#REF!</definedName>
    <definedName name="a089e" localSheetId="18">#REF!</definedName>
    <definedName name="a089e">#REF!</definedName>
    <definedName name="a089p" localSheetId="11">#REF!</definedName>
    <definedName name="a089p" localSheetId="12">#REF!</definedName>
    <definedName name="a089p" localSheetId="13">#REF!</definedName>
    <definedName name="a089p" localSheetId="14">#REF!</definedName>
    <definedName name="a089p" localSheetId="15">#REF!</definedName>
    <definedName name="a089p" localSheetId="16">#REF!</definedName>
    <definedName name="a089p" localSheetId="17">#REF!</definedName>
    <definedName name="a089p" localSheetId="3">#REF!</definedName>
    <definedName name="a089p" localSheetId="4">#REF!</definedName>
    <definedName name="a089p" localSheetId="5">#REF!</definedName>
    <definedName name="a089p" localSheetId="6">#REF!</definedName>
    <definedName name="a089p" localSheetId="7">#REF!</definedName>
    <definedName name="a089p" localSheetId="8">#REF!</definedName>
    <definedName name="a089p" localSheetId="9">#REF!</definedName>
    <definedName name="a089p" localSheetId="10">#REF!</definedName>
    <definedName name="a089p" localSheetId="21">#REF!</definedName>
    <definedName name="a089p" localSheetId="1">#REF!</definedName>
    <definedName name="a089p" localSheetId="2">#REF!</definedName>
    <definedName name="a089p" localSheetId="18">#REF!</definedName>
    <definedName name="a089p">#REF!</definedName>
    <definedName name="a090101a" localSheetId="11">#REF!</definedName>
    <definedName name="a090101a" localSheetId="12">#REF!</definedName>
    <definedName name="a090101a" localSheetId="13">#REF!</definedName>
    <definedName name="a090101a" localSheetId="14">#REF!</definedName>
    <definedName name="a090101a" localSheetId="15">#REF!</definedName>
    <definedName name="a090101a" localSheetId="16">#REF!</definedName>
    <definedName name="a090101a" localSheetId="17">#REF!</definedName>
    <definedName name="a090101a" localSheetId="3">#REF!</definedName>
    <definedName name="a090101a" localSheetId="4">#REF!</definedName>
    <definedName name="a090101a" localSheetId="5">#REF!</definedName>
    <definedName name="a090101a" localSheetId="6">#REF!</definedName>
    <definedName name="a090101a" localSheetId="7">#REF!</definedName>
    <definedName name="a090101a" localSheetId="8">#REF!</definedName>
    <definedName name="a090101a" localSheetId="9">#REF!</definedName>
    <definedName name="a090101a" localSheetId="10">#REF!</definedName>
    <definedName name="a090101a" localSheetId="21">#REF!</definedName>
    <definedName name="a090101a" localSheetId="1">#REF!</definedName>
    <definedName name="a090101a" localSheetId="2">#REF!</definedName>
    <definedName name="a090101a" localSheetId="18">#REF!</definedName>
    <definedName name="a090101a">#REF!</definedName>
    <definedName name="a090151a" localSheetId="11">#REF!</definedName>
    <definedName name="a090151a" localSheetId="12">#REF!</definedName>
    <definedName name="a090151a" localSheetId="13">#REF!</definedName>
    <definedName name="a090151a" localSheetId="14">#REF!</definedName>
    <definedName name="a090151a" localSheetId="15">#REF!</definedName>
    <definedName name="a090151a" localSheetId="16">#REF!</definedName>
    <definedName name="a090151a" localSheetId="17">#REF!</definedName>
    <definedName name="a090151a" localSheetId="3">#REF!</definedName>
    <definedName name="a090151a" localSheetId="4">#REF!</definedName>
    <definedName name="a090151a" localSheetId="5">#REF!</definedName>
    <definedName name="a090151a" localSheetId="6">#REF!</definedName>
    <definedName name="a090151a" localSheetId="7">#REF!</definedName>
    <definedName name="a090151a" localSheetId="8">#REF!</definedName>
    <definedName name="a090151a" localSheetId="9">#REF!</definedName>
    <definedName name="a090151a" localSheetId="10">#REF!</definedName>
    <definedName name="a090151a" localSheetId="21">#REF!</definedName>
    <definedName name="a090151a" localSheetId="1">#REF!</definedName>
    <definedName name="a090151a" localSheetId="2">#REF!</definedName>
    <definedName name="a090151a" localSheetId="18">#REF!</definedName>
    <definedName name="a090151a">#REF!</definedName>
    <definedName name="a090201a" localSheetId="11">#REF!</definedName>
    <definedName name="a090201a" localSheetId="12">#REF!</definedName>
    <definedName name="a090201a" localSheetId="13">#REF!</definedName>
    <definedName name="a090201a" localSheetId="14">#REF!</definedName>
    <definedName name="a090201a" localSheetId="15">#REF!</definedName>
    <definedName name="a090201a" localSheetId="16">#REF!</definedName>
    <definedName name="a090201a" localSheetId="17">#REF!</definedName>
    <definedName name="a090201a" localSheetId="3">#REF!</definedName>
    <definedName name="a090201a" localSheetId="4">#REF!</definedName>
    <definedName name="a090201a" localSheetId="5">#REF!</definedName>
    <definedName name="a090201a" localSheetId="6">#REF!</definedName>
    <definedName name="a090201a" localSheetId="7">#REF!</definedName>
    <definedName name="a090201a" localSheetId="8">#REF!</definedName>
    <definedName name="a090201a" localSheetId="9">#REF!</definedName>
    <definedName name="a090201a" localSheetId="10">#REF!</definedName>
    <definedName name="a090201a" localSheetId="21">#REF!</definedName>
    <definedName name="a090201a" localSheetId="1">#REF!</definedName>
    <definedName name="a090201a" localSheetId="2">#REF!</definedName>
    <definedName name="a090201a" localSheetId="18">#REF!</definedName>
    <definedName name="a090201a">#REF!</definedName>
    <definedName name="a090251a" localSheetId="11">#REF!</definedName>
    <definedName name="a090251a" localSheetId="12">#REF!</definedName>
    <definedName name="a090251a" localSheetId="13">#REF!</definedName>
    <definedName name="a090251a" localSheetId="14">#REF!</definedName>
    <definedName name="a090251a" localSheetId="15">#REF!</definedName>
    <definedName name="a090251a" localSheetId="16">#REF!</definedName>
    <definedName name="a090251a" localSheetId="17">#REF!</definedName>
    <definedName name="a090251a" localSheetId="3">#REF!</definedName>
    <definedName name="a090251a" localSheetId="4">#REF!</definedName>
    <definedName name="a090251a" localSheetId="5">#REF!</definedName>
    <definedName name="a090251a" localSheetId="6">#REF!</definedName>
    <definedName name="a090251a" localSheetId="7">#REF!</definedName>
    <definedName name="a090251a" localSheetId="8">#REF!</definedName>
    <definedName name="a090251a" localSheetId="9">#REF!</definedName>
    <definedName name="a090251a" localSheetId="10">#REF!</definedName>
    <definedName name="a090251a" localSheetId="21">#REF!</definedName>
    <definedName name="a090251a" localSheetId="1">#REF!</definedName>
    <definedName name="a090251a" localSheetId="2">#REF!</definedName>
    <definedName name="a090251a" localSheetId="18">#REF!</definedName>
    <definedName name="a090251a">#REF!</definedName>
    <definedName name="a090301a" localSheetId="11">#REF!</definedName>
    <definedName name="a090301a" localSheetId="12">#REF!</definedName>
    <definedName name="a090301a" localSheetId="13">#REF!</definedName>
    <definedName name="a090301a" localSheetId="14">#REF!</definedName>
    <definedName name="a090301a" localSheetId="15">#REF!</definedName>
    <definedName name="a090301a" localSheetId="16">#REF!</definedName>
    <definedName name="a090301a" localSheetId="17">#REF!</definedName>
    <definedName name="a090301a" localSheetId="3">#REF!</definedName>
    <definedName name="a090301a" localSheetId="4">#REF!</definedName>
    <definedName name="a090301a" localSheetId="5">#REF!</definedName>
    <definedName name="a090301a" localSheetId="6">#REF!</definedName>
    <definedName name="a090301a" localSheetId="7">#REF!</definedName>
    <definedName name="a090301a" localSheetId="8">#REF!</definedName>
    <definedName name="a090301a" localSheetId="9">#REF!</definedName>
    <definedName name="a090301a" localSheetId="10">#REF!</definedName>
    <definedName name="a090301a" localSheetId="21">#REF!</definedName>
    <definedName name="a090301a" localSheetId="1">#REF!</definedName>
    <definedName name="a090301a" localSheetId="2">#REF!</definedName>
    <definedName name="a090301a" localSheetId="18">#REF!</definedName>
    <definedName name="a090301a">#REF!</definedName>
    <definedName name="a090351a" localSheetId="11">#REF!</definedName>
    <definedName name="a090351a" localSheetId="12">#REF!</definedName>
    <definedName name="a090351a" localSheetId="13">#REF!</definedName>
    <definedName name="a090351a" localSheetId="14">#REF!</definedName>
    <definedName name="a090351a" localSheetId="15">#REF!</definedName>
    <definedName name="a090351a" localSheetId="16">#REF!</definedName>
    <definedName name="a090351a" localSheetId="17">#REF!</definedName>
    <definedName name="a090351a" localSheetId="3">#REF!</definedName>
    <definedName name="a090351a" localSheetId="4">#REF!</definedName>
    <definedName name="a090351a" localSheetId="5">#REF!</definedName>
    <definedName name="a090351a" localSheetId="6">#REF!</definedName>
    <definedName name="a090351a" localSheetId="7">#REF!</definedName>
    <definedName name="a090351a" localSheetId="8">#REF!</definedName>
    <definedName name="a090351a" localSheetId="9">#REF!</definedName>
    <definedName name="a090351a" localSheetId="10">#REF!</definedName>
    <definedName name="a090351a" localSheetId="21">#REF!</definedName>
    <definedName name="a090351a" localSheetId="1">#REF!</definedName>
    <definedName name="a090351a" localSheetId="2">#REF!</definedName>
    <definedName name="a090351a" localSheetId="18">#REF!</definedName>
    <definedName name="a090351a">#REF!</definedName>
    <definedName name="a090401a" localSheetId="11">#REF!</definedName>
    <definedName name="a090401a" localSheetId="12">#REF!</definedName>
    <definedName name="a090401a" localSheetId="13">#REF!</definedName>
    <definedName name="a090401a" localSheetId="14">#REF!</definedName>
    <definedName name="a090401a" localSheetId="15">#REF!</definedName>
    <definedName name="a090401a" localSheetId="16">#REF!</definedName>
    <definedName name="a090401a" localSheetId="17">#REF!</definedName>
    <definedName name="a090401a" localSheetId="3">#REF!</definedName>
    <definedName name="a090401a" localSheetId="4">#REF!</definedName>
    <definedName name="a090401a" localSheetId="5">#REF!</definedName>
    <definedName name="a090401a" localSheetId="6">#REF!</definedName>
    <definedName name="a090401a" localSheetId="7">#REF!</definedName>
    <definedName name="a090401a" localSheetId="8">#REF!</definedName>
    <definedName name="a090401a" localSheetId="9">#REF!</definedName>
    <definedName name="a090401a" localSheetId="10">#REF!</definedName>
    <definedName name="a090401a" localSheetId="21">#REF!</definedName>
    <definedName name="a090401a" localSheetId="1">#REF!</definedName>
    <definedName name="a090401a" localSheetId="2">#REF!</definedName>
    <definedName name="a090401a" localSheetId="18">#REF!</definedName>
    <definedName name="a090401a">#REF!</definedName>
    <definedName name="a090451a" localSheetId="11">#REF!</definedName>
    <definedName name="a090451a" localSheetId="12">#REF!</definedName>
    <definedName name="a090451a" localSheetId="13">#REF!</definedName>
    <definedName name="a090451a" localSheetId="14">#REF!</definedName>
    <definedName name="a090451a" localSheetId="15">#REF!</definedName>
    <definedName name="a090451a" localSheetId="16">#REF!</definedName>
    <definedName name="a090451a" localSheetId="17">#REF!</definedName>
    <definedName name="a090451a" localSheetId="3">#REF!</definedName>
    <definedName name="a090451a" localSheetId="4">#REF!</definedName>
    <definedName name="a090451a" localSheetId="5">#REF!</definedName>
    <definedName name="a090451a" localSheetId="6">#REF!</definedName>
    <definedName name="a090451a" localSheetId="7">#REF!</definedName>
    <definedName name="a090451a" localSheetId="8">#REF!</definedName>
    <definedName name="a090451a" localSheetId="9">#REF!</definedName>
    <definedName name="a090451a" localSheetId="10">#REF!</definedName>
    <definedName name="a090451a" localSheetId="21">#REF!</definedName>
    <definedName name="a090451a" localSheetId="1">#REF!</definedName>
    <definedName name="a090451a" localSheetId="2">#REF!</definedName>
    <definedName name="a090451a" localSheetId="18">#REF!</definedName>
    <definedName name="a090451a">#REF!</definedName>
    <definedName name="a090501a" localSheetId="11">#REF!</definedName>
    <definedName name="a090501a" localSheetId="12">#REF!</definedName>
    <definedName name="a090501a" localSheetId="13">#REF!</definedName>
    <definedName name="a090501a" localSheetId="14">#REF!</definedName>
    <definedName name="a090501a" localSheetId="15">#REF!</definedName>
    <definedName name="a090501a" localSheetId="16">#REF!</definedName>
    <definedName name="a090501a" localSheetId="17">#REF!</definedName>
    <definedName name="a090501a" localSheetId="3">#REF!</definedName>
    <definedName name="a090501a" localSheetId="4">#REF!</definedName>
    <definedName name="a090501a" localSheetId="5">#REF!</definedName>
    <definedName name="a090501a" localSheetId="6">#REF!</definedName>
    <definedName name="a090501a" localSheetId="7">#REF!</definedName>
    <definedName name="a090501a" localSheetId="8">#REF!</definedName>
    <definedName name="a090501a" localSheetId="9">#REF!</definedName>
    <definedName name="a090501a" localSheetId="10">#REF!</definedName>
    <definedName name="a090501a" localSheetId="21">#REF!</definedName>
    <definedName name="a090501a" localSheetId="1">#REF!</definedName>
    <definedName name="a090501a" localSheetId="2">#REF!</definedName>
    <definedName name="a090501a" localSheetId="18">#REF!</definedName>
    <definedName name="a090501a">#REF!</definedName>
    <definedName name="a090551a" localSheetId="11">#REF!</definedName>
    <definedName name="a090551a" localSheetId="12">#REF!</definedName>
    <definedName name="a090551a" localSheetId="13">#REF!</definedName>
    <definedName name="a090551a" localSheetId="14">#REF!</definedName>
    <definedName name="a090551a" localSheetId="15">#REF!</definedName>
    <definedName name="a090551a" localSheetId="16">#REF!</definedName>
    <definedName name="a090551a" localSheetId="17">#REF!</definedName>
    <definedName name="a090551a" localSheetId="3">#REF!</definedName>
    <definedName name="a090551a" localSheetId="4">#REF!</definedName>
    <definedName name="a090551a" localSheetId="5">#REF!</definedName>
    <definedName name="a090551a" localSheetId="6">#REF!</definedName>
    <definedName name="a090551a" localSheetId="7">#REF!</definedName>
    <definedName name="a090551a" localSheetId="8">#REF!</definedName>
    <definedName name="a090551a" localSheetId="9">#REF!</definedName>
    <definedName name="a090551a" localSheetId="10">#REF!</definedName>
    <definedName name="a090551a" localSheetId="21">#REF!</definedName>
    <definedName name="a090551a" localSheetId="1">#REF!</definedName>
    <definedName name="a090551a" localSheetId="2">#REF!</definedName>
    <definedName name="a090551a" localSheetId="18">#REF!</definedName>
    <definedName name="a090551a">#REF!</definedName>
    <definedName name="a090601a" localSheetId="11">#REF!</definedName>
    <definedName name="a090601a" localSheetId="12">#REF!</definedName>
    <definedName name="a090601a" localSheetId="13">#REF!</definedName>
    <definedName name="a090601a" localSheetId="14">#REF!</definedName>
    <definedName name="a090601a" localSheetId="15">#REF!</definedName>
    <definedName name="a090601a" localSheetId="16">#REF!</definedName>
    <definedName name="a090601a" localSheetId="17">#REF!</definedName>
    <definedName name="a090601a" localSheetId="3">#REF!</definedName>
    <definedName name="a090601a" localSheetId="4">#REF!</definedName>
    <definedName name="a090601a" localSheetId="5">#REF!</definedName>
    <definedName name="a090601a" localSheetId="6">#REF!</definedName>
    <definedName name="a090601a" localSheetId="7">#REF!</definedName>
    <definedName name="a090601a" localSheetId="8">#REF!</definedName>
    <definedName name="a090601a" localSheetId="9">#REF!</definedName>
    <definedName name="a090601a" localSheetId="10">#REF!</definedName>
    <definedName name="a090601a" localSheetId="21">#REF!</definedName>
    <definedName name="a090601a" localSheetId="1">#REF!</definedName>
    <definedName name="a090601a" localSheetId="2">#REF!</definedName>
    <definedName name="a090601a" localSheetId="18">#REF!</definedName>
    <definedName name="a090601a">#REF!</definedName>
    <definedName name="a090651a" localSheetId="11">#REF!</definedName>
    <definedName name="a090651a" localSheetId="12">#REF!</definedName>
    <definedName name="a090651a" localSheetId="13">#REF!</definedName>
    <definedName name="a090651a" localSheetId="14">#REF!</definedName>
    <definedName name="a090651a" localSheetId="15">#REF!</definedName>
    <definedName name="a090651a" localSheetId="16">#REF!</definedName>
    <definedName name="a090651a" localSheetId="17">#REF!</definedName>
    <definedName name="a090651a" localSheetId="3">#REF!</definedName>
    <definedName name="a090651a" localSheetId="4">#REF!</definedName>
    <definedName name="a090651a" localSheetId="5">#REF!</definedName>
    <definedName name="a090651a" localSheetId="6">#REF!</definedName>
    <definedName name="a090651a" localSheetId="7">#REF!</definedName>
    <definedName name="a090651a" localSheetId="8">#REF!</definedName>
    <definedName name="a090651a" localSheetId="9">#REF!</definedName>
    <definedName name="a090651a" localSheetId="10">#REF!</definedName>
    <definedName name="a090651a" localSheetId="21">#REF!</definedName>
    <definedName name="a090651a" localSheetId="1">#REF!</definedName>
    <definedName name="a090651a" localSheetId="2">#REF!</definedName>
    <definedName name="a090651a" localSheetId="18">#REF!</definedName>
    <definedName name="a090651a">#REF!</definedName>
    <definedName name="a090701a" localSheetId="11">#REF!</definedName>
    <definedName name="a090701a" localSheetId="12">#REF!</definedName>
    <definedName name="a090701a" localSheetId="13">#REF!</definedName>
    <definedName name="a090701a" localSheetId="14">#REF!</definedName>
    <definedName name="a090701a" localSheetId="15">#REF!</definedName>
    <definedName name="a090701a" localSheetId="16">#REF!</definedName>
    <definedName name="a090701a" localSheetId="17">#REF!</definedName>
    <definedName name="a090701a" localSheetId="3">#REF!</definedName>
    <definedName name="a090701a" localSheetId="4">#REF!</definedName>
    <definedName name="a090701a" localSheetId="5">#REF!</definedName>
    <definedName name="a090701a" localSheetId="6">#REF!</definedName>
    <definedName name="a090701a" localSheetId="7">#REF!</definedName>
    <definedName name="a090701a" localSheetId="8">#REF!</definedName>
    <definedName name="a090701a" localSheetId="9">#REF!</definedName>
    <definedName name="a090701a" localSheetId="10">#REF!</definedName>
    <definedName name="a090701a" localSheetId="21">#REF!</definedName>
    <definedName name="a090701a" localSheetId="1">#REF!</definedName>
    <definedName name="a090701a" localSheetId="2">#REF!</definedName>
    <definedName name="a090701a" localSheetId="18">#REF!</definedName>
    <definedName name="a090701a">#REF!</definedName>
    <definedName name="a090751a" localSheetId="11">#REF!</definedName>
    <definedName name="a090751a" localSheetId="12">#REF!</definedName>
    <definedName name="a090751a" localSheetId="13">#REF!</definedName>
    <definedName name="a090751a" localSheetId="14">#REF!</definedName>
    <definedName name="a090751a" localSheetId="15">#REF!</definedName>
    <definedName name="a090751a" localSheetId="16">#REF!</definedName>
    <definedName name="a090751a" localSheetId="17">#REF!</definedName>
    <definedName name="a090751a" localSheetId="3">#REF!</definedName>
    <definedName name="a090751a" localSheetId="4">#REF!</definedName>
    <definedName name="a090751a" localSheetId="5">#REF!</definedName>
    <definedName name="a090751a" localSheetId="6">#REF!</definedName>
    <definedName name="a090751a" localSheetId="7">#REF!</definedName>
    <definedName name="a090751a" localSheetId="8">#REF!</definedName>
    <definedName name="a090751a" localSheetId="9">#REF!</definedName>
    <definedName name="a090751a" localSheetId="10">#REF!</definedName>
    <definedName name="a090751a" localSheetId="21">#REF!</definedName>
    <definedName name="a090751a" localSheetId="1">#REF!</definedName>
    <definedName name="a090751a" localSheetId="2">#REF!</definedName>
    <definedName name="a090751a" localSheetId="18">#REF!</definedName>
    <definedName name="a090751a">#REF!</definedName>
    <definedName name="a090801a" localSheetId="11">#REF!</definedName>
    <definedName name="a090801a" localSheetId="12">#REF!</definedName>
    <definedName name="a090801a" localSheetId="13">#REF!</definedName>
    <definedName name="a090801a" localSheetId="14">#REF!</definedName>
    <definedName name="a090801a" localSheetId="15">#REF!</definedName>
    <definedName name="a090801a" localSheetId="16">#REF!</definedName>
    <definedName name="a090801a" localSheetId="17">#REF!</definedName>
    <definedName name="a090801a" localSheetId="3">#REF!</definedName>
    <definedName name="a090801a" localSheetId="4">#REF!</definedName>
    <definedName name="a090801a" localSheetId="5">#REF!</definedName>
    <definedName name="a090801a" localSheetId="6">#REF!</definedName>
    <definedName name="a090801a" localSheetId="7">#REF!</definedName>
    <definedName name="a090801a" localSheetId="8">#REF!</definedName>
    <definedName name="a090801a" localSheetId="9">#REF!</definedName>
    <definedName name="a090801a" localSheetId="10">#REF!</definedName>
    <definedName name="a090801a" localSheetId="21">#REF!</definedName>
    <definedName name="a090801a" localSheetId="1">#REF!</definedName>
    <definedName name="a090801a" localSheetId="2">#REF!</definedName>
    <definedName name="a090801a" localSheetId="18">#REF!</definedName>
    <definedName name="a090801a">#REF!</definedName>
    <definedName name="a090851a" localSheetId="11">#REF!</definedName>
    <definedName name="a090851a" localSheetId="12">#REF!</definedName>
    <definedName name="a090851a" localSheetId="13">#REF!</definedName>
    <definedName name="a090851a" localSheetId="14">#REF!</definedName>
    <definedName name="a090851a" localSheetId="15">#REF!</definedName>
    <definedName name="a090851a" localSheetId="16">#REF!</definedName>
    <definedName name="a090851a" localSheetId="17">#REF!</definedName>
    <definedName name="a090851a" localSheetId="3">#REF!</definedName>
    <definedName name="a090851a" localSheetId="4">#REF!</definedName>
    <definedName name="a090851a" localSheetId="5">#REF!</definedName>
    <definedName name="a090851a" localSheetId="6">#REF!</definedName>
    <definedName name="a090851a" localSheetId="7">#REF!</definedName>
    <definedName name="a090851a" localSheetId="8">#REF!</definedName>
    <definedName name="a090851a" localSheetId="9">#REF!</definedName>
    <definedName name="a090851a" localSheetId="10">#REF!</definedName>
    <definedName name="a090851a" localSheetId="21">#REF!</definedName>
    <definedName name="a090851a" localSheetId="1">#REF!</definedName>
    <definedName name="a090851a" localSheetId="2">#REF!</definedName>
    <definedName name="a090851a" localSheetId="18">#REF!</definedName>
    <definedName name="a090851a">#REF!</definedName>
    <definedName name="a090901a" localSheetId="11">#REF!</definedName>
    <definedName name="a090901a" localSheetId="12">#REF!</definedName>
    <definedName name="a090901a" localSheetId="13">#REF!</definedName>
    <definedName name="a090901a" localSheetId="14">#REF!</definedName>
    <definedName name="a090901a" localSheetId="15">#REF!</definedName>
    <definedName name="a090901a" localSheetId="16">#REF!</definedName>
    <definedName name="a090901a" localSheetId="17">#REF!</definedName>
    <definedName name="a090901a" localSheetId="3">#REF!</definedName>
    <definedName name="a090901a" localSheetId="4">#REF!</definedName>
    <definedName name="a090901a" localSheetId="5">#REF!</definedName>
    <definedName name="a090901a" localSheetId="6">#REF!</definedName>
    <definedName name="a090901a" localSheetId="7">#REF!</definedName>
    <definedName name="a090901a" localSheetId="8">#REF!</definedName>
    <definedName name="a090901a" localSheetId="9">#REF!</definedName>
    <definedName name="a090901a" localSheetId="10">#REF!</definedName>
    <definedName name="a090901a" localSheetId="21">#REF!</definedName>
    <definedName name="a090901a" localSheetId="1">#REF!</definedName>
    <definedName name="a090901a" localSheetId="2">#REF!</definedName>
    <definedName name="a090901a" localSheetId="18">#REF!</definedName>
    <definedName name="a090901a">#REF!</definedName>
    <definedName name="a090951a" localSheetId="11">#REF!</definedName>
    <definedName name="a090951a" localSheetId="12">#REF!</definedName>
    <definedName name="a090951a" localSheetId="13">#REF!</definedName>
    <definedName name="a090951a" localSheetId="14">#REF!</definedName>
    <definedName name="a090951a" localSheetId="15">#REF!</definedName>
    <definedName name="a090951a" localSheetId="16">#REF!</definedName>
    <definedName name="a090951a" localSheetId="17">#REF!</definedName>
    <definedName name="a090951a" localSheetId="3">#REF!</definedName>
    <definedName name="a090951a" localSheetId="4">#REF!</definedName>
    <definedName name="a090951a" localSheetId="5">#REF!</definedName>
    <definedName name="a090951a" localSheetId="6">#REF!</definedName>
    <definedName name="a090951a" localSheetId="7">#REF!</definedName>
    <definedName name="a090951a" localSheetId="8">#REF!</definedName>
    <definedName name="a090951a" localSheetId="9">#REF!</definedName>
    <definedName name="a090951a" localSheetId="10">#REF!</definedName>
    <definedName name="a090951a" localSheetId="21">#REF!</definedName>
    <definedName name="a090951a" localSheetId="1">#REF!</definedName>
    <definedName name="a090951a" localSheetId="2">#REF!</definedName>
    <definedName name="a090951a" localSheetId="18">#REF!</definedName>
    <definedName name="a090951a">#REF!</definedName>
    <definedName name="a090e" localSheetId="11">#REF!</definedName>
    <definedName name="a090e" localSheetId="12">#REF!</definedName>
    <definedName name="a090e" localSheetId="13">#REF!</definedName>
    <definedName name="a090e" localSheetId="14">#REF!</definedName>
    <definedName name="a090e" localSheetId="15">#REF!</definedName>
    <definedName name="a090e" localSheetId="16">#REF!</definedName>
    <definedName name="a090e" localSheetId="17">#REF!</definedName>
    <definedName name="a090e" localSheetId="3">#REF!</definedName>
    <definedName name="a090e" localSheetId="4">#REF!</definedName>
    <definedName name="a090e" localSheetId="5">#REF!</definedName>
    <definedName name="a090e" localSheetId="6">#REF!</definedName>
    <definedName name="a090e" localSheetId="7">#REF!</definedName>
    <definedName name="a090e" localSheetId="8">#REF!</definedName>
    <definedName name="a090e" localSheetId="9">#REF!</definedName>
    <definedName name="a090e" localSheetId="10">#REF!</definedName>
    <definedName name="a090e" localSheetId="21">#REF!</definedName>
    <definedName name="a090e" localSheetId="1">#REF!</definedName>
    <definedName name="a090e" localSheetId="2">#REF!</definedName>
    <definedName name="a090e" localSheetId="18">#REF!</definedName>
    <definedName name="a090e">#REF!</definedName>
    <definedName name="a090p" localSheetId="11">#REF!</definedName>
    <definedName name="a090p" localSheetId="12">#REF!</definedName>
    <definedName name="a090p" localSheetId="13">#REF!</definedName>
    <definedName name="a090p" localSheetId="14">#REF!</definedName>
    <definedName name="a090p" localSheetId="15">#REF!</definedName>
    <definedName name="a090p" localSheetId="16">#REF!</definedName>
    <definedName name="a090p" localSheetId="17">#REF!</definedName>
    <definedName name="a090p" localSheetId="3">#REF!</definedName>
    <definedName name="a090p" localSheetId="4">#REF!</definedName>
    <definedName name="a090p" localSheetId="5">#REF!</definedName>
    <definedName name="a090p" localSheetId="6">#REF!</definedName>
    <definedName name="a090p" localSheetId="7">#REF!</definedName>
    <definedName name="a090p" localSheetId="8">#REF!</definedName>
    <definedName name="a090p" localSheetId="9">#REF!</definedName>
    <definedName name="a090p" localSheetId="10">#REF!</definedName>
    <definedName name="a090p" localSheetId="21">#REF!</definedName>
    <definedName name="a090p" localSheetId="1">#REF!</definedName>
    <definedName name="a090p" localSheetId="2">#REF!</definedName>
    <definedName name="a090p" localSheetId="18">#REF!</definedName>
    <definedName name="a090p">#REF!</definedName>
    <definedName name="a091001a" localSheetId="11">#REF!</definedName>
    <definedName name="a091001a" localSheetId="12">#REF!</definedName>
    <definedName name="a091001a" localSheetId="13">#REF!</definedName>
    <definedName name="a091001a" localSheetId="14">#REF!</definedName>
    <definedName name="a091001a" localSheetId="15">#REF!</definedName>
    <definedName name="a091001a" localSheetId="16">#REF!</definedName>
    <definedName name="a091001a" localSheetId="17">#REF!</definedName>
    <definedName name="a091001a" localSheetId="3">#REF!</definedName>
    <definedName name="a091001a" localSheetId="4">#REF!</definedName>
    <definedName name="a091001a" localSheetId="5">#REF!</definedName>
    <definedName name="a091001a" localSheetId="6">#REF!</definedName>
    <definedName name="a091001a" localSheetId="7">#REF!</definedName>
    <definedName name="a091001a" localSheetId="8">#REF!</definedName>
    <definedName name="a091001a" localSheetId="9">#REF!</definedName>
    <definedName name="a091001a" localSheetId="10">#REF!</definedName>
    <definedName name="a091001a" localSheetId="21">#REF!</definedName>
    <definedName name="a091001a" localSheetId="1">#REF!</definedName>
    <definedName name="a091001a" localSheetId="2">#REF!</definedName>
    <definedName name="a091001a" localSheetId="18">#REF!</definedName>
    <definedName name="a091001a">#REF!</definedName>
    <definedName name="a091051a" localSheetId="11">#REF!</definedName>
    <definedName name="a091051a" localSheetId="12">#REF!</definedName>
    <definedName name="a091051a" localSheetId="13">#REF!</definedName>
    <definedName name="a091051a" localSheetId="14">#REF!</definedName>
    <definedName name="a091051a" localSheetId="15">#REF!</definedName>
    <definedName name="a091051a" localSheetId="16">#REF!</definedName>
    <definedName name="a091051a" localSheetId="17">#REF!</definedName>
    <definedName name="a091051a" localSheetId="3">#REF!</definedName>
    <definedName name="a091051a" localSheetId="4">#REF!</definedName>
    <definedName name="a091051a" localSheetId="5">#REF!</definedName>
    <definedName name="a091051a" localSheetId="6">#REF!</definedName>
    <definedName name="a091051a" localSheetId="7">#REF!</definedName>
    <definedName name="a091051a" localSheetId="8">#REF!</definedName>
    <definedName name="a091051a" localSheetId="9">#REF!</definedName>
    <definedName name="a091051a" localSheetId="10">#REF!</definedName>
    <definedName name="a091051a" localSheetId="21">#REF!</definedName>
    <definedName name="a091051a" localSheetId="1">#REF!</definedName>
    <definedName name="a091051a" localSheetId="2">#REF!</definedName>
    <definedName name="a091051a" localSheetId="18">#REF!</definedName>
    <definedName name="a091051a">#REF!</definedName>
    <definedName name="a091101a" localSheetId="11">#REF!</definedName>
    <definedName name="a091101a" localSheetId="12">#REF!</definedName>
    <definedName name="a091101a" localSheetId="13">#REF!</definedName>
    <definedName name="a091101a" localSheetId="14">#REF!</definedName>
    <definedName name="a091101a" localSheetId="15">#REF!</definedName>
    <definedName name="a091101a" localSheetId="16">#REF!</definedName>
    <definedName name="a091101a" localSheetId="17">#REF!</definedName>
    <definedName name="a091101a" localSheetId="3">#REF!</definedName>
    <definedName name="a091101a" localSheetId="4">#REF!</definedName>
    <definedName name="a091101a" localSheetId="5">#REF!</definedName>
    <definedName name="a091101a" localSheetId="6">#REF!</definedName>
    <definedName name="a091101a" localSheetId="7">#REF!</definedName>
    <definedName name="a091101a" localSheetId="8">#REF!</definedName>
    <definedName name="a091101a" localSheetId="9">#REF!</definedName>
    <definedName name="a091101a" localSheetId="10">#REF!</definedName>
    <definedName name="a091101a" localSheetId="21">#REF!</definedName>
    <definedName name="a091101a" localSheetId="1">#REF!</definedName>
    <definedName name="a091101a" localSheetId="2">#REF!</definedName>
    <definedName name="a091101a" localSheetId="18">#REF!</definedName>
    <definedName name="a091101a">#REF!</definedName>
    <definedName name="a091151a" localSheetId="11">#REF!</definedName>
    <definedName name="a091151a" localSheetId="12">#REF!</definedName>
    <definedName name="a091151a" localSheetId="13">#REF!</definedName>
    <definedName name="a091151a" localSheetId="14">#REF!</definedName>
    <definedName name="a091151a" localSheetId="15">#REF!</definedName>
    <definedName name="a091151a" localSheetId="16">#REF!</definedName>
    <definedName name="a091151a" localSheetId="17">#REF!</definedName>
    <definedName name="a091151a" localSheetId="3">#REF!</definedName>
    <definedName name="a091151a" localSheetId="4">#REF!</definedName>
    <definedName name="a091151a" localSheetId="5">#REF!</definedName>
    <definedName name="a091151a" localSheetId="6">#REF!</definedName>
    <definedName name="a091151a" localSheetId="7">#REF!</definedName>
    <definedName name="a091151a" localSheetId="8">#REF!</definedName>
    <definedName name="a091151a" localSheetId="9">#REF!</definedName>
    <definedName name="a091151a" localSheetId="10">#REF!</definedName>
    <definedName name="a091151a" localSheetId="21">#REF!</definedName>
    <definedName name="a091151a" localSheetId="1">#REF!</definedName>
    <definedName name="a091151a" localSheetId="2">#REF!</definedName>
    <definedName name="a091151a" localSheetId="18">#REF!</definedName>
    <definedName name="a091151a">#REF!</definedName>
    <definedName name="a091201a" localSheetId="11">#REF!</definedName>
    <definedName name="a091201a" localSheetId="12">#REF!</definedName>
    <definedName name="a091201a" localSheetId="13">#REF!</definedName>
    <definedName name="a091201a" localSheetId="14">#REF!</definedName>
    <definedName name="a091201a" localSheetId="15">#REF!</definedName>
    <definedName name="a091201a" localSheetId="16">#REF!</definedName>
    <definedName name="a091201a" localSheetId="17">#REF!</definedName>
    <definedName name="a091201a" localSheetId="3">#REF!</definedName>
    <definedName name="a091201a" localSheetId="4">#REF!</definedName>
    <definedName name="a091201a" localSheetId="5">#REF!</definedName>
    <definedName name="a091201a" localSheetId="6">#REF!</definedName>
    <definedName name="a091201a" localSheetId="7">#REF!</definedName>
    <definedName name="a091201a" localSheetId="8">#REF!</definedName>
    <definedName name="a091201a" localSheetId="9">#REF!</definedName>
    <definedName name="a091201a" localSheetId="10">#REF!</definedName>
    <definedName name="a091201a" localSheetId="21">#REF!</definedName>
    <definedName name="a091201a" localSheetId="1">#REF!</definedName>
    <definedName name="a091201a" localSheetId="2">#REF!</definedName>
    <definedName name="a091201a" localSheetId="18">#REF!</definedName>
    <definedName name="a091201a">#REF!</definedName>
    <definedName name="a091251a" localSheetId="11">#REF!</definedName>
    <definedName name="a091251a" localSheetId="12">#REF!</definedName>
    <definedName name="a091251a" localSheetId="13">#REF!</definedName>
    <definedName name="a091251a" localSheetId="14">#REF!</definedName>
    <definedName name="a091251a" localSheetId="15">#REF!</definedName>
    <definedName name="a091251a" localSheetId="16">#REF!</definedName>
    <definedName name="a091251a" localSheetId="17">#REF!</definedName>
    <definedName name="a091251a" localSheetId="3">#REF!</definedName>
    <definedName name="a091251a" localSheetId="4">#REF!</definedName>
    <definedName name="a091251a" localSheetId="5">#REF!</definedName>
    <definedName name="a091251a" localSheetId="6">#REF!</definedName>
    <definedName name="a091251a" localSheetId="7">#REF!</definedName>
    <definedName name="a091251a" localSheetId="8">#REF!</definedName>
    <definedName name="a091251a" localSheetId="9">#REF!</definedName>
    <definedName name="a091251a" localSheetId="10">#REF!</definedName>
    <definedName name="a091251a" localSheetId="21">#REF!</definedName>
    <definedName name="a091251a" localSheetId="1">#REF!</definedName>
    <definedName name="a091251a" localSheetId="2">#REF!</definedName>
    <definedName name="a091251a" localSheetId="18">#REF!</definedName>
    <definedName name="a091251a">#REF!</definedName>
    <definedName name="a091301a" localSheetId="11">#REF!</definedName>
    <definedName name="a091301a" localSheetId="12">#REF!</definedName>
    <definedName name="a091301a" localSheetId="13">#REF!</definedName>
    <definedName name="a091301a" localSheetId="14">#REF!</definedName>
    <definedName name="a091301a" localSheetId="15">#REF!</definedName>
    <definedName name="a091301a" localSheetId="16">#REF!</definedName>
    <definedName name="a091301a" localSheetId="17">#REF!</definedName>
    <definedName name="a091301a" localSheetId="3">#REF!</definedName>
    <definedName name="a091301a" localSheetId="4">#REF!</definedName>
    <definedName name="a091301a" localSheetId="5">#REF!</definedName>
    <definedName name="a091301a" localSheetId="6">#REF!</definedName>
    <definedName name="a091301a" localSheetId="7">#REF!</definedName>
    <definedName name="a091301a" localSheetId="8">#REF!</definedName>
    <definedName name="a091301a" localSheetId="9">#REF!</definedName>
    <definedName name="a091301a" localSheetId="10">#REF!</definedName>
    <definedName name="a091301a" localSheetId="21">#REF!</definedName>
    <definedName name="a091301a" localSheetId="1">#REF!</definedName>
    <definedName name="a091301a" localSheetId="2">#REF!</definedName>
    <definedName name="a091301a" localSheetId="18">#REF!</definedName>
    <definedName name="a091301a">#REF!</definedName>
    <definedName name="a091351a" localSheetId="11">#REF!</definedName>
    <definedName name="a091351a" localSheetId="12">#REF!</definedName>
    <definedName name="a091351a" localSheetId="13">#REF!</definedName>
    <definedName name="a091351a" localSheetId="14">#REF!</definedName>
    <definedName name="a091351a" localSheetId="15">#REF!</definedName>
    <definedName name="a091351a" localSheetId="16">#REF!</definedName>
    <definedName name="a091351a" localSheetId="17">#REF!</definedName>
    <definedName name="a091351a" localSheetId="3">#REF!</definedName>
    <definedName name="a091351a" localSheetId="4">#REF!</definedName>
    <definedName name="a091351a" localSheetId="5">#REF!</definedName>
    <definedName name="a091351a" localSheetId="6">#REF!</definedName>
    <definedName name="a091351a" localSheetId="7">#REF!</definedName>
    <definedName name="a091351a" localSheetId="8">#REF!</definedName>
    <definedName name="a091351a" localSheetId="9">#REF!</definedName>
    <definedName name="a091351a" localSheetId="10">#REF!</definedName>
    <definedName name="a091351a" localSheetId="21">#REF!</definedName>
    <definedName name="a091351a" localSheetId="1">#REF!</definedName>
    <definedName name="a091351a" localSheetId="2">#REF!</definedName>
    <definedName name="a091351a" localSheetId="18">#REF!</definedName>
    <definedName name="a091351a">#REF!</definedName>
    <definedName name="a091e" localSheetId="11">#REF!</definedName>
    <definedName name="a091e" localSheetId="12">#REF!</definedName>
    <definedName name="a091e" localSheetId="13">#REF!</definedName>
    <definedName name="a091e" localSheetId="14">#REF!</definedName>
    <definedName name="a091e" localSheetId="15">#REF!</definedName>
    <definedName name="a091e" localSheetId="16">#REF!</definedName>
    <definedName name="a091e" localSheetId="17">#REF!</definedName>
    <definedName name="a091e" localSheetId="3">#REF!</definedName>
    <definedName name="a091e" localSheetId="4">#REF!</definedName>
    <definedName name="a091e" localSheetId="5">#REF!</definedName>
    <definedName name="a091e" localSheetId="6">#REF!</definedName>
    <definedName name="a091e" localSheetId="7">#REF!</definedName>
    <definedName name="a091e" localSheetId="8">#REF!</definedName>
    <definedName name="a091e" localSheetId="9">#REF!</definedName>
    <definedName name="a091e" localSheetId="10">#REF!</definedName>
    <definedName name="a091e" localSheetId="21">#REF!</definedName>
    <definedName name="a091e" localSheetId="1">#REF!</definedName>
    <definedName name="a091e" localSheetId="2">#REF!</definedName>
    <definedName name="a091e" localSheetId="18">#REF!</definedName>
    <definedName name="a091e">#REF!</definedName>
    <definedName name="a091p" localSheetId="11">#REF!</definedName>
    <definedName name="a091p" localSheetId="12">#REF!</definedName>
    <definedName name="a091p" localSheetId="13">#REF!</definedName>
    <definedName name="a091p" localSheetId="14">#REF!</definedName>
    <definedName name="a091p" localSheetId="15">#REF!</definedName>
    <definedName name="a091p" localSheetId="16">#REF!</definedName>
    <definedName name="a091p" localSheetId="17">#REF!</definedName>
    <definedName name="a091p" localSheetId="3">#REF!</definedName>
    <definedName name="a091p" localSheetId="4">#REF!</definedName>
    <definedName name="a091p" localSheetId="5">#REF!</definedName>
    <definedName name="a091p" localSheetId="6">#REF!</definedName>
    <definedName name="a091p" localSheetId="7">#REF!</definedName>
    <definedName name="a091p" localSheetId="8">#REF!</definedName>
    <definedName name="a091p" localSheetId="9">#REF!</definedName>
    <definedName name="a091p" localSheetId="10">#REF!</definedName>
    <definedName name="a091p" localSheetId="21">#REF!</definedName>
    <definedName name="a091p" localSheetId="1">#REF!</definedName>
    <definedName name="a091p" localSheetId="2">#REF!</definedName>
    <definedName name="a091p" localSheetId="18">#REF!</definedName>
    <definedName name="a091p">#REF!</definedName>
    <definedName name="a092e" localSheetId="11">#REF!</definedName>
    <definedName name="a092e" localSheetId="12">#REF!</definedName>
    <definedName name="a092e" localSheetId="13">#REF!</definedName>
    <definedName name="a092e" localSheetId="14">#REF!</definedName>
    <definedName name="a092e" localSheetId="15">#REF!</definedName>
    <definedName name="a092e" localSheetId="16">#REF!</definedName>
    <definedName name="a092e" localSheetId="17">#REF!</definedName>
    <definedName name="a092e" localSheetId="3">#REF!</definedName>
    <definedName name="a092e" localSheetId="4">#REF!</definedName>
    <definedName name="a092e" localSheetId="5">#REF!</definedName>
    <definedName name="a092e" localSheetId="6">#REF!</definedName>
    <definedName name="a092e" localSheetId="7">#REF!</definedName>
    <definedName name="a092e" localSheetId="8">#REF!</definedName>
    <definedName name="a092e" localSheetId="9">#REF!</definedName>
    <definedName name="a092e" localSheetId="10">#REF!</definedName>
    <definedName name="a092e" localSheetId="21">#REF!</definedName>
    <definedName name="a092e" localSheetId="1">#REF!</definedName>
    <definedName name="a092e" localSheetId="2">#REF!</definedName>
    <definedName name="a092e" localSheetId="18">#REF!</definedName>
    <definedName name="a092e">#REF!</definedName>
    <definedName name="a092p" localSheetId="11">#REF!</definedName>
    <definedName name="a092p" localSheetId="12">#REF!</definedName>
    <definedName name="a092p" localSheetId="13">#REF!</definedName>
    <definedName name="a092p" localSheetId="14">#REF!</definedName>
    <definedName name="a092p" localSheetId="15">#REF!</definedName>
    <definedName name="a092p" localSheetId="16">#REF!</definedName>
    <definedName name="a092p" localSheetId="17">#REF!</definedName>
    <definedName name="a092p" localSheetId="3">#REF!</definedName>
    <definedName name="a092p" localSheetId="4">#REF!</definedName>
    <definedName name="a092p" localSheetId="5">#REF!</definedName>
    <definedName name="a092p" localSheetId="6">#REF!</definedName>
    <definedName name="a092p" localSheetId="7">#REF!</definedName>
    <definedName name="a092p" localSheetId="8">#REF!</definedName>
    <definedName name="a092p" localSheetId="9">#REF!</definedName>
    <definedName name="a092p" localSheetId="10">#REF!</definedName>
    <definedName name="a092p" localSheetId="21">#REF!</definedName>
    <definedName name="a092p" localSheetId="1">#REF!</definedName>
    <definedName name="a092p" localSheetId="2">#REF!</definedName>
    <definedName name="a092p" localSheetId="18">#REF!</definedName>
    <definedName name="a092p">#REF!</definedName>
    <definedName name="a093e" localSheetId="11">#REF!</definedName>
    <definedName name="a093e" localSheetId="12">#REF!</definedName>
    <definedName name="a093e" localSheetId="13">#REF!</definedName>
    <definedName name="a093e" localSheetId="14">#REF!</definedName>
    <definedName name="a093e" localSheetId="15">#REF!</definedName>
    <definedName name="a093e" localSheetId="16">#REF!</definedName>
    <definedName name="a093e" localSheetId="17">#REF!</definedName>
    <definedName name="a093e" localSheetId="3">#REF!</definedName>
    <definedName name="a093e" localSheetId="4">#REF!</definedName>
    <definedName name="a093e" localSheetId="5">#REF!</definedName>
    <definedName name="a093e" localSheetId="6">#REF!</definedName>
    <definedName name="a093e" localSheetId="7">#REF!</definedName>
    <definedName name="a093e" localSheetId="8">#REF!</definedName>
    <definedName name="a093e" localSheetId="9">#REF!</definedName>
    <definedName name="a093e" localSheetId="10">#REF!</definedName>
    <definedName name="a093e" localSheetId="21">#REF!</definedName>
    <definedName name="a093e" localSheetId="1">#REF!</definedName>
    <definedName name="a093e" localSheetId="2">#REF!</definedName>
    <definedName name="a093e" localSheetId="18">#REF!</definedName>
    <definedName name="a093e">#REF!</definedName>
    <definedName name="a093p" localSheetId="11">#REF!</definedName>
    <definedName name="a093p" localSheetId="12">#REF!</definedName>
    <definedName name="a093p" localSheetId="13">#REF!</definedName>
    <definedName name="a093p" localSheetId="14">#REF!</definedName>
    <definedName name="a093p" localSheetId="15">#REF!</definedName>
    <definedName name="a093p" localSheetId="16">#REF!</definedName>
    <definedName name="a093p" localSheetId="17">#REF!</definedName>
    <definedName name="a093p" localSheetId="3">#REF!</definedName>
    <definedName name="a093p" localSheetId="4">#REF!</definedName>
    <definedName name="a093p" localSheetId="5">#REF!</definedName>
    <definedName name="a093p" localSheetId="6">#REF!</definedName>
    <definedName name="a093p" localSheetId="7">#REF!</definedName>
    <definedName name="a093p" localSheetId="8">#REF!</definedName>
    <definedName name="a093p" localSheetId="9">#REF!</definedName>
    <definedName name="a093p" localSheetId="10">#REF!</definedName>
    <definedName name="a093p" localSheetId="21">#REF!</definedName>
    <definedName name="a093p" localSheetId="1">#REF!</definedName>
    <definedName name="a093p" localSheetId="2">#REF!</definedName>
    <definedName name="a093p" localSheetId="18">#REF!</definedName>
    <definedName name="a093p">#REF!</definedName>
    <definedName name="a094e" localSheetId="11">#REF!</definedName>
    <definedName name="a094e" localSheetId="12">#REF!</definedName>
    <definedName name="a094e" localSheetId="13">#REF!</definedName>
    <definedName name="a094e" localSheetId="14">#REF!</definedName>
    <definedName name="a094e" localSheetId="15">#REF!</definedName>
    <definedName name="a094e" localSheetId="16">#REF!</definedName>
    <definedName name="a094e" localSheetId="17">#REF!</definedName>
    <definedName name="a094e" localSheetId="3">#REF!</definedName>
    <definedName name="a094e" localSheetId="4">#REF!</definedName>
    <definedName name="a094e" localSheetId="5">#REF!</definedName>
    <definedName name="a094e" localSheetId="6">#REF!</definedName>
    <definedName name="a094e" localSheetId="7">#REF!</definedName>
    <definedName name="a094e" localSheetId="8">#REF!</definedName>
    <definedName name="a094e" localSheetId="9">#REF!</definedName>
    <definedName name="a094e" localSheetId="10">#REF!</definedName>
    <definedName name="a094e" localSheetId="21">#REF!</definedName>
    <definedName name="a094e" localSheetId="1">#REF!</definedName>
    <definedName name="a094e" localSheetId="2">#REF!</definedName>
    <definedName name="a094e" localSheetId="18">#REF!</definedName>
    <definedName name="a094e">#REF!</definedName>
    <definedName name="a094p" localSheetId="11">#REF!</definedName>
    <definedName name="a094p" localSheetId="12">#REF!</definedName>
    <definedName name="a094p" localSheetId="13">#REF!</definedName>
    <definedName name="a094p" localSheetId="14">#REF!</definedName>
    <definedName name="a094p" localSheetId="15">#REF!</definedName>
    <definedName name="a094p" localSheetId="16">#REF!</definedName>
    <definedName name="a094p" localSheetId="17">#REF!</definedName>
    <definedName name="a094p" localSheetId="3">#REF!</definedName>
    <definedName name="a094p" localSheetId="4">#REF!</definedName>
    <definedName name="a094p" localSheetId="5">#REF!</definedName>
    <definedName name="a094p" localSheetId="6">#REF!</definedName>
    <definedName name="a094p" localSheetId="7">#REF!</definedName>
    <definedName name="a094p" localSheetId="8">#REF!</definedName>
    <definedName name="a094p" localSheetId="9">#REF!</definedName>
    <definedName name="a094p" localSheetId="10">#REF!</definedName>
    <definedName name="a094p" localSheetId="21">#REF!</definedName>
    <definedName name="a094p" localSheetId="1">#REF!</definedName>
    <definedName name="a094p" localSheetId="2">#REF!</definedName>
    <definedName name="a094p" localSheetId="18">#REF!</definedName>
    <definedName name="a094p">#REF!</definedName>
    <definedName name="a095e" localSheetId="11">#REF!</definedName>
    <definedName name="a095e" localSheetId="12">#REF!</definedName>
    <definedName name="a095e" localSheetId="13">#REF!</definedName>
    <definedName name="a095e" localSheetId="14">#REF!</definedName>
    <definedName name="a095e" localSheetId="15">#REF!</definedName>
    <definedName name="a095e" localSheetId="16">#REF!</definedName>
    <definedName name="a095e" localSheetId="17">#REF!</definedName>
    <definedName name="a095e" localSheetId="3">#REF!</definedName>
    <definedName name="a095e" localSheetId="4">#REF!</definedName>
    <definedName name="a095e" localSheetId="5">#REF!</definedName>
    <definedName name="a095e" localSheetId="6">#REF!</definedName>
    <definedName name="a095e" localSheetId="7">#REF!</definedName>
    <definedName name="a095e" localSheetId="8">#REF!</definedName>
    <definedName name="a095e" localSheetId="9">#REF!</definedName>
    <definedName name="a095e" localSheetId="10">#REF!</definedName>
    <definedName name="a095e" localSheetId="21">#REF!</definedName>
    <definedName name="a095e" localSheetId="1">#REF!</definedName>
    <definedName name="a095e" localSheetId="2">#REF!</definedName>
    <definedName name="a095e" localSheetId="18">#REF!</definedName>
    <definedName name="a095e">#REF!</definedName>
    <definedName name="a095p" localSheetId="11">#REF!</definedName>
    <definedName name="a095p" localSheetId="12">#REF!</definedName>
    <definedName name="a095p" localSheetId="13">#REF!</definedName>
    <definedName name="a095p" localSheetId="14">#REF!</definedName>
    <definedName name="a095p" localSheetId="15">#REF!</definedName>
    <definedName name="a095p" localSheetId="16">#REF!</definedName>
    <definedName name="a095p" localSheetId="17">#REF!</definedName>
    <definedName name="a095p" localSheetId="3">#REF!</definedName>
    <definedName name="a095p" localSheetId="4">#REF!</definedName>
    <definedName name="a095p" localSheetId="5">#REF!</definedName>
    <definedName name="a095p" localSheetId="6">#REF!</definedName>
    <definedName name="a095p" localSheetId="7">#REF!</definedName>
    <definedName name="a095p" localSheetId="8">#REF!</definedName>
    <definedName name="a095p" localSheetId="9">#REF!</definedName>
    <definedName name="a095p" localSheetId="10">#REF!</definedName>
    <definedName name="a095p" localSheetId="21">#REF!</definedName>
    <definedName name="a095p" localSheetId="1">#REF!</definedName>
    <definedName name="a095p" localSheetId="2">#REF!</definedName>
    <definedName name="a095p" localSheetId="18">#REF!</definedName>
    <definedName name="a095p">#REF!</definedName>
    <definedName name="a096100a" localSheetId="11">#REF!</definedName>
    <definedName name="a096100a" localSheetId="12">#REF!</definedName>
    <definedName name="a096100a" localSheetId="13">#REF!</definedName>
    <definedName name="a096100a" localSheetId="14">#REF!</definedName>
    <definedName name="a096100a" localSheetId="15">#REF!</definedName>
    <definedName name="a096100a" localSheetId="16">#REF!</definedName>
    <definedName name="a096100a" localSheetId="17">#REF!</definedName>
    <definedName name="a096100a" localSheetId="3">#REF!</definedName>
    <definedName name="a096100a" localSheetId="4">#REF!</definedName>
    <definedName name="a096100a" localSheetId="5">#REF!</definedName>
    <definedName name="a096100a" localSheetId="6">#REF!</definedName>
    <definedName name="a096100a" localSheetId="7">#REF!</definedName>
    <definedName name="a096100a" localSheetId="8">#REF!</definedName>
    <definedName name="a096100a" localSheetId="9">#REF!</definedName>
    <definedName name="a096100a" localSheetId="10">#REF!</definedName>
    <definedName name="a096100a" localSheetId="21">#REF!</definedName>
    <definedName name="a096100a" localSheetId="1">#REF!</definedName>
    <definedName name="a096100a" localSheetId="2">#REF!</definedName>
    <definedName name="a096100a" localSheetId="18">#REF!</definedName>
    <definedName name="a096100a">#REF!</definedName>
    <definedName name="a096200a" localSheetId="11">#REF!</definedName>
    <definedName name="a096200a" localSheetId="12">#REF!</definedName>
    <definedName name="a096200a" localSheetId="13">#REF!</definedName>
    <definedName name="a096200a" localSheetId="14">#REF!</definedName>
    <definedName name="a096200a" localSheetId="15">#REF!</definedName>
    <definedName name="a096200a" localSheetId="16">#REF!</definedName>
    <definedName name="a096200a" localSheetId="17">#REF!</definedName>
    <definedName name="a096200a" localSheetId="3">#REF!</definedName>
    <definedName name="a096200a" localSheetId="4">#REF!</definedName>
    <definedName name="a096200a" localSheetId="5">#REF!</definedName>
    <definedName name="a096200a" localSheetId="6">#REF!</definedName>
    <definedName name="a096200a" localSheetId="7">#REF!</definedName>
    <definedName name="a096200a" localSheetId="8">#REF!</definedName>
    <definedName name="a096200a" localSheetId="9">#REF!</definedName>
    <definedName name="a096200a" localSheetId="10">#REF!</definedName>
    <definedName name="a096200a" localSheetId="21">#REF!</definedName>
    <definedName name="a096200a" localSheetId="1">#REF!</definedName>
    <definedName name="a096200a" localSheetId="2">#REF!</definedName>
    <definedName name="a096200a" localSheetId="18">#REF!</definedName>
    <definedName name="a096200a">#REF!</definedName>
    <definedName name="a096300a" localSheetId="11">#REF!</definedName>
    <definedName name="a096300a" localSheetId="12">#REF!</definedName>
    <definedName name="a096300a" localSheetId="13">#REF!</definedName>
    <definedName name="a096300a" localSheetId="14">#REF!</definedName>
    <definedName name="a096300a" localSheetId="15">#REF!</definedName>
    <definedName name="a096300a" localSheetId="16">#REF!</definedName>
    <definedName name="a096300a" localSheetId="17">#REF!</definedName>
    <definedName name="a096300a" localSheetId="3">#REF!</definedName>
    <definedName name="a096300a" localSheetId="4">#REF!</definedName>
    <definedName name="a096300a" localSheetId="5">#REF!</definedName>
    <definedName name="a096300a" localSheetId="6">#REF!</definedName>
    <definedName name="a096300a" localSheetId="7">#REF!</definedName>
    <definedName name="a096300a" localSheetId="8">#REF!</definedName>
    <definedName name="a096300a" localSheetId="9">#REF!</definedName>
    <definedName name="a096300a" localSheetId="10">#REF!</definedName>
    <definedName name="a096300a" localSheetId="21">#REF!</definedName>
    <definedName name="a096300a" localSheetId="1">#REF!</definedName>
    <definedName name="a096300a" localSheetId="2">#REF!</definedName>
    <definedName name="a096300a" localSheetId="18">#REF!</definedName>
    <definedName name="a096300a">#REF!</definedName>
    <definedName name="a096400a" localSheetId="11">#REF!</definedName>
    <definedName name="a096400a" localSheetId="12">#REF!</definedName>
    <definedName name="a096400a" localSheetId="13">#REF!</definedName>
    <definedName name="a096400a" localSheetId="14">#REF!</definedName>
    <definedName name="a096400a" localSheetId="15">#REF!</definedName>
    <definedName name="a096400a" localSheetId="16">#REF!</definedName>
    <definedName name="a096400a" localSheetId="17">#REF!</definedName>
    <definedName name="a096400a" localSheetId="3">#REF!</definedName>
    <definedName name="a096400a" localSheetId="4">#REF!</definedName>
    <definedName name="a096400a" localSheetId="5">#REF!</definedName>
    <definedName name="a096400a" localSheetId="6">#REF!</definedName>
    <definedName name="a096400a" localSheetId="7">#REF!</definedName>
    <definedName name="a096400a" localSheetId="8">#REF!</definedName>
    <definedName name="a096400a" localSheetId="9">#REF!</definedName>
    <definedName name="a096400a" localSheetId="10">#REF!</definedName>
    <definedName name="a096400a" localSheetId="21">#REF!</definedName>
    <definedName name="a096400a" localSheetId="1">#REF!</definedName>
    <definedName name="a096400a" localSheetId="2">#REF!</definedName>
    <definedName name="a096400a" localSheetId="18">#REF!</definedName>
    <definedName name="a096400a">#REF!</definedName>
    <definedName name="a096e" localSheetId="11">#REF!</definedName>
    <definedName name="a096e" localSheetId="12">#REF!</definedName>
    <definedName name="a096e" localSheetId="13">#REF!</definedName>
    <definedName name="a096e" localSheetId="14">#REF!</definedName>
    <definedName name="a096e" localSheetId="15">#REF!</definedName>
    <definedName name="a096e" localSheetId="16">#REF!</definedName>
    <definedName name="a096e" localSheetId="17">#REF!</definedName>
    <definedName name="a096e" localSheetId="3">#REF!</definedName>
    <definedName name="a096e" localSheetId="4">#REF!</definedName>
    <definedName name="a096e" localSheetId="5">#REF!</definedName>
    <definedName name="a096e" localSheetId="6">#REF!</definedName>
    <definedName name="a096e" localSheetId="7">#REF!</definedName>
    <definedName name="a096e" localSheetId="8">#REF!</definedName>
    <definedName name="a096e" localSheetId="9">#REF!</definedName>
    <definedName name="a096e" localSheetId="10">#REF!</definedName>
    <definedName name="a096e" localSheetId="21">#REF!</definedName>
    <definedName name="a096e" localSheetId="1">#REF!</definedName>
    <definedName name="a096e" localSheetId="2">#REF!</definedName>
    <definedName name="a096e" localSheetId="18">#REF!</definedName>
    <definedName name="a096e">#REF!</definedName>
    <definedName name="a096p" localSheetId="11">#REF!</definedName>
    <definedName name="a096p" localSheetId="12">#REF!</definedName>
    <definedName name="a096p" localSheetId="13">#REF!</definedName>
    <definedName name="a096p" localSheetId="14">#REF!</definedName>
    <definedName name="a096p" localSheetId="15">#REF!</definedName>
    <definedName name="a096p" localSheetId="16">#REF!</definedName>
    <definedName name="a096p" localSheetId="17">#REF!</definedName>
    <definedName name="a096p" localSheetId="3">#REF!</definedName>
    <definedName name="a096p" localSheetId="4">#REF!</definedName>
    <definedName name="a096p" localSheetId="5">#REF!</definedName>
    <definedName name="a096p" localSheetId="6">#REF!</definedName>
    <definedName name="a096p" localSheetId="7">#REF!</definedName>
    <definedName name="a096p" localSheetId="8">#REF!</definedName>
    <definedName name="a096p" localSheetId="9">#REF!</definedName>
    <definedName name="a096p" localSheetId="10">#REF!</definedName>
    <definedName name="a096p" localSheetId="21">#REF!</definedName>
    <definedName name="a096p" localSheetId="1">#REF!</definedName>
    <definedName name="a096p" localSheetId="2">#REF!</definedName>
    <definedName name="a096p" localSheetId="18">#REF!</definedName>
    <definedName name="a096p">#REF!</definedName>
    <definedName name="a097e" localSheetId="11">#REF!</definedName>
    <definedName name="a097e" localSheetId="12">#REF!</definedName>
    <definedName name="a097e" localSheetId="13">#REF!</definedName>
    <definedName name="a097e" localSheetId="14">#REF!</definedName>
    <definedName name="a097e" localSheetId="15">#REF!</definedName>
    <definedName name="a097e" localSheetId="16">#REF!</definedName>
    <definedName name="a097e" localSheetId="17">#REF!</definedName>
    <definedName name="a097e" localSheetId="3">#REF!</definedName>
    <definedName name="a097e" localSheetId="4">#REF!</definedName>
    <definedName name="a097e" localSheetId="5">#REF!</definedName>
    <definedName name="a097e" localSheetId="6">#REF!</definedName>
    <definedName name="a097e" localSheetId="7">#REF!</definedName>
    <definedName name="a097e" localSheetId="8">#REF!</definedName>
    <definedName name="a097e" localSheetId="9">#REF!</definedName>
    <definedName name="a097e" localSheetId="10">#REF!</definedName>
    <definedName name="a097e" localSheetId="21">#REF!</definedName>
    <definedName name="a097e" localSheetId="1">#REF!</definedName>
    <definedName name="a097e" localSheetId="2">#REF!</definedName>
    <definedName name="a097e" localSheetId="18">#REF!</definedName>
    <definedName name="a097e">#REF!</definedName>
    <definedName name="a097p" localSheetId="11">#REF!</definedName>
    <definedName name="a097p" localSheetId="12">#REF!</definedName>
    <definedName name="a097p" localSheetId="13">#REF!</definedName>
    <definedName name="a097p" localSheetId="14">#REF!</definedName>
    <definedName name="a097p" localSheetId="15">#REF!</definedName>
    <definedName name="a097p" localSheetId="16">#REF!</definedName>
    <definedName name="a097p" localSheetId="17">#REF!</definedName>
    <definedName name="a097p" localSheetId="3">#REF!</definedName>
    <definedName name="a097p" localSheetId="4">#REF!</definedName>
    <definedName name="a097p" localSheetId="5">#REF!</definedName>
    <definedName name="a097p" localSheetId="6">#REF!</definedName>
    <definedName name="a097p" localSheetId="7">#REF!</definedName>
    <definedName name="a097p" localSheetId="8">#REF!</definedName>
    <definedName name="a097p" localSheetId="9">#REF!</definedName>
    <definedName name="a097p" localSheetId="10">#REF!</definedName>
    <definedName name="a097p" localSheetId="21">#REF!</definedName>
    <definedName name="a097p" localSheetId="1">#REF!</definedName>
    <definedName name="a097p" localSheetId="2">#REF!</definedName>
    <definedName name="a097p" localSheetId="18">#REF!</definedName>
    <definedName name="a097p">#REF!</definedName>
    <definedName name="a098e" localSheetId="11">#REF!</definedName>
    <definedName name="a098e" localSheetId="12">#REF!</definedName>
    <definedName name="a098e" localSheetId="13">#REF!</definedName>
    <definedName name="a098e" localSheetId="14">#REF!</definedName>
    <definedName name="a098e" localSheetId="15">#REF!</definedName>
    <definedName name="a098e" localSheetId="16">#REF!</definedName>
    <definedName name="a098e" localSheetId="17">#REF!</definedName>
    <definedName name="a098e" localSheetId="3">#REF!</definedName>
    <definedName name="a098e" localSheetId="4">#REF!</definedName>
    <definedName name="a098e" localSheetId="5">#REF!</definedName>
    <definedName name="a098e" localSheetId="6">#REF!</definedName>
    <definedName name="a098e" localSheetId="7">#REF!</definedName>
    <definedName name="a098e" localSheetId="8">#REF!</definedName>
    <definedName name="a098e" localSheetId="9">#REF!</definedName>
    <definedName name="a098e" localSheetId="10">#REF!</definedName>
    <definedName name="a098e" localSheetId="21">#REF!</definedName>
    <definedName name="a098e" localSheetId="1">#REF!</definedName>
    <definedName name="a098e" localSheetId="2">#REF!</definedName>
    <definedName name="a098e" localSheetId="18">#REF!</definedName>
    <definedName name="a098e">#REF!</definedName>
    <definedName name="a098i" localSheetId="11">#REF!</definedName>
    <definedName name="a098i" localSheetId="12">#REF!</definedName>
    <definedName name="a098i" localSheetId="13">#REF!</definedName>
    <definedName name="a098i" localSheetId="14">#REF!</definedName>
    <definedName name="a098i" localSheetId="15">#REF!</definedName>
    <definedName name="a098i" localSheetId="16">#REF!</definedName>
    <definedName name="a098i" localSheetId="17">#REF!</definedName>
    <definedName name="a098i" localSheetId="3">#REF!</definedName>
    <definedName name="a098i" localSheetId="4">#REF!</definedName>
    <definedName name="a098i" localSheetId="5">#REF!</definedName>
    <definedName name="a098i" localSheetId="6">#REF!</definedName>
    <definedName name="a098i" localSheetId="7">#REF!</definedName>
    <definedName name="a098i" localSheetId="8">#REF!</definedName>
    <definedName name="a098i" localSheetId="9">#REF!</definedName>
    <definedName name="a098i" localSheetId="10">#REF!</definedName>
    <definedName name="a098i" localSheetId="21">#REF!</definedName>
    <definedName name="a098i" localSheetId="1">#REF!</definedName>
    <definedName name="a098i" localSheetId="2">#REF!</definedName>
    <definedName name="a098i" localSheetId="18">#REF!</definedName>
    <definedName name="a098i">#REF!</definedName>
    <definedName name="a098p" localSheetId="11">#REF!</definedName>
    <definedName name="a098p" localSheetId="12">#REF!</definedName>
    <definedName name="a098p" localSheetId="13">#REF!</definedName>
    <definedName name="a098p" localSheetId="14">#REF!</definedName>
    <definedName name="a098p" localSheetId="15">#REF!</definedName>
    <definedName name="a098p" localSheetId="16">#REF!</definedName>
    <definedName name="a098p" localSheetId="17">#REF!</definedName>
    <definedName name="a098p" localSheetId="3">#REF!</definedName>
    <definedName name="a098p" localSheetId="4">#REF!</definedName>
    <definedName name="a098p" localSheetId="5">#REF!</definedName>
    <definedName name="a098p" localSheetId="6">#REF!</definedName>
    <definedName name="a098p" localSheetId="7">#REF!</definedName>
    <definedName name="a098p" localSheetId="8">#REF!</definedName>
    <definedName name="a098p" localSheetId="9">#REF!</definedName>
    <definedName name="a098p" localSheetId="10">#REF!</definedName>
    <definedName name="a098p" localSheetId="21">#REF!</definedName>
    <definedName name="a098p" localSheetId="1">#REF!</definedName>
    <definedName name="a098p" localSheetId="2">#REF!</definedName>
    <definedName name="a098p" localSheetId="18">#REF!</definedName>
    <definedName name="a098p">#REF!</definedName>
    <definedName name="a099906a" localSheetId="11">#REF!</definedName>
    <definedName name="a099906a" localSheetId="12">#REF!</definedName>
    <definedName name="a099906a" localSheetId="13">#REF!</definedName>
    <definedName name="a099906a" localSheetId="14">#REF!</definedName>
    <definedName name="a099906a" localSheetId="15">#REF!</definedName>
    <definedName name="a099906a" localSheetId="16">#REF!</definedName>
    <definedName name="a099906a" localSheetId="17">#REF!</definedName>
    <definedName name="a099906a" localSheetId="3">#REF!</definedName>
    <definedName name="a099906a" localSheetId="4">#REF!</definedName>
    <definedName name="a099906a" localSheetId="5">#REF!</definedName>
    <definedName name="a099906a" localSheetId="6">#REF!</definedName>
    <definedName name="a099906a" localSheetId="7">#REF!</definedName>
    <definedName name="a099906a" localSheetId="8">#REF!</definedName>
    <definedName name="a099906a" localSheetId="9">#REF!</definedName>
    <definedName name="a099906a" localSheetId="10">#REF!</definedName>
    <definedName name="a099906a" localSheetId="21">#REF!</definedName>
    <definedName name="a099906a" localSheetId="1">#REF!</definedName>
    <definedName name="a099906a" localSheetId="2">#REF!</definedName>
    <definedName name="a099906a" localSheetId="18">#REF!</definedName>
    <definedName name="a099906a">#REF!</definedName>
    <definedName name="a099e" localSheetId="11">#REF!</definedName>
    <definedName name="a099e" localSheetId="12">#REF!</definedName>
    <definedName name="a099e" localSheetId="13">#REF!</definedName>
    <definedName name="a099e" localSheetId="14">#REF!</definedName>
    <definedName name="a099e" localSheetId="15">#REF!</definedName>
    <definedName name="a099e" localSheetId="16">#REF!</definedName>
    <definedName name="a099e" localSheetId="17">#REF!</definedName>
    <definedName name="a099e" localSheetId="3">#REF!</definedName>
    <definedName name="a099e" localSheetId="4">#REF!</definedName>
    <definedName name="a099e" localSheetId="5">#REF!</definedName>
    <definedName name="a099e" localSheetId="6">#REF!</definedName>
    <definedName name="a099e" localSheetId="7">#REF!</definedName>
    <definedName name="a099e" localSheetId="8">#REF!</definedName>
    <definedName name="a099e" localSheetId="9">#REF!</definedName>
    <definedName name="a099e" localSheetId="10">#REF!</definedName>
    <definedName name="a099e" localSheetId="21">#REF!</definedName>
    <definedName name="a099e" localSheetId="1">#REF!</definedName>
    <definedName name="a099e" localSheetId="2">#REF!</definedName>
    <definedName name="a099e" localSheetId="18">#REF!</definedName>
    <definedName name="a099e">#REF!</definedName>
    <definedName name="a099p" localSheetId="11">#REF!</definedName>
    <definedName name="a099p" localSheetId="12">#REF!</definedName>
    <definedName name="a099p" localSheetId="13">#REF!</definedName>
    <definedName name="a099p" localSheetId="14">#REF!</definedName>
    <definedName name="a099p" localSheetId="15">#REF!</definedName>
    <definedName name="a099p" localSheetId="16">#REF!</definedName>
    <definedName name="a099p" localSheetId="17">#REF!</definedName>
    <definedName name="a099p" localSheetId="3">#REF!</definedName>
    <definedName name="a099p" localSheetId="4">#REF!</definedName>
    <definedName name="a099p" localSheetId="5">#REF!</definedName>
    <definedName name="a099p" localSheetId="6">#REF!</definedName>
    <definedName name="a099p" localSheetId="7">#REF!</definedName>
    <definedName name="a099p" localSheetId="8">#REF!</definedName>
    <definedName name="a099p" localSheetId="9">#REF!</definedName>
    <definedName name="a099p" localSheetId="10">#REF!</definedName>
    <definedName name="a099p" localSheetId="21">#REF!</definedName>
    <definedName name="a099p" localSheetId="1">#REF!</definedName>
    <definedName name="a099p" localSheetId="2">#REF!</definedName>
    <definedName name="a099p" localSheetId="18">#REF!</definedName>
    <definedName name="a099p">#REF!</definedName>
    <definedName name="a100e" localSheetId="11">#REF!</definedName>
    <definedName name="a100e" localSheetId="12">#REF!</definedName>
    <definedName name="a100e" localSheetId="13">#REF!</definedName>
    <definedName name="a100e" localSheetId="14">#REF!</definedName>
    <definedName name="a100e" localSheetId="15">#REF!</definedName>
    <definedName name="a100e" localSheetId="16">#REF!</definedName>
    <definedName name="a100e" localSheetId="17">#REF!</definedName>
    <definedName name="a100e" localSheetId="3">#REF!</definedName>
    <definedName name="a100e" localSheetId="4">#REF!</definedName>
    <definedName name="a100e" localSheetId="5">#REF!</definedName>
    <definedName name="a100e" localSheetId="6">#REF!</definedName>
    <definedName name="a100e" localSheetId="7">#REF!</definedName>
    <definedName name="a100e" localSheetId="8">#REF!</definedName>
    <definedName name="a100e" localSheetId="9">#REF!</definedName>
    <definedName name="a100e" localSheetId="10">#REF!</definedName>
    <definedName name="a100e" localSheetId="21">#REF!</definedName>
    <definedName name="a100e" localSheetId="1">#REF!</definedName>
    <definedName name="a100e" localSheetId="2">#REF!</definedName>
    <definedName name="a100e" localSheetId="18">#REF!</definedName>
    <definedName name="a100e">#REF!</definedName>
    <definedName name="a100i" localSheetId="11">#REF!</definedName>
    <definedName name="a100i" localSheetId="12">#REF!</definedName>
    <definedName name="a100i" localSheetId="13">#REF!</definedName>
    <definedName name="a100i" localSheetId="14">#REF!</definedName>
    <definedName name="a100i" localSheetId="15">#REF!</definedName>
    <definedName name="a100i" localSheetId="16">#REF!</definedName>
    <definedName name="a100i" localSheetId="17">#REF!</definedName>
    <definedName name="a100i" localSheetId="3">#REF!</definedName>
    <definedName name="a100i" localSheetId="4">#REF!</definedName>
    <definedName name="a100i" localSheetId="5">#REF!</definedName>
    <definedName name="a100i" localSheetId="6">#REF!</definedName>
    <definedName name="a100i" localSheetId="7">#REF!</definedName>
    <definedName name="a100i" localSheetId="8">#REF!</definedName>
    <definedName name="a100i" localSheetId="9">#REF!</definedName>
    <definedName name="a100i" localSheetId="10">#REF!</definedName>
    <definedName name="a100i" localSheetId="21">#REF!</definedName>
    <definedName name="a100i" localSheetId="1">#REF!</definedName>
    <definedName name="a100i" localSheetId="2">#REF!</definedName>
    <definedName name="a100i" localSheetId="18">#REF!</definedName>
    <definedName name="a100i">#REF!</definedName>
    <definedName name="a100p" localSheetId="11">#REF!</definedName>
    <definedName name="a100p" localSheetId="12">#REF!</definedName>
    <definedName name="a100p" localSheetId="13">#REF!</definedName>
    <definedName name="a100p" localSheetId="14">#REF!</definedName>
    <definedName name="a100p" localSheetId="15">#REF!</definedName>
    <definedName name="a100p" localSheetId="16">#REF!</definedName>
    <definedName name="a100p" localSheetId="17">#REF!</definedName>
    <definedName name="a100p" localSheetId="3">#REF!</definedName>
    <definedName name="a100p" localSheetId="4">#REF!</definedName>
    <definedName name="a100p" localSheetId="5">#REF!</definedName>
    <definedName name="a100p" localSheetId="6">#REF!</definedName>
    <definedName name="a100p" localSheetId="7">#REF!</definedName>
    <definedName name="a100p" localSheetId="8">#REF!</definedName>
    <definedName name="a100p" localSheetId="9">#REF!</definedName>
    <definedName name="a100p" localSheetId="10">#REF!</definedName>
    <definedName name="a100p" localSheetId="21">#REF!</definedName>
    <definedName name="a100p" localSheetId="1">#REF!</definedName>
    <definedName name="a100p" localSheetId="2">#REF!</definedName>
    <definedName name="a100p" localSheetId="18">#REF!</definedName>
    <definedName name="a100p">#REF!</definedName>
    <definedName name="a101e" localSheetId="11">#REF!</definedName>
    <definedName name="a101e" localSheetId="12">#REF!</definedName>
    <definedName name="a101e" localSheetId="13">#REF!</definedName>
    <definedName name="a101e" localSheetId="14">#REF!</definedName>
    <definedName name="a101e" localSheetId="15">#REF!</definedName>
    <definedName name="a101e" localSheetId="16">#REF!</definedName>
    <definedName name="a101e" localSheetId="17">#REF!</definedName>
    <definedName name="a101e" localSheetId="3">#REF!</definedName>
    <definedName name="a101e" localSheetId="4">#REF!</definedName>
    <definedName name="a101e" localSheetId="5">#REF!</definedName>
    <definedName name="a101e" localSheetId="6">#REF!</definedName>
    <definedName name="a101e" localSheetId="7">#REF!</definedName>
    <definedName name="a101e" localSheetId="8">#REF!</definedName>
    <definedName name="a101e" localSheetId="9">#REF!</definedName>
    <definedName name="a101e" localSheetId="10">#REF!</definedName>
    <definedName name="a101e" localSheetId="21">#REF!</definedName>
    <definedName name="a101e" localSheetId="1">#REF!</definedName>
    <definedName name="a101e" localSheetId="2">#REF!</definedName>
    <definedName name="a101e" localSheetId="18">#REF!</definedName>
    <definedName name="a101e">#REF!</definedName>
    <definedName name="a101p" localSheetId="11">#REF!</definedName>
    <definedName name="a101p" localSheetId="12">#REF!</definedName>
    <definedName name="a101p" localSheetId="13">#REF!</definedName>
    <definedName name="a101p" localSheetId="14">#REF!</definedName>
    <definedName name="a101p" localSheetId="15">#REF!</definedName>
    <definedName name="a101p" localSheetId="16">#REF!</definedName>
    <definedName name="a101p" localSheetId="17">#REF!</definedName>
    <definedName name="a101p" localSheetId="3">#REF!</definedName>
    <definedName name="a101p" localSheetId="4">#REF!</definedName>
    <definedName name="a101p" localSheetId="5">#REF!</definedName>
    <definedName name="a101p" localSheetId="6">#REF!</definedName>
    <definedName name="a101p" localSheetId="7">#REF!</definedName>
    <definedName name="a101p" localSheetId="8">#REF!</definedName>
    <definedName name="a101p" localSheetId="9">#REF!</definedName>
    <definedName name="a101p" localSheetId="10">#REF!</definedName>
    <definedName name="a101p" localSheetId="21">#REF!</definedName>
    <definedName name="a101p" localSheetId="1">#REF!</definedName>
    <definedName name="a101p" localSheetId="2">#REF!</definedName>
    <definedName name="a101p" localSheetId="18">#REF!</definedName>
    <definedName name="a101p">#REF!</definedName>
    <definedName name="a102e" localSheetId="11">#REF!</definedName>
    <definedName name="a102e" localSheetId="12">#REF!</definedName>
    <definedName name="a102e" localSheetId="13">#REF!</definedName>
    <definedName name="a102e" localSheetId="14">#REF!</definedName>
    <definedName name="a102e" localSheetId="15">#REF!</definedName>
    <definedName name="a102e" localSheetId="16">#REF!</definedName>
    <definedName name="a102e" localSheetId="17">#REF!</definedName>
    <definedName name="a102e" localSheetId="3">#REF!</definedName>
    <definedName name="a102e" localSheetId="4">#REF!</definedName>
    <definedName name="a102e" localSheetId="5">#REF!</definedName>
    <definedName name="a102e" localSheetId="6">#REF!</definedName>
    <definedName name="a102e" localSheetId="7">#REF!</definedName>
    <definedName name="a102e" localSheetId="8">#REF!</definedName>
    <definedName name="a102e" localSheetId="9">#REF!</definedName>
    <definedName name="a102e" localSheetId="10">#REF!</definedName>
    <definedName name="a102e" localSheetId="21">#REF!</definedName>
    <definedName name="a102e" localSheetId="1">#REF!</definedName>
    <definedName name="a102e" localSheetId="2">#REF!</definedName>
    <definedName name="a102e" localSheetId="18">#REF!</definedName>
    <definedName name="a102e">#REF!</definedName>
    <definedName name="a102p" localSheetId="11">#REF!</definedName>
    <definedName name="a102p" localSheetId="12">#REF!</definedName>
    <definedName name="a102p" localSheetId="13">#REF!</definedName>
    <definedName name="a102p" localSheetId="14">#REF!</definedName>
    <definedName name="a102p" localSheetId="15">#REF!</definedName>
    <definedName name="a102p" localSheetId="16">#REF!</definedName>
    <definedName name="a102p" localSheetId="17">#REF!</definedName>
    <definedName name="a102p" localSheetId="3">#REF!</definedName>
    <definedName name="a102p" localSheetId="4">#REF!</definedName>
    <definedName name="a102p" localSheetId="5">#REF!</definedName>
    <definedName name="a102p" localSheetId="6">#REF!</definedName>
    <definedName name="a102p" localSheetId="7">#REF!</definedName>
    <definedName name="a102p" localSheetId="8">#REF!</definedName>
    <definedName name="a102p" localSheetId="9">#REF!</definedName>
    <definedName name="a102p" localSheetId="10">#REF!</definedName>
    <definedName name="a102p" localSheetId="21">#REF!</definedName>
    <definedName name="a102p" localSheetId="1">#REF!</definedName>
    <definedName name="a102p" localSheetId="2">#REF!</definedName>
    <definedName name="a102p" localSheetId="18">#REF!</definedName>
    <definedName name="a102p">#REF!</definedName>
    <definedName name="a103e" localSheetId="11">#REF!</definedName>
    <definedName name="a103e" localSheetId="12">#REF!</definedName>
    <definedName name="a103e" localSheetId="13">#REF!</definedName>
    <definedName name="a103e" localSheetId="14">#REF!</definedName>
    <definedName name="a103e" localSheetId="15">#REF!</definedName>
    <definedName name="a103e" localSheetId="16">#REF!</definedName>
    <definedName name="a103e" localSheetId="17">#REF!</definedName>
    <definedName name="a103e" localSheetId="3">#REF!</definedName>
    <definedName name="a103e" localSheetId="4">#REF!</definedName>
    <definedName name="a103e" localSheetId="5">#REF!</definedName>
    <definedName name="a103e" localSheetId="6">#REF!</definedName>
    <definedName name="a103e" localSheetId="7">#REF!</definedName>
    <definedName name="a103e" localSheetId="8">#REF!</definedName>
    <definedName name="a103e" localSheetId="9">#REF!</definedName>
    <definedName name="a103e" localSheetId="10">#REF!</definedName>
    <definedName name="a103e" localSheetId="21">#REF!</definedName>
    <definedName name="a103e" localSheetId="1">#REF!</definedName>
    <definedName name="a103e" localSheetId="2">#REF!</definedName>
    <definedName name="a103e" localSheetId="18">#REF!</definedName>
    <definedName name="a103e">#REF!</definedName>
    <definedName name="a103p" localSheetId="11">#REF!</definedName>
    <definedName name="a103p" localSheetId="12">#REF!</definedName>
    <definedName name="a103p" localSheetId="13">#REF!</definedName>
    <definedName name="a103p" localSheetId="14">#REF!</definedName>
    <definedName name="a103p" localSheetId="15">#REF!</definedName>
    <definedName name="a103p" localSheetId="16">#REF!</definedName>
    <definedName name="a103p" localSheetId="17">#REF!</definedName>
    <definedName name="a103p" localSheetId="3">#REF!</definedName>
    <definedName name="a103p" localSheetId="4">#REF!</definedName>
    <definedName name="a103p" localSheetId="5">#REF!</definedName>
    <definedName name="a103p" localSheetId="6">#REF!</definedName>
    <definedName name="a103p" localSheetId="7">#REF!</definedName>
    <definedName name="a103p" localSheetId="8">#REF!</definedName>
    <definedName name="a103p" localSheetId="9">#REF!</definedName>
    <definedName name="a103p" localSheetId="10">#REF!</definedName>
    <definedName name="a103p" localSheetId="21">#REF!</definedName>
    <definedName name="a103p" localSheetId="1">#REF!</definedName>
    <definedName name="a103p" localSheetId="2">#REF!</definedName>
    <definedName name="a103p" localSheetId="18">#REF!</definedName>
    <definedName name="a103p">#REF!</definedName>
    <definedName name="a105e" localSheetId="11">#REF!</definedName>
    <definedName name="a105e" localSheetId="12">#REF!</definedName>
    <definedName name="a105e" localSheetId="13">#REF!</definedName>
    <definedName name="a105e" localSheetId="14">#REF!</definedName>
    <definedName name="a105e" localSheetId="15">#REF!</definedName>
    <definedName name="a105e" localSheetId="16">#REF!</definedName>
    <definedName name="a105e" localSheetId="17">#REF!</definedName>
    <definedName name="a105e" localSheetId="3">#REF!</definedName>
    <definedName name="a105e" localSheetId="4">#REF!</definedName>
    <definedName name="a105e" localSheetId="5">#REF!</definedName>
    <definedName name="a105e" localSheetId="6">#REF!</definedName>
    <definedName name="a105e" localSheetId="7">#REF!</definedName>
    <definedName name="a105e" localSheetId="8">#REF!</definedName>
    <definedName name="a105e" localSheetId="9">#REF!</definedName>
    <definedName name="a105e" localSheetId="10">#REF!</definedName>
    <definedName name="a105e" localSheetId="21">#REF!</definedName>
    <definedName name="a105e" localSheetId="1">#REF!</definedName>
    <definedName name="a105e" localSheetId="2">#REF!</definedName>
    <definedName name="a105e" localSheetId="18">#REF!</definedName>
    <definedName name="a105e">#REF!</definedName>
    <definedName name="a105p" localSheetId="11">#REF!</definedName>
    <definedName name="a105p" localSheetId="12">#REF!</definedName>
    <definedName name="a105p" localSheetId="13">#REF!</definedName>
    <definedName name="a105p" localSheetId="14">#REF!</definedName>
    <definedName name="a105p" localSheetId="15">#REF!</definedName>
    <definedName name="a105p" localSheetId="16">#REF!</definedName>
    <definedName name="a105p" localSheetId="17">#REF!</definedName>
    <definedName name="a105p" localSheetId="3">#REF!</definedName>
    <definedName name="a105p" localSheetId="4">#REF!</definedName>
    <definedName name="a105p" localSheetId="5">#REF!</definedName>
    <definedName name="a105p" localSheetId="6">#REF!</definedName>
    <definedName name="a105p" localSheetId="7">#REF!</definedName>
    <definedName name="a105p" localSheetId="8">#REF!</definedName>
    <definedName name="a105p" localSheetId="9">#REF!</definedName>
    <definedName name="a105p" localSheetId="10">#REF!</definedName>
    <definedName name="a105p" localSheetId="21">#REF!</definedName>
    <definedName name="a105p" localSheetId="1">#REF!</definedName>
    <definedName name="a105p" localSheetId="2">#REF!</definedName>
    <definedName name="a105p" localSheetId="18">#REF!</definedName>
    <definedName name="a105p">#REF!</definedName>
    <definedName name="a108e" localSheetId="11">#REF!</definedName>
    <definedName name="a108e" localSheetId="12">#REF!</definedName>
    <definedName name="a108e" localSheetId="13">#REF!</definedName>
    <definedName name="a108e" localSheetId="14">#REF!</definedName>
    <definedName name="a108e" localSheetId="15">#REF!</definedName>
    <definedName name="a108e" localSheetId="16">#REF!</definedName>
    <definedName name="a108e" localSheetId="17">#REF!</definedName>
    <definedName name="a108e" localSheetId="3">#REF!</definedName>
    <definedName name="a108e" localSheetId="4">#REF!</definedName>
    <definedName name="a108e" localSheetId="5">#REF!</definedName>
    <definedName name="a108e" localSheetId="6">#REF!</definedName>
    <definedName name="a108e" localSheetId="7">#REF!</definedName>
    <definedName name="a108e" localSheetId="8">#REF!</definedName>
    <definedName name="a108e" localSheetId="9">#REF!</definedName>
    <definedName name="a108e" localSheetId="10">#REF!</definedName>
    <definedName name="a108e" localSheetId="21">#REF!</definedName>
    <definedName name="a108e" localSheetId="1">#REF!</definedName>
    <definedName name="a108e" localSheetId="2">#REF!</definedName>
    <definedName name="a108e" localSheetId="18">#REF!</definedName>
    <definedName name="a108e">#REF!</definedName>
    <definedName name="a108p" localSheetId="11">#REF!</definedName>
    <definedName name="a108p" localSheetId="12">#REF!</definedName>
    <definedName name="a108p" localSheetId="13">#REF!</definedName>
    <definedName name="a108p" localSheetId="14">#REF!</definedName>
    <definedName name="a108p" localSheetId="15">#REF!</definedName>
    <definedName name="a108p" localSheetId="16">#REF!</definedName>
    <definedName name="a108p" localSheetId="17">#REF!</definedName>
    <definedName name="a108p" localSheetId="3">#REF!</definedName>
    <definedName name="a108p" localSheetId="4">#REF!</definedName>
    <definedName name="a108p" localSheetId="5">#REF!</definedName>
    <definedName name="a108p" localSheetId="6">#REF!</definedName>
    <definedName name="a108p" localSheetId="7">#REF!</definedName>
    <definedName name="a108p" localSheetId="8">#REF!</definedName>
    <definedName name="a108p" localSheetId="9">#REF!</definedName>
    <definedName name="a108p" localSheetId="10">#REF!</definedName>
    <definedName name="a108p" localSheetId="21">#REF!</definedName>
    <definedName name="a108p" localSheetId="1">#REF!</definedName>
    <definedName name="a108p" localSheetId="2">#REF!</definedName>
    <definedName name="a108p" localSheetId="18">#REF!</definedName>
    <definedName name="a108p">#REF!</definedName>
    <definedName name="a109e" localSheetId="11">#REF!</definedName>
    <definedName name="a109e" localSheetId="12">#REF!</definedName>
    <definedName name="a109e" localSheetId="13">#REF!</definedName>
    <definedName name="a109e" localSheetId="14">#REF!</definedName>
    <definedName name="a109e" localSheetId="15">#REF!</definedName>
    <definedName name="a109e" localSheetId="16">#REF!</definedName>
    <definedName name="a109e" localSheetId="17">#REF!</definedName>
    <definedName name="a109e" localSheetId="3">#REF!</definedName>
    <definedName name="a109e" localSheetId="4">#REF!</definedName>
    <definedName name="a109e" localSheetId="5">#REF!</definedName>
    <definedName name="a109e" localSheetId="6">#REF!</definedName>
    <definedName name="a109e" localSheetId="7">#REF!</definedName>
    <definedName name="a109e" localSheetId="8">#REF!</definedName>
    <definedName name="a109e" localSheetId="9">#REF!</definedName>
    <definedName name="a109e" localSheetId="10">#REF!</definedName>
    <definedName name="a109e" localSheetId="21">#REF!</definedName>
    <definedName name="a109e" localSheetId="1">#REF!</definedName>
    <definedName name="a109e" localSheetId="2">#REF!</definedName>
    <definedName name="a109e" localSheetId="18">#REF!</definedName>
    <definedName name="a109e">#REF!</definedName>
    <definedName name="a109p" localSheetId="11">#REF!</definedName>
    <definedName name="a109p" localSheetId="12">#REF!</definedName>
    <definedName name="a109p" localSheetId="13">#REF!</definedName>
    <definedName name="a109p" localSheetId="14">#REF!</definedName>
    <definedName name="a109p" localSheetId="15">#REF!</definedName>
    <definedName name="a109p" localSheetId="16">#REF!</definedName>
    <definedName name="a109p" localSheetId="17">#REF!</definedName>
    <definedName name="a109p" localSheetId="3">#REF!</definedName>
    <definedName name="a109p" localSheetId="4">#REF!</definedName>
    <definedName name="a109p" localSheetId="5">#REF!</definedName>
    <definedName name="a109p" localSheetId="6">#REF!</definedName>
    <definedName name="a109p" localSheetId="7">#REF!</definedName>
    <definedName name="a109p" localSheetId="8">#REF!</definedName>
    <definedName name="a109p" localSheetId="9">#REF!</definedName>
    <definedName name="a109p" localSheetId="10">#REF!</definedName>
    <definedName name="a109p" localSheetId="21">#REF!</definedName>
    <definedName name="a109p" localSheetId="1">#REF!</definedName>
    <definedName name="a109p" localSheetId="2">#REF!</definedName>
    <definedName name="a109p" localSheetId="18">#REF!</definedName>
    <definedName name="a109p">#REF!</definedName>
    <definedName name="a110001a" localSheetId="11">#REF!</definedName>
    <definedName name="a110001a" localSheetId="12">#REF!</definedName>
    <definedName name="a110001a" localSheetId="13">#REF!</definedName>
    <definedName name="a110001a" localSheetId="14">#REF!</definedName>
    <definedName name="a110001a" localSheetId="15">#REF!</definedName>
    <definedName name="a110001a" localSheetId="16">#REF!</definedName>
    <definedName name="a110001a" localSheetId="17">#REF!</definedName>
    <definedName name="a110001a" localSheetId="3">#REF!</definedName>
    <definedName name="a110001a" localSheetId="4">#REF!</definedName>
    <definedName name="a110001a" localSheetId="5">#REF!</definedName>
    <definedName name="a110001a" localSheetId="6">#REF!</definedName>
    <definedName name="a110001a" localSheetId="7">#REF!</definedName>
    <definedName name="a110001a" localSheetId="8">#REF!</definedName>
    <definedName name="a110001a" localSheetId="9">#REF!</definedName>
    <definedName name="a110001a" localSheetId="10">#REF!</definedName>
    <definedName name="a110001a" localSheetId="21">#REF!</definedName>
    <definedName name="a110001a" localSheetId="1">#REF!</definedName>
    <definedName name="a110001a" localSheetId="2">#REF!</definedName>
    <definedName name="a110001a" localSheetId="18">#REF!</definedName>
    <definedName name="a110001a">#REF!</definedName>
    <definedName name="a110002a" localSheetId="11">#REF!</definedName>
    <definedName name="a110002a" localSheetId="12">#REF!</definedName>
    <definedName name="a110002a" localSheetId="13">#REF!</definedName>
    <definedName name="a110002a" localSheetId="14">#REF!</definedName>
    <definedName name="a110002a" localSheetId="15">#REF!</definedName>
    <definedName name="a110002a" localSheetId="16">#REF!</definedName>
    <definedName name="a110002a" localSheetId="17">#REF!</definedName>
    <definedName name="a110002a" localSheetId="3">#REF!</definedName>
    <definedName name="a110002a" localSheetId="4">#REF!</definedName>
    <definedName name="a110002a" localSheetId="5">#REF!</definedName>
    <definedName name="a110002a" localSheetId="6">#REF!</definedName>
    <definedName name="a110002a" localSheetId="7">#REF!</definedName>
    <definedName name="a110002a" localSheetId="8">#REF!</definedName>
    <definedName name="a110002a" localSheetId="9">#REF!</definedName>
    <definedName name="a110002a" localSheetId="10">#REF!</definedName>
    <definedName name="a110002a" localSheetId="21">#REF!</definedName>
    <definedName name="a110002a" localSheetId="1">#REF!</definedName>
    <definedName name="a110002a" localSheetId="2">#REF!</definedName>
    <definedName name="a110002a" localSheetId="18">#REF!</definedName>
    <definedName name="a110002a">#REF!</definedName>
    <definedName name="a110501a" localSheetId="11">#REF!</definedName>
    <definedName name="a110501a" localSheetId="12">#REF!</definedName>
    <definedName name="a110501a" localSheetId="13">#REF!</definedName>
    <definedName name="a110501a" localSheetId="14">#REF!</definedName>
    <definedName name="a110501a" localSheetId="15">#REF!</definedName>
    <definedName name="a110501a" localSheetId="16">#REF!</definedName>
    <definedName name="a110501a" localSheetId="17">#REF!</definedName>
    <definedName name="a110501a" localSheetId="3">#REF!</definedName>
    <definedName name="a110501a" localSheetId="4">#REF!</definedName>
    <definedName name="a110501a" localSheetId="5">#REF!</definedName>
    <definedName name="a110501a" localSheetId="6">#REF!</definedName>
    <definedName name="a110501a" localSheetId="7">#REF!</definedName>
    <definedName name="a110501a" localSheetId="8">#REF!</definedName>
    <definedName name="a110501a" localSheetId="9">#REF!</definedName>
    <definedName name="a110501a" localSheetId="10">#REF!</definedName>
    <definedName name="a110501a" localSheetId="21">#REF!</definedName>
    <definedName name="a110501a" localSheetId="1">#REF!</definedName>
    <definedName name="a110501a" localSheetId="2">#REF!</definedName>
    <definedName name="a110501a" localSheetId="18">#REF!</definedName>
    <definedName name="a110501a">#REF!</definedName>
    <definedName name="a110502a" localSheetId="11">#REF!</definedName>
    <definedName name="a110502a" localSheetId="12">#REF!</definedName>
    <definedName name="a110502a" localSheetId="13">#REF!</definedName>
    <definedName name="a110502a" localSheetId="14">#REF!</definedName>
    <definedName name="a110502a" localSheetId="15">#REF!</definedName>
    <definedName name="a110502a" localSheetId="16">#REF!</definedName>
    <definedName name="a110502a" localSheetId="17">#REF!</definedName>
    <definedName name="a110502a" localSheetId="3">#REF!</definedName>
    <definedName name="a110502a" localSheetId="4">#REF!</definedName>
    <definedName name="a110502a" localSheetId="5">#REF!</definedName>
    <definedName name="a110502a" localSheetId="6">#REF!</definedName>
    <definedName name="a110502a" localSheetId="7">#REF!</definedName>
    <definedName name="a110502a" localSheetId="8">#REF!</definedName>
    <definedName name="a110502a" localSheetId="9">#REF!</definedName>
    <definedName name="a110502a" localSheetId="10">#REF!</definedName>
    <definedName name="a110502a" localSheetId="21">#REF!</definedName>
    <definedName name="a110502a" localSheetId="1">#REF!</definedName>
    <definedName name="a110502a" localSheetId="2">#REF!</definedName>
    <definedName name="a110502a" localSheetId="18">#REF!</definedName>
    <definedName name="a110502a">#REF!</definedName>
    <definedName name="a110e" localSheetId="11">#REF!</definedName>
    <definedName name="a110e" localSheetId="12">#REF!</definedName>
    <definedName name="a110e" localSheetId="13">#REF!</definedName>
    <definedName name="a110e" localSheetId="14">#REF!</definedName>
    <definedName name="a110e" localSheetId="15">#REF!</definedName>
    <definedName name="a110e" localSheetId="16">#REF!</definedName>
    <definedName name="a110e" localSheetId="17">#REF!</definedName>
    <definedName name="a110e" localSheetId="3">#REF!</definedName>
    <definedName name="a110e" localSheetId="4">#REF!</definedName>
    <definedName name="a110e" localSheetId="5">#REF!</definedName>
    <definedName name="a110e" localSheetId="6">#REF!</definedName>
    <definedName name="a110e" localSheetId="7">#REF!</definedName>
    <definedName name="a110e" localSheetId="8">#REF!</definedName>
    <definedName name="a110e" localSheetId="9">#REF!</definedName>
    <definedName name="a110e" localSheetId="10">#REF!</definedName>
    <definedName name="a110e" localSheetId="21">#REF!</definedName>
    <definedName name="a110e" localSheetId="1">#REF!</definedName>
    <definedName name="a110e" localSheetId="2">#REF!</definedName>
    <definedName name="a110e" localSheetId="18">#REF!</definedName>
    <definedName name="a110e">#REF!</definedName>
    <definedName name="a110p" localSheetId="11">#REF!</definedName>
    <definedName name="a110p" localSheetId="12">#REF!</definedName>
    <definedName name="a110p" localSheetId="13">#REF!</definedName>
    <definedName name="a110p" localSheetId="14">#REF!</definedName>
    <definedName name="a110p" localSheetId="15">#REF!</definedName>
    <definedName name="a110p" localSheetId="16">#REF!</definedName>
    <definedName name="a110p" localSheetId="17">#REF!</definedName>
    <definedName name="a110p" localSheetId="3">#REF!</definedName>
    <definedName name="a110p" localSheetId="4">#REF!</definedName>
    <definedName name="a110p" localSheetId="5">#REF!</definedName>
    <definedName name="a110p" localSheetId="6">#REF!</definedName>
    <definedName name="a110p" localSheetId="7">#REF!</definedName>
    <definedName name="a110p" localSheetId="8">#REF!</definedName>
    <definedName name="a110p" localSheetId="9">#REF!</definedName>
    <definedName name="a110p" localSheetId="10">#REF!</definedName>
    <definedName name="a110p" localSheetId="21">#REF!</definedName>
    <definedName name="a110p" localSheetId="1">#REF!</definedName>
    <definedName name="a110p" localSheetId="2">#REF!</definedName>
    <definedName name="a110p" localSheetId="18">#REF!</definedName>
    <definedName name="a110p">#REF!</definedName>
    <definedName name="a111100a" localSheetId="11">#REF!</definedName>
    <definedName name="a111100a" localSheetId="12">#REF!</definedName>
    <definedName name="a111100a" localSheetId="13">#REF!</definedName>
    <definedName name="a111100a" localSheetId="14">#REF!</definedName>
    <definedName name="a111100a" localSheetId="15">#REF!</definedName>
    <definedName name="a111100a" localSheetId="16">#REF!</definedName>
    <definedName name="a111100a" localSheetId="17">#REF!</definedName>
    <definedName name="a111100a" localSheetId="3">#REF!</definedName>
    <definedName name="a111100a" localSheetId="4">#REF!</definedName>
    <definedName name="a111100a" localSheetId="5">#REF!</definedName>
    <definedName name="a111100a" localSheetId="6">#REF!</definedName>
    <definedName name="a111100a" localSheetId="7">#REF!</definedName>
    <definedName name="a111100a" localSheetId="8">#REF!</definedName>
    <definedName name="a111100a" localSheetId="9">#REF!</definedName>
    <definedName name="a111100a" localSheetId="10">#REF!</definedName>
    <definedName name="a111100a" localSheetId="21">#REF!</definedName>
    <definedName name="a111100a" localSheetId="1">#REF!</definedName>
    <definedName name="a111100a" localSheetId="2">#REF!</definedName>
    <definedName name="a111100a" localSheetId="18">#REF!</definedName>
    <definedName name="a111100a">#REF!</definedName>
    <definedName name="a111101a" localSheetId="11">#REF!</definedName>
    <definedName name="a111101a" localSheetId="12">#REF!</definedName>
    <definedName name="a111101a" localSheetId="13">#REF!</definedName>
    <definedName name="a111101a" localSheetId="14">#REF!</definedName>
    <definedName name="a111101a" localSheetId="15">#REF!</definedName>
    <definedName name="a111101a" localSheetId="16">#REF!</definedName>
    <definedName name="a111101a" localSheetId="17">#REF!</definedName>
    <definedName name="a111101a" localSheetId="3">#REF!</definedName>
    <definedName name="a111101a" localSheetId="4">#REF!</definedName>
    <definedName name="a111101a" localSheetId="5">#REF!</definedName>
    <definedName name="a111101a" localSheetId="6">#REF!</definedName>
    <definedName name="a111101a" localSheetId="7">#REF!</definedName>
    <definedName name="a111101a" localSheetId="8">#REF!</definedName>
    <definedName name="a111101a" localSheetId="9">#REF!</definedName>
    <definedName name="a111101a" localSheetId="10">#REF!</definedName>
    <definedName name="a111101a" localSheetId="21">#REF!</definedName>
    <definedName name="a111101a" localSheetId="1">#REF!</definedName>
    <definedName name="a111101a" localSheetId="2">#REF!</definedName>
    <definedName name="a111101a" localSheetId="18">#REF!</definedName>
    <definedName name="a111101a">#REF!</definedName>
    <definedName name="a112001a" localSheetId="11">#REF!</definedName>
    <definedName name="a112001a" localSheetId="12">#REF!</definedName>
    <definedName name="a112001a" localSheetId="13">#REF!</definedName>
    <definedName name="a112001a" localSheetId="14">#REF!</definedName>
    <definedName name="a112001a" localSheetId="15">#REF!</definedName>
    <definedName name="a112001a" localSheetId="16">#REF!</definedName>
    <definedName name="a112001a" localSheetId="17">#REF!</definedName>
    <definedName name="a112001a" localSheetId="3">#REF!</definedName>
    <definedName name="a112001a" localSheetId="4">#REF!</definedName>
    <definedName name="a112001a" localSheetId="5">#REF!</definedName>
    <definedName name="a112001a" localSheetId="6">#REF!</definedName>
    <definedName name="a112001a" localSheetId="7">#REF!</definedName>
    <definedName name="a112001a" localSheetId="8">#REF!</definedName>
    <definedName name="a112001a" localSheetId="9">#REF!</definedName>
    <definedName name="a112001a" localSheetId="10">#REF!</definedName>
    <definedName name="a112001a" localSheetId="21">#REF!</definedName>
    <definedName name="a112001a" localSheetId="1">#REF!</definedName>
    <definedName name="a112001a" localSheetId="2">#REF!</definedName>
    <definedName name="a112001a" localSheetId="18">#REF!</definedName>
    <definedName name="a112001a">#REF!</definedName>
    <definedName name="a115001a" localSheetId="11">#REF!</definedName>
    <definedName name="a115001a" localSheetId="12">#REF!</definedName>
    <definedName name="a115001a" localSheetId="13">#REF!</definedName>
    <definedName name="a115001a" localSheetId="14">#REF!</definedName>
    <definedName name="a115001a" localSheetId="15">#REF!</definedName>
    <definedName name="a115001a" localSheetId="16">#REF!</definedName>
    <definedName name="a115001a" localSheetId="17">#REF!</definedName>
    <definedName name="a115001a" localSheetId="3">#REF!</definedName>
    <definedName name="a115001a" localSheetId="4">#REF!</definedName>
    <definedName name="a115001a" localSheetId="5">#REF!</definedName>
    <definedName name="a115001a" localSheetId="6">#REF!</definedName>
    <definedName name="a115001a" localSheetId="7">#REF!</definedName>
    <definedName name="a115001a" localSheetId="8">#REF!</definedName>
    <definedName name="a115001a" localSheetId="9">#REF!</definedName>
    <definedName name="a115001a" localSheetId="10">#REF!</definedName>
    <definedName name="a115001a" localSheetId="21">#REF!</definedName>
    <definedName name="a115001a" localSheetId="1">#REF!</definedName>
    <definedName name="a115001a" localSheetId="2">#REF!</definedName>
    <definedName name="a115001a" localSheetId="18">#REF!</definedName>
    <definedName name="a115001a">#REF!</definedName>
    <definedName name="a115002a" localSheetId="11">#REF!</definedName>
    <definedName name="a115002a" localSheetId="12">#REF!</definedName>
    <definedName name="a115002a" localSheetId="13">#REF!</definedName>
    <definedName name="a115002a" localSheetId="14">#REF!</definedName>
    <definedName name="a115002a" localSheetId="15">#REF!</definedName>
    <definedName name="a115002a" localSheetId="16">#REF!</definedName>
    <definedName name="a115002a" localSheetId="17">#REF!</definedName>
    <definedName name="a115002a" localSheetId="3">#REF!</definedName>
    <definedName name="a115002a" localSheetId="4">#REF!</definedName>
    <definedName name="a115002a" localSheetId="5">#REF!</definedName>
    <definedName name="a115002a" localSheetId="6">#REF!</definedName>
    <definedName name="a115002a" localSheetId="7">#REF!</definedName>
    <definedName name="a115002a" localSheetId="8">#REF!</definedName>
    <definedName name="a115002a" localSheetId="9">#REF!</definedName>
    <definedName name="a115002a" localSheetId="10">#REF!</definedName>
    <definedName name="a115002a" localSheetId="21">#REF!</definedName>
    <definedName name="a115002a" localSheetId="1">#REF!</definedName>
    <definedName name="a115002a" localSheetId="2">#REF!</definedName>
    <definedName name="a115002a" localSheetId="18">#REF!</definedName>
    <definedName name="a115002a">#REF!</definedName>
    <definedName name="a115501a" localSheetId="11">#REF!</definedName>
    <definedName name="a115501a" localSheetId="12">#REF!</definedName>
    <definedName name="a115501a" localSheetId="13">#REF!</definedName>
    <definedName name="a115501a" localSheetId="14">#REF!</definedName>
    <definedName name="a115501a" localSheetId="15">#REF!</definedName>
    <definedName name="a115501a" localSheetId="16">#REF!</definedName>
    <definedName name="a115501a" localSheetId="17">#REF!</definedName>
    <definedName name="a115501a" localSheetId="3">#REF!</definedName>
    <definedName name="a115501a" localSheetId="4">#REF!</definedName>
    <definedName name="a115501a" localSheetId="5">#REF!</definedName>
    <definedName name="a115501a" localSheetId="6">#REF!</definedName>
    <definedName name="a115501a" localSheetId="7">#REF!</definedName>
    <definedName name="a115501a" localSheetId="8">#REF!</definedName>
    <definedName name="a115501a" localSheetId="9">#REF!</definedName>
    <definedName name="a115501a" localSheetId="10">#REF!</definedName>
    <definedName name="a115501a" localSheetId="21">#REF!</definedName>
    <definedName name="a115501a" localSheetId="1">#REF!</definedName>
    <definedName name="a115501a" localSheetId="2">#REF!</definedName>
    <definedName name="a115501a" localSheetId="18">#REF!</definedName>
    <definedName name="a115501a">#REF!</definedName>
    <definedName name="a115551a" localSheetId="11">#REF!</definedName>
    <definedName name="a115551a" localSheetId="12">#REF!</definedName>
    <definedName name="a115551a" localSheetId="13">#REF!</definedName>
    <definedName name="a115551a" localSheetId="14">#REF!</definedName>
    <definedName name="a115551a" localSheetId="15">#REF!</definedName>
    <definedName name="a115551a" localSheetId="16">#REF!</definedName>
    <definedName name="a115551a" localSheetId="17">#REF!</definedName>
    <definedName name="a115551a" localSheetId="3">#REF!</definedName>
    <definedName name="a115551a" localSheetId="4">#REF!</definedName>
    <definedName name="a115551a" localSheetId="5">#REF!</definedName>
    <definedName name="a115551a" localSheetId="6">#REF!</definedName>
    <definedName name="a115551a" localSheetId="7">#REF!</definedName>
    <definedName name="a115551a" localSheetId="8">#REF!</definedName>
    <definedName name="a115551a" localSheetId="9">#REF!</definedName>
    <definedName name="a115551a" localSheetId="10">#REF!</definedName>
    <definedName name="a115551a" localSheetId="21">#REF!</definedName>
    <definedName name="a115551a" localSheetId="1">#REF!</definedName>
    <definedName name="a115551a" localSheetId="2">#REF!</definedName>
    <definedName name="a115551a" localSheetId="18">#REF!</definedName>
    <definedName name="a115551a">#REF!</definedName>
    <definedName name="a117001a" localSheetId="11">#REF!</definedName>
    <definedName name="a117001a" localSheetId="12">#REF!</definedName>
    <definedName name="a117001a" localSheetId="13">#REF!</definedName>
    <definedName name="a117001a" localSheetId="14">#REF!</definedName>
    <definedName name="a117001a" localSheetId="15">#REF!</definedName>
    <definedName name="a117001a" localSheetId="16">#REF!</definedName>
    <definedName name="a117001a" localSheetId="17">#REF!</definedName>
    <definedName name="a117001a" localSheetId="3">#REF!</definedName>
    <definedName name="a117001a" localSheetId="4">#REF!</definedName>
    <definedName name="a117001a" localSheetId="5">#REF!</definedName>
    <definedName name="a117001a" localSheetId="6">#REF!</definedName>
    <definedName name="a117001a" localSheetId="7">#REF!</definedName>
    <definedName name="a117001a" localSheetId="8">#REF!</definedName>
    <definedName name="a117001a" localSheetId="9">#REF!</definedName>
    <definedName name="a117001a" localSheetId="10">#REF!</definedName>
    <definedName name="a117001a" localSheetId="21">#REF!</definedName>
    <definedName name="a117001a" localSheetId="1">#REF!</definedName>
    <definedName name="a117001a" localSheetId="2">#REF!</definedName>
    <definedName name="a117001a" localSheetId="18">#REF!</definedName>
    <definedName name="a117001a">#REF!</definedName>
    <definedName name="a117002a" localSheetId="11">#REF!</definedName>
    <definedName name="a117002a" localSheetId="12">#REF!</definedName>
    <definedName name="a117002a" localSheetId="13">#REF!</definedName>
    <definedName name="a117002a" localSheetId="14">#REF!</definedName>
    <definedName name="a117002a" localSheetId="15">#REF!</definedName>
    <definedName name="a117002a" localSheetId="16">#REF!</definedName>
    <definedName name="a117002a" localSheetId="17">#REF!</definedName>
    <definedName name="a117002a" localSheetId="3">#REF!</definedName>
    <definedName name="a117002a" localSheetId="4">#REF!</definedName>
    <definedName name="a117002a" localSheetId="5">#REF!</definedName>
    <definedName name="a117002a" localSheetId="6">#REF!</definedName>
    <definedName name="a117002a" localSheetId="7">#REF!</definedName>
    <definedName name="a117002a" localSheetId="8">#REF!</definedName>
    <definedName name="a117002a" localSheetId="9">#REF!</definedName>
    <definedName name="a117002a" localSheetId="10">#REF!</definedName>
    <definedName name="a117002a" localSheetId="21">#REF!</definedName>
    <definedName name="a117002a" localSheetId="1">#REF!</definedName>
    <definedName name="a117002a" localSheetId="2">#REF!</definedName>
    <definedName name="a117002a" localSheetId="18">#REF!</definedName>
    <definedName name="a117002a">#REF!</definedName>
    <definedName name="a117003a" localSheetId="11">#REF!</definedName>
    <definedName name="a117003a" localSheetId="12">#REF!</definedName>
    <definedName name="a117003a" localSheetId="13">#REF!</definedName>
    <definedName name="a117003a" localSheetId="14">#REF!</definedName>
    <definedName name="a117003a" localSheetId="15">#REF!</definedName>
    <definedName name="a117003a" localSheetId="16">#REF!</definedName>
    <definedName name="a117003a" localSheetId="17">#REF!</definedName>
    <definedName name="a117003a" localSheetId="3">#REF!</definedName>
    <definedName name="a117003a" localSheetId="4">#REF!</definedName>
    <definedName name="a117003a" localSheetId="5">#REF!</definedName>
    <definedName name="a117003a" localSheetId="6">#REF!</definedName>
    <definedName name="a117003a" localSheetId="7">#REF!</definedName>
    <definedName name="a117003a" localSheetId="8">#REF!</definedName>
    <definedName name="a117003a" localSheetId="9">#REF!</definedName>
    <definedName name="a117003a" localSheetId="10">#REF!</definedName>
    <definedName name="a117003a" localSheetId="21">#REF!</definedName>
    <definedName name="a117003a" localSheetId="1">#REF!</definedName>
    <definedName name="a117003a" localSheetId="2">#REF!</definedName>
    <definedName name="a117003a" localSheetId="18">#REF!</definedName>
    <definedName name="a117003a">#REF!</definedName>
    <definedName name="a120001a" localSheetId="11">#REF!</definedName>
    <definedName name="a120001a" localSheetId="12">#REF!</definedName>
    <definedName name="a120001a" localSheetId="13">#REF!</definedName>
    <definedName name="a120001a" localSheetId="14">#REF!</definedName>
    <definedName name="a120001a" localSheetId="15">#REF!</definedName>
    <definedName name="a120001a" localSheetId="16">#REF!</definedName>
    <definedName name="a120001a" localSheetId="17">#REF!</definedName>
    <definedName name="a120001a" localSheetId="3">#REF!</definedName>
    <definedName name="a120001a" localSheetId="4">#REF!</definedName>
    <definedName name="a120001a" localSheetId="5">#REF!</definedName>
    <definedName name="a120001a" localSheetId="6">#REF!</definedName>
    <definedName name="a120001a" localSheetId="7">#REF!</definedName>
    <definedName name="a120001a" localSheetId="8">#REF!</definedName>
    <definedName name="a120001a" localSheetId="9">#REF!</definedName>
    <definedName name="a120001a" localSheetId="10">#REF!</definedName>
    <definedName name="a120001a" localSheetId="21">#REF!</definedName>
    <definedName name="a120001a" localSheetId="1">#REF!</definedName>
    <definedName name="a120001a" localSheetId="2">#REF!</definedName>
    <definedName name="a120001a" localSheetId="18">#REF!</definedName>
    <definedName name="a120001a">#REF!</definedName>
    <definedName name="a120002a" localSheetId="11">#REF!</definedName>
    <definedName name="a120002a" localSheetId="12">#REF!</definedName>
    <definedName name="a120002a" localSheetId="13">#REF!</definedName>
    <definedName name="a120002a" localSheetId="14">#REF!</definedName>
    <definedName name="a120002a" localSheetId="15">#REF!</definedName>
    <definedName name="a120002a" localSheetId="16">#REF!</definedName>
    <definedName name="a120002a" localSheetId="17">#REF!</definedName>
    <definedName name="a120002a" localSheetId="3">#REF!</definedName>
    <definedName name="a120002a" localSheetId="4">#REF!</definedName>
    <definedName name="a120002a" localSheetId="5">#REF!</definedName>
    <definedName name="a120002a" localSheetId="6">#REF!</definedName>
    <definedName name="a120002a" localSheetId="7">#REF!</definedName>
    <definedName name="a120002a" localSheetId="8">#REF!</definedName>
    <definedName name="a120002a" localSheetId="9">#REF!</definedName>
    <definedName name="a120002a" localSheetId="10">#REF!</definedName>
    <definedName name="a120002a" localSheetId="21">#REF!</definedName>
    <definedName name="a120002a" localSheetId="1">#REF!</definedName>
    <definedName name="a120002a" localSheetId="2">#REF!</definedName>
    <definedName name="a120002a" localSheetId="18">#REF!</definedName>
    <definedName name="a120002a">#REF!</definedName>
    <definedName name="a120004a" localSheetId="11">#REF!</definedName>
    <definedName name="a120004a" localSheetId="12">#REF!</definedName>
    <definedName name="a120004a" localSheetId="13">#REF!</definedName>
    <definedName name="a120004a" localSheetId="14">#REF!</definedName>
    <definedName name="a120004a" localSheetId="15">#REF!</definedName>
    <definedName name="a120004a" localSheetId="16">#REF!</definedName>
    <definedName name="a120004a" localSheetId="17">#REF!</definedName>
    <definedName name="a120004a" localSheetId="3">#REF!</definedName>
    <definedName name="a120004a" localSheetId="4">#REF!</definedName>
    <definedName name="a120004a" localSheetId="5">#REF!</definedName>
    <definedName name="a120004a" localSheetId="6">#REF!</definedName>
    <definedName name="a120004a" localSheetId="7">#REF!</definedName>
    <definedName name="a120004a" localSheetId="8">#REF!</definedName>
    <definedName name="a120004a" localSheetId="9">#REF!</definedName>
    <definedName name="a120004a" localSheetId="10">#REF!</definedName>
    <definedName name="a120004a" localSheetId="21">#REF!</definedName>
    <definedName name="a120004a" localSheetId="1">#REF!</definedName>
    <definedName name="a120004a" localSheetId="2">#REF!</definedName>
    <definedName name="a120004a" localSheetId="18">#REF!</definedName>
    <definedName name="a120004a">#REF!</definedName>
    <definedName name="a139002a" localSheetId="11">#REF!</definedName>
    <definedName name="a139002a" localSheetId="12">#REF!</definedName>
    <definedName name="a139002a" localSheetId="13">#REF!</definedName>
    <definedName name="a139002a" localSheetId="14">#REF!</definedName>
    <definedName name="a139002a" localSheetId="15">#REF!</definedName>
    <definedName name="a139002a" localSheetId="16">#REF!</definedName>
    <definedName name="a139002a" localSheetId="17">#REF!</definedName>
    <definedName name="a139002a" localSheetId="3">#REF!</definedName>
    <definedName name="a139002a" localSheetId="4">#REF!</definedName>
    <definedName name="a139002a" localSheetId="5">#REF!</definedName>
    <definedName name="a139002a" localSheetId="6">#REF!</definedName>
    <definedName name="a139002a" localSheetId="7">#REF!</definedName>
    <definedName name="a139002a" localSheetId="8">#REF!</definedName>
    <definedName name="a139002a" localSheetId="9">#REF!</definedName>
    <definedName name="a139002a" localSheetId="10">#REF!</definedName>
    <definedName name="a139002a" localSheetId="21">#REF!</definedName>
    <definedName name="a139002a" localSheetId="1">#REF!</definedName>
    <definedName name="a139002a" localSheetId="2">#REF!</definedName>
    <definedName name="a139002a" localSheetId="18">#REF!</definedName>
    <definedName name="a139002a">#REF!</definedName>
    <definedName name="a139003a" localSheetId="11">#REF!</definedName>
    <definedName name="a139003a" localSheetId="12">#REF!</definedName>
    <definedName name="a139003a" localSheetId="13">#REF!</definedName>
    <definedName name="a139003a" localSheetId="14">#REF!</definedName>
    <definedName name="a139003a" localSheetId="15">#REF!</definedName>
    <definedName name="a139003a" localSheetId="16">#REF!</definedName>
    <definedName name="a139003a" localSheetId="17">#REF!</definedName>
    <definedName name="a139003a" localSheetId="3">#REF!</definedName>
    <definedName name="a139003a" localSheetId="4">#REF!</definedName>
    <definedName name="a139003a" localSheetId="5">#REF!</definedName>
    <definedName name="a139003a" localSheetId="6">#REF!</definedName>
    <definedName name="a139003a" localSheetId="7">#REF!</definedName>
    <definedName name="a139003a" localSheetId="8">#REF!</definedName>
    <definedName name="a139003a" localSheetId="9">#REF!</definedName>
    <definedName name="a139003a" localSheetId="10">#REF!</definedName>
    <definedName name="a139003a" localSheetId="21">#REF!</definedName>
    <definedName name="a139003a" localSheetId="1">#REF!</definedName>
    <definedName name="a139003a" localSheetId="2">#REF!</definedName>
    <definedName name="a139003a" localSheetId="18">#REF!</definedName>
    <definedName name="a139003a">#REF!</definedName>
    <definedName name="a139052a" localSheetId="11">#REF!</definedName>
    <definedName name="a139052a" localSheetId="12">#REF!</definedName>
    <definedName name="a139052a" localSheetId="13">#REF!</definedName>
    <definedName name="a139052a" localSheetId="14">#REF!</definedName>
    <definedName name="a139052a" localSheetId="15">#REF!</definedName>
    <definedName name="a139052a" localSheetId="16">#REF!</definedName>
    <definedName name="a139052a" localSheetId="17">#REF!</definedName>
    <definedName name="a139052a" localSheetId="3">#REF!</definedName>
    <definedName name="a139052a" localSheetId="4">#REF!</definedName>
    <definedName name="a139052a" localSheetId="5">#REF!</definedName>
    <definedName name="a139052a" localSheetId="6">#REF!</definedName>
    <definedName name="a139052a" localSheetId="7">#REF!</definedName>
    <definedName name="a139052a" localSheetId="8">#REF!</definedName>
    <definedName name="a139052a" localSheetId="9">#REF!</definedName>
    <definedName name="a139052a" localSheetId="10">#REF!</definedName>
    <definedName name="a139052a" localSheetId="21">#REF!</definedName>
    <definedName name="a139052a" localSheetId="1">#REF!</definedName>
    <definedName name="a139052a" localSheetId="2">#REF!</definedName>
    <definedName name="a139052a" localSheetId="18">#REF!</definedName>
    <definedName name="a139052a">#REF!</definedName>
    <definedName name="a139053a" localSheetId="11">#REF!</definedName>
    <definedName name="a139053a" localSheetId="12">#REF!</definedName>
    <definedName name="a139053a" localSheetId="13">#REF!</definedName>
    <definedName name="a139053a" localSheetId="14">#REF!</definedName>
    <definedName name="a139053a" localSheetId="15">#REF!</definedName>
    <definedName name="a139053a" localSheetId="16">#REF!</definedName>
    <definedName name="a139053a" localSheetId="17">#REF!</definedName>
    <definedName name="a139053a" localSheetId="3">#REF!</definedName>
    <definedName name="a139053a" localSheetId="4">#REF!</definedName>
    <definedName name="a139053a" localSheetId="5">#REF!</definedName>
    <definedName name="a139053a" localSheetId="6">#REF!</definedName>
    <definedName name="a139053a" localSheetId="7">#REF!</definedName>
    <definedName name="a139053a" localSheetId="8">#REF!</definedName>
    <definedName name="a139053a" localSheetId="9">#REF!</definedName>
    <definedName name="a139053a" localSheetId="10">#REF!</definedName>
    <definedName name="a139053a" localSheetId="21">#REF!</definedName>
    <definedName name="a139053a" localSheetId="1">#REF!</definedName>
    <definedName name="a139053a" localSheetId="2">#REF!</definedName>
    <definedName name="a139053a" localSheetId="18">#REF!</definedName>
    <definedName name="a139053a">#REF!</definedName>
    <definedName name="a139102a" localSheetId="11">#REF!</definedName>
    <definedName name="a139102a" localSheetId="12">#REF!</definedName>
    <definedName name="a139102a" localSheetId="13">#REF!</definedName>
    <definedName name="a139102a" localSheetId="14">#REF!</definedName>
    <definedName name="a139102a" localSheetId="15">#REF!</definedName>
    <definedName name="a139102a" localSheetId="16">#REF!</definedName>
    <definedName name="a139102a" localSheetId="17">#REF!</definedName>
    <definedName name="a139102a" localSheetId="3">#REF!</definedName>
    <definedName name="a139102a" localSheetId="4">#REF!</definedName>
    <definedName name="a139102a" localSheetId="5">#REF!</definedName>
    <definedName name="a139102a" localSheetId="6">#REF!</definedName>
    <definedName name="a139102a" localSheetId="7">#REF!</definedName>
    <definedName name="a139102a" localSheetId="8">#REF!</definedName>
    <definedName name="a139102a" localSheetId="9">#REF!</definedName>
    <definedName name="a139102a" localSheetId="10">#REF!</definedName>
    <definedName name="a139102a" localSheetId="21">#REF!</definedName>
    <definedName name="a139102a" localSheetId="1">#REF!</definedName>
    <definedName name="a139102a" localSheetId="2">#REF!</definedName>
    <definedName name="a139102a" localSheetId="18">#REF!</definedName>
    <definedName name="a139102a">#REF!</definedName>
    <definedName name="a139152a" localSheetId="11">#REF!</definedName>
    <definedName name="a139152a" localSheetId="12">#REF!</definedName>
    <definedName name="a139152a" localSheetId="13">#REF!</definedName>
    <definedName name="a139152a" localSheetId="14">#REF!</definedName>
    <definedName name="a139152a" localSheetId="15">#REF!</definedName>
    <definedName name="a139152a" localSheetId="16">#REF!</definedName>
    <definedName name="a139152a" localSheetId="17">#REF!</definedName>
    <definedName name="a139152a" localSheetId="3">#REF!</definedName>
    <definedName name="a139152a" localSheetId="4">#REF!</definedName>
    <definedName name="a139152a" localSheetId="5">#REF!</definedName>
    <definedName name="a139152a" localSheetId="6">#REF!</definedName>
    <definedName name="a139152a" localSheetId="7">#REF!</definedName>
    <definedName name="a139152a" localSheetId="8">#REF!</definedName>
    <definedName name="a139152a" localSheetId="9">#REF!</definedName>
    <definedName name="a139152a" localSheetId="10">#REF!</definedName>
    <definedName name="a139152a" localSheetId="21">#REF!</definedName>
    <definedName name="a139152a" localSheetId="1">#REF!</definedName>
    <definedName name="a139152a" localSheetId="2">#REF!</definedName>
    <definedName name="a139152a" localSheetId="18">#REF!</definedName>
    <definedName name="a139152a">#REF!</definedName>
    <definedName name="a139501a" localSheetId="11">#REF!</definedName>
    <definedName name="a139501a" localSheetId="12">#REF!</definedName>
    <definedName name="a139501a" localSheetId="13">#REF!</definedName>
    <definedName name="a139501a" localSheetId="14">#REF!</definedName>
    <definedName name="a139501a" localSheetId="15">#REF!</definedName>
    <definedName name="a139501a" localSheetId="16">#REF!</definedName>
    <definedName name="a139501a" localSheetId="17">#REF!</definedName>
    <definedName name="a139501a" localSheetId="3">#REF!</definedName>
    <definedName name="a139501a" localSheetId="4">#REF!</definedName>
    <definedName name="a139501a" localSheetId="5">#REF!</definedName>
    <definedName name="a139501a" localSheetId="6">#REF!</definedName>
    <definedName name="a139501a" localSheetId="7">#REF!</definedName>
    <definedName name="a139501a" localSheetId="8">#REF!</definedName>
    <definedName name="a139501a" localSheetId="9">#REF!</definedName>
    <definedName name="a139501a" localSheetId="10">#REF!</definedName>
    <definedName name="a139501a" localSheetId="21">#REF!</definedName>
    <definedName name="a139501a" localSheetId="1">#REF!</definedName>
    <definedName name="a139501a" localSheetId="2">#REF!</definedName>
    <definedName name="a139501a" localSheetId="18">#REF!</definedName>
    <definedName name="a139501a">#REF!</definedName>
    <definedName name="a139502a" localSheetId="11">#REF!</definedName>
    <definedName name="a139502a" localSheetId="12">#REF!</definedName>
    <definedName name="a139502a" localSheetId="13">#REF!</definedName>
    <definedName name="a139502a" localSheetId="14">#REF!</definedName>
    <definedName name="a139502a" localSheetId="15">#REF!</definedName>
    <definedName name="a139502a" localSheetId="16">#REF!</definedName>
    <definedName name="a139502a" localSheetId="17">#REF!</definedName>
    <definedName name="a139502a" localSheetId="3">#REF!</definedName>
    <definedName name="a139502a" localSheetId="4">#REF!</definedName>
    <definedName name="a139502a" localSheetId="5">#REF!</definedName>
    <definedName name="a139502a" localSheetId="6">#REF!</definedName>
    <definedName name="a139502a" localSheetId="7">#REF!</definedName>
    <definedName name="a139502a" localSheetId="8">#REF!</definedName>
    <definedName name="a139502a" localSheetId="9">#REF!</definedName>
    <definedName name="a139502a" localSheetId="10">#REF!</definedName>
    <definedName name="a139502a" localSheetId="21">#REF!</definedName>
    <definedName name="a139502a" localSheetId="1">#REF!</definedName>
    <definedName name="a139502a" localSheetId="2">#REF!</definedName>
    <definedName name="a139502a" localSheetId="18">#REF!</definedName>
    <definedName name="a139502a">#REF!</definedName>
    <definedName name="a139551a" localSheetId="11">#REF!</definedName>
    <definedName name="a139551a" localSheetId="12">#REF!</definedName>
    <definedName name="a139551a" localSheetId="13">#REF!</definedName>
    <definedName name="a139551a" localSheetId="14">#REF!</definedName>
    <definedName name="a139551a" localSheetId="15">#REF!</definedName>
    <definedName name="a139551a" localSheetId="16">#REF!</definedName>
    <definedName name="a139551a" localSheetId="17">#REF!</definedName>
    <definedName name="a139551a" localSheetId="3">#REF!</definedName>
    <definedName name="a139551a" localSheetId="4">#REF!</definedName>
    <definedName name="a139551a" localSheetId="5">#REF!</definedName>
    <definedName name="a139551a" localSheetId="6">#REF!</definedName>
    <definedName name="a139551a" localSheetId="7">#REF!</definedName>
    <definedName name="a139551a" localSheetId="8">#REF!</definedName>
    <definedName name="a139551a" localSheetId="9">#REF!</definedName>
    <definedName name="a139551a" localSheetId="10">#REF!</definedName>
    <definedName name="a139551a" localSheetId="21">#REF!</definedName>
    <definedName name="a139551a" localSheetId="1">#REF!</definedName>
    <definedName name="a139551a" localSheetId="2">#REF!</definedName>
    <definedName name="a139551a" localSheetId="18">#REF!</definedName>
    <definedName name="a139551a">#REF!</definedName>
    <definedName name="a139552a" localSheetId="11">#REF!</definedName>
    <definedName name="a139552a" localSheetId="12">#REF!</definedName>
    <definedName name="a139552a" localSheetId="13">#REF!</definedName>
    <definedName name="a139552a" localSheetId="14">#REF!</definedName>
    <definedName name="a139552a" localSheetId="15">#REF!</definedName>
    <definedName name="a139552a" localSheetId="16">#REF!</definedName>
    <definedName name="a139552a" localSheetId="17">#REF!</definedName>
    <definedName name="a139552a" localSheetId="3">#REF!</definedName>
    <definedName name="a139552a" localSheetId="4">#REF!</definedName>
    <definedName name="a139552a" localSheetId="5">#REF!</definedName>
    <definedName name="a139552a" localSheetId="6">#REF!</definedName>
    <definedName name="a139552a" localSheetId="7">#REF!</definedName>
    <definedName name="a139552a" localSheetId="8">#REF!</definedName>
    <definedName name="a139552a" localSheetId="9">#REF!</definedName>
    <definedName name="a139552a" localSheetId="10">#REF!</definedName>
    <definedName name="a139552a" localSheetId="21">#REF!</definedName>
    <definedName name="a139552a" localSheetId="1">#REF!</definedName>
    <definedName name="a139552a" localSheetId="2">#REF!</definedName>
    <definedName name="a139552a" localSheetId="18">#REF!</definedName>
    <definedName name="a139552a">#REF!</definedName>
    <definedName name="a139601a" localSheetId="11">#REF!</definedName>
    <definedName name="a139601a" localSheetId="12">#REF!</definedName>
    <definedName name="a139601a" localSheetId="13">#REF!</definedName>
    <definedName name="a139601a" localSheetId="14">#REF!</definedName>
    <definedName name="a139601a" localSheetId="15">#REF!</definedName>
    <definedName name="a139601a" localSheetId="16">#REF!</definedName>
    <definedName name="a139601a" localSheetId="17">#REF!</definedName>
    <definedName name="a139601a" localSheetId="3">#REF!</definedName>
    <definedName name="a139601a" localSheetId="4">#REF!</definedName>
    <definedName name="a139601a" localSheetId="5">#REF!</definedName>
    <definedName name="a139601a" localSheetId="6">#REF!</definedName>
    <definedName name="a139601a" localSheetId="7">#REF!</definedName>
    <definedName name="a139601a" localSheetId="8">#REF!</definedName>
    <definedName name="a139601a" localSheetId="9">#REF!</definedName>
    <definedName name="a139601a" localSheetId="10">#REF!</definedName>
    <definedName name="a139601a" localSheetId="21">#REF!</definedName>
    <definedName name="a139601a" localSheetId="1">#REF!</definedName>
    <definedName name="a139601a" localSheetId="2">#REF!</definedName>
    <definedName name="a139601a" localSheetId="18">#REF!</definedName>
    <definedName name="a139601a">#REF!</definedName>
    <definedName name="a139602a" localSheetId="11">#REF!</definedName>
    <definedName name="a139602a" localSheetId="12">#REF!</definedName>
    <definedName name="a139602a" localSheetId="13">#REF!</definedName>
    <definedName name="a139602a" localSheetId="14">#REF!</definedName>
    <definedName name="a139602a" localSheetId="15">#REF!</definedName>
    <definedName name="a139602a" localSheetId="16">#REF!</definedName>
    <definedName name="a139602a" localSheetId="17">#REF!</definedName>
    <definedName name="a139602a" localSheetId="3">#REF!</definedName>
    <definedName name="a139602a" localSheetId="4">#REF!</definedName>
    <definedName name="a139602a" localSheetId="5">#REF!</definedName>
    <definedName name="a139602a" localSheetId="6">#REF!</definedName>
    <definedName name="a139602a" localSheetId="7">#REF!</definedName>
    <definedName name="a139602a" localSheetId="8">#REF!</definedName>
    <definedName name="a139602a" localSheetId="9">#REF!</definedName>
    <definedName name="a139602a" localSheetId="10">#REF!</definedName>
    <definedName name="a139602a" localSheetId="21">#REF!</definedName>
    <definedName name="a139602a" localSheetId="1">#REF!</definedName>
    <definedName name="a139602a" localSheetId="2">#REF!</definedName>
    <definedName name="a139602a" localSheetId="18">#REF!</definedName>
    <definedName name="a139602a">#REF!</definedName>
    <definedName name="a139702a" localSheetId="11">#REF!</definedName>
    <definedName name="a139702a" localSheetId="12">#REF!</definedName>
    <definedName name="a139702a" localSheetId="13">#REF!</definedName>
    <definedName name="a139702a" localSheetId="14">#REF!</definedName>
    <definedName name="a139702a" localSheetId="15">#REF!</definedName>
    <definedName name="a139702a" localSheetId="16">#REF!</definedName>
    <definedName name="a139702a" localSheetId="17">#REF!</definedName>
    <definedName name="a139702a" localSheetId="3">#REF!</definedName>
    <definedName name="a139702a" localSheetId="4">#REF!</definedName>
    <definedName name="a139702a" localSheetId="5">#REF!</definedName>
    <definedName name="a139702a" localSheetId="6">#REF!</definedName>
    <definedName name="a139702a" localSheetId="7">#REF!</definedName>
    <definedName name="a139702a" localSheetId="8">#REF!</definedName>
    <definedName name="a139702a" localSheetId="9">#REF!</definedName>
    <definedName name="a139702a" localSheetId="10">#REF!</definedName>
    <definedName name="a139702a" localSheetId="21">#REF!</definedName>
    <definedName name="a139702a" localSheetId="1">#REF!</definedName>
    <definedName name="a139702a" localSheetId="2">#REF!</definedName>
    <definedName name="a139702a" localSheetId="18">#REF!</definedName>
    <definedName name="a139702a">#REF!</definedName>
    <definedName name="a139752a" localSheetId="11">#REF!</definedName>
    <definedName name="a139752a" localSheetId="12">#REF!</definedName>
    <definedName name="a139752a" localSheetId="13">#REF!</definedName>
    <definedName name="a139752a" localSheetId="14">#REF!</definedName>
    <definedName name="a139752a" localSheetId="15">#REF!</definedName>
    <definedName name="a139752a" localSheetId="16">#REF!</definedName>
    <definedName name="a139752a" localSheetId="17">#REF!</definedName>
    <definedName name="a139752a" localSheetId="3">#REF!</definedName>
    <definedName name="a139752a" localSheetId="4">#REF!</definedName>
    <definedName name="a139752a" localSheetId="5">#REF!</definedName>
    <definedName name="a139752a" localSheetId="6">#REF!</definedName>
    <definedName name="a139752a" localSheetId="7">#REF!</definedName>
    <definedName name="a139752a" localSheetId="8">#REF!</definedName>
    <definedName name="a139752a" localSheetId="9">#REF!</definedName>
    <definedName name="a139752a" localSheetId="10">#REF!</definedName>
    <definedName name="a139752a" localSheetId="21">#REF!</definedName>
    <definedName name="a139752a" localSheetId="1">#REF!</definedName>
    <definedName name="a139752a" localSheetId="2">#REF!</definedName>
    <definedName name="a139752a" localSheetId="18">#REF!</definedName>
    <definedName name="a139752a">#REF!</definedName>
    <definedName name="a139802a" localSheetId="11">#REF!</definedName>
    <definedName name="a139802a" localSheetId="12">#REF!</definedName>
    <definedName name="a139802a" localSheetId="13">#REF!</definedName>
    <definedName name="a139802a" localSheetId="14">#REF!</definedName>
    <definedName name="a139802a" localSheetId="15">#REF!</definedName>
    <definedName name="a139802a" localSheetId="16">#REF!</definedName>
    <definedName name="a139802a" localSheetId="17">#REF!</definedName>
    <definedName name="a139802a" localSheetId="3">#REF!</definedName>
    <definedName name="a139802a" localSheetId="4">#REF!</definedName>
    <definedName name="a139802a" localSheetId="5">#REF!</definedName>
    <definedName name="a139802a" localSheetId="6">#REF!</definedName>
    <definedName name="a139802a" localSheetId="7">#REF!</definedName>
    <definedName name="a139802a" localSheetId="8">#REF!</definedName>
    <definedName name="a139802a" localSheetId="9">#REF!</definedName>
    <definedName name="a139802a" localSheetId="10">#REF!</definedName>
    <definedName name="a139802a" localSheetId="21">#REF!</definedName>
    <definedName name="a139802a" localSheetId="1">#REF!</definedName>
    <definedName name="a139802a" localSheetId="2">#REF!</definedName>
    <definedName name="a139802a" localSheetId="18">#REF!</definedName>
    <definedName name="a139802a">#REF!</definedName>
    <definedName name="a139852a" localSheetId="11">#REF!</definedName>
    <definedName name="a139852a" localSheetId="12">#REF!</definedName>
    <definedName name="a139852a" localSheetId="13">#REF!</definedName>
    <definedName name="a139852a" localSheetId="14">#REF!</definedName>
    <definedName name="a139852a" localSheetId="15">#REF!</definedName>
    <definedName name="a139852a" localSheetId="16">#REF!</definedName>
    <definedName name="a139852a" localSheetId="17">#REF!</definedName>
    <definedName name="a139852a" localSheetId="3">#REF!</definedName>
    <definedName name="a139852a" localSheetId="4">#REF!</definedName>
    <definedName name="a139852a" localSheetId="5">#REF!</definedName>
    <definedName name="a139852a" localSheetId="6">#REF!</definedName>
    <definedName name="a139852a" localSheetId="7">#REF!</definedName>
    <definedName name="a139852a" localSheetId="8">#REF!</definedName>
    <definedName name="a139852a" localSheetId="9">#REF!</definedName>
    <definedName name="a139852a" localSheetId="10">#REF!</definedName>
    <definedName name="a139852a" localSheetId="21">#REF!</definedName>
    <definedName name="a139852a" localSheetId="1">#REF!</definedName>
    <definedName name="a139852a" localSheetId="2">#REF!</definedName>
    <definedName name="a139852a" localSheetId="18">#REF!</definedName>
    <definedName name="a139852a">#REF!</definedName>
    <definedName name="a140101a" localSheetId="11">#REF!</definedName>
    <definedName name="a140101a" localSheetId="12">#REF!</definedName>
    <definedName name="a140101a" localSheetId="13">#REF!</definedName>
    <definedName name="a140101a" localSheetId="14">#REF!</definedName>
    <definedName name="a140101a" localSheetId="15">#REF!</definedName>
    <definedName name="a140101a" localSheetId="16">#REF!</definedName>
    <definedName name="a140101a" localSheetId="17">#REF!</definedName>
    <definedName name="a140101a" localSheetId="3">#REF!</definedName>
    <definedName name="a140101a" localSheetId="4">#REF!</definedName>
    <definedName name="a140101a" localSheetId="5">#REF!</definedName>
    <definedName name="a140101a" localSheetId="6">#REF!</definedName>
    <definedName name="a140101a" localSheetId="7">#REF!</definedName>
    <definedName name="a140101a" localSheetId="8">#REF!</definedName>
    <definedName name="a140101a" localSheetId="9">#REF!</definedName>
    <definedName name="a140101a" localSheetId="10">#REF!</definedName>
    <definedName name="a140101a" localSheetId="21">#REF!</definedName>
    <definedName name="a140101a" localSheetId="1">#REF!</definedName>
    <definedName name="a140101a" localSheetId="2">#REF!</definedName>
    <definedName name="a140101a" localSheetId="18">#REF!</definedName>
    <definedName name="a140101a">#REF!</definedName>
    <definedName name="a140201a" localSheetId="11">#REF!</definedName>
    <definedName name="a140201a" localSheetId="12">#REF!</definedName>
    <definedName name="a140201a" localSheetId="13">#REF!</definedName>
    <definedName name="a140201a" localSheetId="14">#REF!</definedName>
    <definedName name="a140201a" localSheetId="15">#REF!</definedName>
    <definedName name="a140201a" localSheetId="16">#REF!</definedName>
    <definedName name="a140201a" localSheetId="17">#REF!</definedName>
    <definedName name="a140201a" localSheetId="3">#REF!</definedName>
    <definedName name="a140201a" localSheetId="4">#REF!</definedName>
    <definedName name="a140201a" localSheetId="5">#REF!</definedName>
    <definedName name="a140201a" localSheetId="6">#REF!</definedName>
    <definedName name="a140201a" localSheetId="7">#REF!</definedName>
    <definedName name="a140201a" localSheetId="8">#REF!</definedName>
    <definedName name="a140201a" localSheetId="9">#REF!</definedName>
    <definedName name="a140201a" localSheetId="10">#REF!</definedName>
    <definedName name="a140201a" localSheetId="21">#REF!</definedName>
    <definedName name="a140201a" localSheetId="1">#REF!</definedName>
    <definedName name="a140201a" localSheetId="2">#REF!</definedName>
    <definedName name="a140201a" localSheetId="18">#REF!</definedName>
    <definedName name="a140201a">#REF!</definedName>
    <definedName name="a140301a" localSheetId="11">#REF!</definedName>
    <definedName name="a140301a" localSheetId="12">#REF!</definedName>
    <definedName name="a140301a" localSheetId="13">#REF!</definedName>
    <definedName name="a140301a" localSheetId="14">#REF!</definedName>
    <definedName name="a140301a" localSheetId="15">#REF!</definedName>
    <definedName name="a140301a" localSheetId="16">#REF!</definedName>
    <definedName name="a140301a" localSheetId="17">#REF!</definedName>
    <definedName name="a140301a" localSheetId="3">#REF!</definedName>
    <definedName name="a140301a" localSheetId="4">#REF!</definedName>
    <definedName name="a140301a" localSheetId="5">#REF!</definedName>
    <definedName name="a140301a" localSheetId="6">#REF!</definedName>
    <definedName name="a140301a" localSheetId="7">#REF!</definedName>
    <definedName name="a140301a" localSheetId="8">#REF!</definedName>
    <definedName name="a140301a" localSheetId="9">#REF!</definedName>
    <definedName name="a140301a" localSheetId="10">#REF!</definedName>
    <definedName name="a140301a" localSheetId="21">#REF!</definedName>
    <definedName name="a140301a" localSheetId="1">#REF!</definedName>
    <definedName name="a140301a" localSheetId="2">#REF!</definedName>
    <definedName name="a140301a" localSheetId="18">#REF!</definedName>
    <definedName name="a140301a">#REF!</definedName>
    <definedName name="a140401a" localSheetId="11">#REF!</definedName>
    <definedName name="a140401a" localSheetId="12">#REF!</definedName>
    <definedName name="a140401a" localSheetId="13">#REF!</definedName>
    <definedName name="a140401a" localSheetId="14">#REF!</definedName>
    <definedName name="a140401a" localSheetId="15">#REF!</definedName>
    <definedName name="a140401a" localSheetId="16">#REF!</definedName>
    <definedName name="a140401a" localSheetId="17">#REF!</definedName>
    <definedName name="a140401a" localSheetId="3">#REF!</definedName>
    <definedName name="a140401a" localSheetId="4">#REF!</definedName>
    <definedName name="a140401a" localSheetId="5">#REF!</definedName>
    <definedName name="a140401a" localSheetId="6">#REF!</definedName>
    <definedName name="a140401a" localSheetId="7">#REF!</definedName>
    <definedName name="a140401a" localSheetId="8">#REF!</definedName>
    <definedName name="a140401a" localSheetId="9">#REF!</definedName>
    <definedName name="a140401a" localSheetId="10">#REF!</definedName>
    <definedName name="a140401a" localSheetId="21">#REF!</definedName>
    <definedName name="a140401a" localSheetId="1">#REF!</definedName>
    <definedName name="a140401a" localSheetId="2">#REF!</definedName>
    <definedName name="a140401a" localSheetId="18">#REF!</definedName>
    <definedName name="a140401a">#REF!</definedName>
    <definedName name="a140701a" localSheetId="11">#REF!</definedName>
    <definedName name="a140701a" localSheetId="12">#REF!</definedName>
    <definedName name="a140701a" localSheetId="13">#REF!</definedName>
    <definedName name="a140701a" localSheetId="14">#REF!</definedName>
    <definedName name="a140701a" localSheetId="15">#REF!</definedName>
    <definedName name="a140701a" localSheetId="16">#REF!</definedName>
    <definedName name="a140701a" localSheetId="17">#REF!</definedName>
    <definedName name="a140701a" localSheetId="3">#REF!</definedName>
    <definedName name="a140701a" localSheetId="4">#REF!</definedName>
    <definedName name="a140701a" localSheetId="5">#REF!</definedName>
    <definedName name="a140701a" localSheetId="6">#REF!</definedName>
    <definedName name="a140701a" localSheetId="7">#REF!</definedName>
    <definedName name="a140701a" localSheetId="8">#REF!</definedName>
    <definedName name="a140701a" localSheetId="9">#REF!</definedName>
    <definedName name="a140701a" localSheetId="10">#REF!</definedName>
    <definedName name="a140701a" localSheetId="21">#REF!</definedName>
    <definedName name="a140701a" localSheetId="1">#REF!</definedName>
    <definedName name="a140701a" localSheetId="2">#REF!</definedName>
    <definedName name="a140701a" localSheetId="18">#REF!</definedName>
    <definedName name="a140701a">#REF!</definedName>
    <definedName name="a140751a" localSheetId="11">#REF!</definedName>
    <definedName name="a140751a" localSheetId="12">#REF!</definedName>
    <definedName name="a140751a" localSheetId="13">#REF!</definedName>
    <definedName name="a140751a" localSheetId="14">#REF!</definedName>
    <definedName name="a140751a" localSheetId="15">#REF!</definedName>
    <definedName name="a140751a" localSheetId="16">#REF!</definedName>
    <definedName name="a140751a" localSheetId="17">#REF!</definedName>
    <definedName name="a140751a" localSheetId="3">#REF!</definedName>
    <definedName name="a140751a" localSheetId="4">#REF!</definedName>
    <definedName name="a140751a" localSheetId="5">#REF!</definedName>
    <definedName name="a140751a" localSheetId="6">#REF!</definedName>
    <definedName name="a140751a" localSheetId="7">#REF!</definedName>
    <definedName name="a140751a" localSheetId="8">#REF!</definedName>
    <definedName name="a140751a" localSheetId="9">#REF!</definedName>
    <definedName name="a140751a" localSheetId="10">#REF!</definedName>
    <definedName name="a140751a" localSheetId="21">#REF!</definedName>
    <definedName name="a140751a" localSheetId="1">#REF!</definedName>
    <definedName name="a140751a" localSheetId="2">#REF!</definedName>
    <definedName name="a140751a" localSheetId="18">#REF!</definedName>
    <definedName name="a140751a">#REF!</definedName>
    <definedName name="a140801a" localSheetId="11">#REF!</definedName>
    <definedName name="a140801a" localSheetId="12">#REF!</definedName>
    <definedName name="a140801a" localSheetId="13">#REF!</definedName>
    <definedName name="a140801a" localSheetId="14">#REF!</definedName>
    <definedName name="a140801a" localSheetId="15">#REF!</definedName>
    <definedName name="a140801a" localSheetId="16">#REF!</definedName>
    <definedName name="a140801a" localSheetId="17">#REF!</definedName>
    <definedName name="a140801a" localSheetId="3">#REF!</definedName>
    <definedName name="a140801a" localSheetId="4">#REF!</definedName>
    <definedName name="a140801a" localSheetId="5">#REF!</definedName>
    <definedName name="a140801a" localSheetId="6">#REF!</definedName>
    <definedName name="a140801a" localSheetId="7">#REF!</definedName>
    <definedName name="a140801a" localSheetId="8">#REF!</definedName>
    <definedName name="a140801a" localSheetId="9">#REF!</definedName>
    <definedName name="a140801a" localSheetId="10">#REF!</definedName>
    <definedName name="a140801a" localSheetId="21">#REF!</definedName>
    <definedName name="a140801a" localSheetId="1">#REF!</definedName>
    <definedName name="a140801a" localSheetId="2">#REF!</definedName>
    <definedName name="a140801a" localSheetId="18">#REF!</definedName>
    <definedName name="a140801a">#REF!</definedName>
    <definedName name="a140851a" localSheetId="11">#REF!</definedName>
    <definedName name="a140851a" localSheetId="12">#REF!</definedName>
    <definedName name="a140851a" localSheetId="13">#REF!</definedName>
    <definedName name="a140851a" localSheetId="14">#REF!</definedName>
    <definedName name="a140851a" localSheetId="15">#REF!</definedName>
    <definedName name="a140851a" localSheetId="16">#REF!</definedName>
    <definedName name="a140851a" localSheetId="17">#REF!</definedName>
    <definedName name="a140851a" localSheetId="3">#REF!</definedName>
    <definedName name="a140851a" localSheetId="4">#REF!</definedName>
    <definedName name="a140851a" localSheetId="5">#REF!</definedName>
    <definedName name="a140851a" localSheetId="6">#REF!</definedName>
    <definedName name="a140851a" localSheetId="7">#REF!</definedName>
    <definedName name="a140851a" localSheetId="8">#REF!</definedName>
    <definedName name="a140851a" localSheetId="9">#REF!</definedName>
    <definedName name="a140851a" localSheetId="10">#REF!</definedName>
    <definedName name="a140851a" localSheetId="21">#REF!</definedName>
    <definedName name="a140851a" localSheetId="1">#REF!</definedName>
    <definedName name="a140851a" localSheetId="2">#REF!</definedName>
    <definedName name="a140851a" localSheetId="18">#REF!</definedName>
    <definedName name="a140851a">#REF!</definedName>
    <definedName name="a141001a" localSheetId="11">#REF!</definedName>
    <definedName name="a141001a" localSheetId="12">#REF!</definedName>
    <definedName name="a141001a" localSheetId="13">#REF!</definedName>
    <definedName name="a141001a" localSheetId="14">#REF!</definedName>
    <definedName name="a141001a" localSheetId="15">#REF!</definedName>
    <definedName name="a141001a" localSheetId="16">#REF!</definedName>
    <definedName name="a141001a" localSheetId="17">#REF!</definedName>
    <definedName name="a141001a" localSheetId="3">#REF!</definedName>
    <definedName name="a141001a" localSheetId="4">#REF!</definedName>
    <definedName name="a141001a" localSheetId="5">#REF!</definedName>
    <definedName name="a141001a" localSheetId="6">#REF!</definedName>
    <definedName name="a141001a" localSheetId="7">#REF!</definedName>
    <definedName name="a141001a" localSheetId="8">#REF!</definedName>
    <definedName name="a141001a" localSheetId="9">#REF!</definedName>
    <definedName name="a141001a" localSheetId="10">#REF!</definedName>
    <definedName name="a141001a" localSheetId="21">#REF!</definedName>
    <definedName name="a141001a" localSheetId="1">#REF!</definedName>
    <definedName name="a141001a" localSheetId="2">#REF!</definedName>
    <definedName name="a141001a" localSheetId="18">#REF!</definedName>
    <definedName name="a141001a">#REF!</definedName>
    <definedName name="a141051a" localSheetId="11">#REF!</definedName>
    <definedName name="a141051a" localSheetId="12">#REF!</definedName>
    <definedName name="a141051a" localSheetId="13">#REF!</definedName>
    <definedName name="a141051a" localSheetId="14">#REF!</definedName>
    <definedName name="a141051a" localSheetId="15">#REF!</definedName>
    <definedName name="a141051a" localSheetId="16">#REF!</definedName>
    <definedName name="a141051a" localSheetId="17">#REF!</definedName>
    <definedName name="a141051a" localSheetId="3">#REF!</definedName>
    <definedName name="a141051a" localSheetId="4">#REF!</definedName>
    <definedName name="a141051a" localSheetId="5">#REF!</definedName>
    <definedName name="a141051a" localSheetId="6">#REF!</definedName>
    <definedName name="a141051a" localSheetId="7">#REF!</definedName>
    <definedName name="a141051a" localSheetId="8">#REF!</definedName>
    <definedName name="a141051a" localSheetId="9">#REF!</definedName>
    <definedName name="a141051a" localSheetId="10">#REF!</definedName>
    <definedName name="a141051a" localSheetId="21">#REF!</definedName>
    <definedName name="a141051a" localSheetId="1">#REF!</definedName>
    <definedName name="a141051a" localSheetId="2">#REF!</definedName>
    <definedName name="a141051a" localSheetId="18">#REF!</definedName>
    <definedName name="a141051a">#REF!</definedName>
    <definedName name="a141201a" localSheetId="11">#REF!</definedName>
    <definedName name="a141201a" localSheetId="12">#REF!</definedName>
    <definedName name="a141201a" localSheetId="13">#REF!</definedName>
    <definedName name="a141201a" localSheetId="14">#REF!</definedName>
    <definedName name="a141201a" localSheetId="15">#REF!</definedName>
    <definedName name="a141201a" localSheetId="16">#REF!</definedName>
    <definedName name="a141201a" localSheetId="17">#REF!</definedName>
    <definedName name="a141201a" localSheetId="3">#REF!</definedName>
    <definedName name="a141201a" localSheetId="4">#REF!</definedName>
    <definedName name="a141201a" localSheetId="5">#REF!</definedName>
    <definedName name="a141201a" localSheetId="6">#REF!</definedName>
    <definedName name="a141201a" localSheetId="7">#REF!</definedName>
    <definedName name="a141201a" localSheetId="8">#REF!</definedName>
    <definedName name="a141201a" localSheetId="9">#REF!</definedName>
    <definedName name="a141201a" localSheetId="10">#REF!</definedName>
    <definedName name="a141201a" localSheetId="21">#REF!</definedName>
    <definedName name="a141201a" localSheetId="1">#REF!</definedName>
    <definedName name="a141201a" localSheetId="2">#REF!</definedName>
    <definedName name="a141201a" localSheetId="18">#REF!</definedName>
    <definedName name="a141201a">#REF!</definedName>
    <definedName name="a141251a" localSheetId="11">#REF!</definedName>
    <definedName name="a141251a" localSheetId="12">#REF!</definedName>
    <definedName name="a141251a" localSheetId="13">#REF!</definedName>
    <definedName name="a141251a" localSheetId="14">#REF!</definedName>
    <definedName name="a141251a" localSheetId="15">#REF!</definedName>
    <definedName name="a141251a" localSheetId="16">#REF!</definedName>
    <definedName name="a141251a" localSheetId="17">#REF!</definedName>
    <definedName name="a141251a" localSheetId="3">#REF!</definedName>
    <definedName name="a141251a" localSheetId="4">#REF!</definedName>
    <definedName name="a141251a" localSheetId="5">#REF!</definedName>
    <definedName name="a141251a" localSheetId="6">#REF!</definedName>
    <definedName name="a141251a" localSheetId="7">#REF!</definedName>
    <definedName name="a141251a" localSheetId="8">#REF!</definedName>
    <definedName name="a141251a" localSheetId="9">#REF!</definedName>
    <definedName name="a141251a" localSheetId="10">#REF!</definedName>
    <definedName name="a141251a" localSheetId="21">#REF!</definedName>
    <definedName name="a141251a" localSheetId="1">#REF!</definedName>
    <definedName name="a141251a" localSheetId="2">#REF!</definedName>
    <definedName name="a141251a" localSheetId="18">#REF!</definedName>
    <definedName name="a141251a">#REF!</definedName>
    <definedName name="a141501a" localSheetId="11">#REF!</definedName>
    <definedName name="a141501a" localSheetId="12">#REF!</definedName>
    <definedName name="a141501a" localSheetId="13">#REF!</definedName>
    <definedName name="a141501a" localSheetId="14">#REF!</definedName>
    <definedName name="a141501a" localSheetId="15">#REF!</definedName>
    <definedName name="a141501a" localSheetId="16">#REF!</definedName>
    <definedName name="a141501a" localSheetId="17">#REF!</definedName>
    <definedName name="a141501a" localSheetId="3">#REF!</definedName>
    <definedName name="a141501a" localSheetId="4">#REF!</definedName>
    <definedName name="a141501a" localSheetId="5">#REF!</definedName>
    <definedName name="a141501a" localSheetId="6">#REF!</definedName>
    <definedName name="a141501a" localSheetId="7">#REF!</definedName>
    <definedName name="a141501a" localSheetId="8">#REF!</definedName>
    <definedName name="a141501a" localSheetId="9">#REF!</definedName>
    <definedName name="a141501a" localSheetId="10">#REF!</definedName>
    <definedName name="a141501a" localSheetId="21">#REF!</definedName>
    <definedName name="a141501a" localSheetId="1">#REF!</definedName>
    <definedName name="a141501a" localSheetId="2">#REF!</definedName>
    <definedName name="a141501a" localSheetId="18">#REF!</definedName>
    <definedName name="a141501a">#REF!</definedName>
    <definedName name="a141551a" localSheetId="11">#REF!</definedName>
    <definedName name="a141551a" localSheetId="12">#REF!</definedName>
    <definedName name="a141551a" localSheetId="13">#REF!</definedName>
    <definedName name="a141551a" localSheetId="14">#REF!</definedName>
    <definedName name="a141551a" localSheetId="15">#REF!</definedName>
    <definedName name="a141551a" localSheetId="16">#REF!</definedName>
    <definedName name="a141551a" localSheetId="17">#REF!</definedName>
    <definedName name="a141551a" localSheetId="3">#REF!</definedName>
    <definedName name="a141551a" localSheetId="4">#REF!</definedName>
    <definedName name="a141551a" localSheetId="5">#REF!</definedName>
    <definedName name="a141551a" localSheetId="6">#REF!</definedName>
    <definedName name="a141551a" localSheetId="7">#REF!</definedName>
    <definedName name="a141551a" localSheetId="8">#REF!</definedName>
    <definedName name="a141551a" localSheetId="9">#REF!</definedName>
    <definedName name="a141551a" localSheetId="10">#REF!</definedName>
    <definedName name="a141551a" localSheetId="21">#REF!</definedName>
    <definedName name="a141551a" localSheetId="1">#REF!</definedName>
    <definedName name="a141551a" localSheetId="2">#REF!</definedName>
    <definedName name="a141551a" localSheetId="18">#REF!</definedName>
    <definedName name="a141551a">#REF!</definedName>
    <definedName name="a141801a" localSheetId="11">#REF!</definedName>
    <definedName name="a141801a" localSheetId="12">#REF!</definedName>
    <definedName name="a141801a" localSheetId="13">#REF!</definedName>
    <definedName name="a141801a" localSheetId="14">#REF!</definedName>
    <definedName name="a141801a" localSheetId="15">#REF!</definedName>
    <definedName name="a141801a" localSheetId="16">#REF!</definedName>
    <definedName name="a141801a" localSheetId="17">#REF!</definedName>
    <definedName name="a141801a" localSheetId="3">#REF!</definedName>
    <definedName name="a141801a" localSheetId="4">#REF!</definedName>
    <definedName name="a141801a" localSheetId="5">#REF!</definedName>
    <definedName name="a141801a" localSheetId="6">#REF!</definedName>
    <definedName name="a141801a" localSheetId="7">#REF!</definedName>
    <definedName name="a141801a" localSheetId="8">#REF!</definedName>
    <definedName name="a141801a" localSheetId="9">#REF!</definedName>
    <definedName name="a141801a" localSheetId="10">#REF!</definedName>
    <definedName name="a141801a" localSheetId="21">#REF!</definedName>
    <definedName name="a141801a" localSheetId="1">#REF!</definedName>
    <definedName name="a141801a" localSheetId="2">#REF!</definedName>
    <definedName name="a141801a" localSheetId="18">#REF!</definedName>
    <definedName name="a141801a">#REF!</definedName>
    <definedName name="a141851a" localSheetId="11">#REF!</definedName>
    <definedName name="a141851a" localSheetId="12">#REF!</definedName>
    <definedName name="a141851a" localSheetId="13">#REF!</definedName>
    <definedName name="a141851a" localSheetId="14">#REF!</definedName>
    <definedName name="a141851a" localSheetId="15">#REF!</definedName>
    <definedName name="a141851a" localSheetId="16">#REF!</definedName>
    <definedName name="a141851a" localSheetId="17">#REF!</definedName>
    <definedName name="a141851a" localSheetId="3">#REF!</definedName>
    <definedName name="a141851a" localSheetId="4">#REF!</definedName>
    <definedName name="a141851a" localSheetId="5">#REF!</definedName>
    <definedName name="a141851a" localSheetId="6">#REF!</definedName>
    <definedName name="a141851a" localSheetId="7">#REF!</definedName>
    <definedName name="a141851a" localSheetId="8">#REF!</definedName>
    <definedName name="a141851a" localSheetId="9">#REF!</definedName>
    <definedName name="a141851a" localSheetId="10">#REF!</definedName>
    <definedName name="a141851a" localSheetId="21">#REF!</definedName>
    <definedName name="a141851a" localSheetId="1">#REF!</definedName>
    <definedName name="a141851a" localSheetId="2">#REF!</definedName>
    <definedName name="a141851a" localSheetId="18">#REF!</definedName>
    <definedName name="a141851a">#REF!</definedName>
    <definedName name="a142201a" localSheetId="11">#REF!</definedName>
    <definedName name="a142201a" localSheetId="12">#REF!</definedName>
    <definedName name="a142201a" localSheetId="13">#REF!</definedName>
    <definedName name="a142201a" localSheetId="14">#REF!</definedName>
    <definedName name="a142201a" localSheetId="15">#REF!</definedName>
    <definedName name="a142201a" localSheetId="16">#REF!</definedName>
    <definedName name="a142201a" localSheetId="17">#REF!</definedName>
    <definedName name="a142201a" localSheetId="3">#REF!</definedName>
    <definedName name="a142201a" localSheetId="4">#REF!</definedName>
    <definedName name="a142201a" localSheetId="5">#REF!</definedName>
    <definedName name="a142201a" localSheetId="6">#REF!</definedName>
    <definedName name="a142201a" localSheetId="7">#REF!</definedName>
    <definedName name="a142201a" localSheetId="8">#REF!</definedName>
    <definedName name="a142201a" localSheetId="9">#REF!</definedName>
    <definedName name="a142201a" localSheetId="10">#REF!</definedName>
    <definedName name="a142201a" localSheetId="21">#REF!</definedName>
    <definedName name="a142201a" localSheetId="1">#REF!</definedName>
    <definedName name="a142201a" localSheetId="2">#REF!</definedName>
    <definedName name="a142201a" localSheetId="18">#REF!</definedName>
    <definedName name="a142201a">#REF!</definedName>
    <definedName name="a142251a" localSheetId="11">#REF!</definedName>
    <definedName name="a142251a" localSheetId="12">#REF!</definedName>
    <definedName name="a142251a" localSheetId="13">#REF!</definedName>
    <definedName name="a142251a" localSheetId="14">#REF!</definedName>
    <definedName name="a142251a" localSheetId="15">#REF!</definedName>
    <definedName name="a142251a" localSheetId="16">#REF!</definedName>
    <definedName name="a142251a" localSheetId="17">#REF!</definedName>
    <definedName name="a142251a" localSheetId="3">#REF!</definedName>
    <definedName name="a142251a" localSheetId="4">#REF!</definedName>
    <definedName name="a142251a" localSheetId="5">#REF!</definedName>
    <definedName name="a142251a" localSheetId="6">#REF!</definedName>
    <definedName name="a142251a" localSheetId="7">#REF!</definedName>
    <definedName name="a142251a" localSheetId="8">#REF!</definedName>
    <definedName name="a142251a" localSheetId="9">#REF!</definedName>
    <definedName name="a142251a" localSheetId="10">#REF!</definedName>
    <definedName name="a142251a" localSheetId="21">#REF!</definedName>
    <definedName name="a142251a" localSheetId="1">#REF!</definedName>
    <definedName name="a142251a" localSheetId="2">#REF!</definedName>
    <definedName name="a142251a" localSheetId="18">#REF!</definedName>
    <definedName name="a142251a">#REF!</definedName>
    <definedName name="a142300a" localSheetId="11">#REF!</definedName>
    <definedName name="a142300a" localSheetId="12">#REF!</definedName>
    <definedName name="a142300a" localSheetId="13">#REF!</definedName>
    <definedName name="a142300a" localSheetId="14">#REF!</definedName>
    <definedName name="a142300a" localSheetId="15">#REF!</definedName>
    <definedName name="a142300a" localSheetId="16">#REF!</definedName>
    <definedName name="a142300a" localSheetId="17">#REF!</definedName>
    <definedName name="a142300a" localSheetId="3">#REF!</definedName>
    <definedName name="a142300a" localSheetId="4">#REF!</definedName>
    <definedName name="a142300a" localSheetId="5">#REF!</definedName>
    <definedName name="a142300a" localSheetId="6">#REF!</definedName>
    <definedName name="a142300a" localSheetId="7">#REF!</definedName>
    <definedName name="a142300a" localSheetId="8">#REF!</definedName>
    <definedName name="a142300a" localSheetId="9">#REF!</definedName>
    <definedName name="a142300a" localSheetId="10">#REF!</definedName>
    <definedName name="a142300a" localSheetId="21">#REF!</definedName>
    <definedName name="a142300a" localSheetId="1">#REF!</definedName>
    <definedName name="a142300a" localSheetId="2">#REF!</definedName>
    <definedName name="a142300a" localSheetId="18">#REF!</definedName>
    <definedName name="a142300a">#REF!</definedName>
    <definedName name="a142350a" localSheetId="11">#REF!</definedName>
    <definedName name="a142350a" localSheetId="12">#REF!</definedName>
    <definedName name="a142350a" localSheetId="13">#REF!</definedName>
    <definedName name="a142350a" localSheetId="14">#REF!</definedName>
    <definedName name="a142350a" localSheetId="15">#REF!</definedName>
    <definedName name="a142350a" localSheetId="16">#REF!</definedName>
    <definedName name="a142350a" localSheetId="17">#REF!</definedName>
    <definedName name="a142350a" localSheetId="3">#REF!</definedName>
    <definedName name="a142350a" localSheetId="4">#REF!</definedName>
    <definedName name="a142350a" localSheetId="5">#REF!</definedName>
    <definedName name="a142350a" localSheetId="6">#REF!</definedName>
    <definedName name="a142350a" localSheetId="7">#REF!</definedName>
    <definedName name="a142350a" localSheetId="8">#REF!</definedName>
    <definedName name="a142350a" localSheetId="9">#REF!</definedName>
    <definedName name="a142350a" localSheetId="10">#REF!</definedName>
    <definedName name="a142350a" localSheetId="21">#REF!</definedName>
    <definedName name="a142350a" localSheetId="1">#REF!</definedName>
    <definedName name="a142350a" localSheetId="2">#REF!</definedName>
    <definedName name="a142350a" localSheetId="18">#REF!</definedName>
    <definedName name="a142350a">#REF!</definedName>
    <definedName name="a142400a" localSheetId="11">#REF!</definedName>
    <definedName name="a142400a" localSheetId="12">#REF!</definedName>
    <definedName name="a142400a" localSheetId="13">#REF!</definedName>
    <definedName name="a142400a" localSheetId="14">#REF!</definedName>
    <definedName name="a142400a" localSheetId="15">#REF!</definedName>
    <definedName name="a142400a" localSheetId="16">#REF!</definedName>
    <definedName name="a142400a" localSheetId="17">#REF!</definedName>
    <definedName name="a142400a" localSheetId="3">#REF!</definedName>
    <definedName name="a142400a" localSheetId="4">#REF!</definedName>
    <definedName name="a142400a" localSheetId="5">#REF!</definedName>
    <definedName name="a142400a" localSheetId="6">#REF!</definedName>
    <definedName name="a142400a" localSheetId="7">#REF!</definedName>
    <definedName name="a142400a" localSheetId="8">#REF!</definedName>
    <definedName name="a142400a" localSheetId="9">#REF!</definedName>
    <definedName name="a142400a" localSheetId="10">#REF!</definedName>
    <definedName name="a142400a" localSheetId="21">#REF!</definedName>
    <definedName name="a142400a" localSheetId="1">#REF!</definedName>
    <definedName name="a142400a" localSheetId="2">#REF!</definedName>
    <definedName name="a142400a" localSheetId="18">#REF!</definedName>
    <definedName name="a142400a">#REF!</definedName>
    <definedName name="a142450a" localSheetId="11">#REF!</definedName>
    <definedName name="a142450a" localSheetId="12">#REF!</definedName>
    <definedName name="a142450a" localSheetId="13">#REF!</definedName>
    <definedName name="a142450a" localSheetId="14">#REF!</definedName>
    <definedName name="a142450a" localSheetId="15">#REF!</definedName>
    <definedName name="a142450a" localSheetId="16">#REF!</definedName>
    <definedName name="a142450a" localSheetId="17">#REF!</definedName>
    <definedName name="a142450a" localSheetId="3">#REF!</definedName>
    <definedName name="a142450a" localSheetId="4">#REF!</definedName>
    <definedName name="a142450a" localSheetId="5">#REF!</definedName>
    <definedName name="a142450a" localSheetId="6">#REF!</definedName>
    <definedName name="a142450a" localSheetId="7">#REF!</definedName>
    <definedName name="a142450a" localSheetId="8">#REF!</definedName>
    <definedName name="a142450a" localSheetId="9">#REF!</definedName>
    <definedName name="a142450a" localSheetId="10">#REF!</definedName>
    <definedName name="a142450a" localSheetId="21">#REF!</definedName>
    <definedName name="a142450a" localSheetId="1">#REF!</definedName>
    <definedName name="a142450a" localSheetId="2">#REF!</definedName>
    <definedName name="a142450a" localSheetId="18">#REF!</definedName>
    <definedName name="a142450a">#REF!</definedName>
    <definedName name="a145001a" localSheetId="11">#REF!</definedName>
    <definedName name="a145001a" localSheetId="12">#REF!</definedName>
    <definedName name="a145001a" localSheetId="13">#REF!</definedName>
    <definedName name="a145001a" localSheetId="14">#REF!</definedName>
    <definedName name="a145001a" localSheetId="15">#REF!</definedName>
    <definedName name="a145001a" localSheetId="16">#REF!</definedName>
    <definedName name="a145001a" localSheetId="17">#REF!</definedName>
    <definedName name="a145001a" localSheetId="3">#REF!</definedName>
    <definedName name="a145001a" localSheetId="4">#REF!</definedName>
    <definedName name="a145001a" localSheetId="5">#REF!</definedName>
    <definedName name="a145001a" localSheetId="6">#REF!</definedName>
    <definedName name="a145001a" localSheetId="7">#REF!</definedName>
    <definedName name="a145001a" localSheetId="8">#REF!</definedName>
    <definedName name="a145001a" localSheetId="9">#REF!</definedName>
    <definedName name="a145001a" localSheetId="10">#REF!</definedName>
    <definedName name="a145001a" localSheetId="21">#REF!</definedName>
    <definedName name="a145001a" localSheetId="1">#REF!</definedName>
    <definedName name="a145001a" localSheetId="2">#REF!</definedName>
    <definedName name="a145001a" localSheetId="18">#REF!</definedName>
    <definedName name="a145001a">#REF!</definedName>
    <definedName name="a151210a" localSheetId="11">#REF!</definedName>
    <definedName name="a151210a" localSheetId="12">#REF!</definedName>
    <definedName name="a151210a" localSheetId="13">#REF!</definedName>
    <definedName name="a151210a" localSheetId="14">#REF!</definedName>
    <definedName name="a151210a" localSheetId="15">#REF!</definedName>
    <definedName name="a151210a" localSheetId="16">#REF!</definedName>
    <definedName name="a151210a" localSheetId="17">#REF!</definedName>
    <definedName name="a151210a" localSheetId="3">#REF!</definedName>
    <definedName name="a151210a" localSheetId="4">#REF!</definedName>
    <definedName name="a151210a" localSheetId="5">#REF!</definedName>
    <definedName name="a151210a" localSheetId="6">#REF!</definedName>
    <definedName name="a151210a" localSheetId="7">#REF!</definedName>
    <definedName name="a151210a" localSheetId="8">#REF!</definedName>
    <definedName name="a151210a" localSheetId="9">#REF!</definedName>
    <definedName name="a151210a" localSheetId="10">#REF!</definedName>
    <definedName name="a151210a" localSheetId="21">#REF!</definedName>
    <definedName name="a151210a" localSheetId="1">#REF!</definedName>
    <definedName name="a151210a" localSheetId="2">#REF!</definedName>
    <definedName name="a151210a" localSheetId="18">#REF!</definedName>
    <definedName name="a151210a">#REF!</definedName>
    <definedName name="a151260a" localSheetId="11">#REF!</definedName>
    <definedName name="a151260a" localSheetId="12">#REF!</definedName>
    <definedName name="a151260a" localSheetId="13">#REF!</definedName>
    <definedName name="a151260a" localSheetId="14">#REF!</definedName>
    <definedName name="a151260a" localSheetId="15">#REF!</definedName>
    <definedName name="a151260a" localSheetId="16">#REF!</definedName>
    <definedName name="a151260a" localSheetId="17">#REF!</definedName>
    <definedName name="a151260a" localSheetId="3">#REF!</definedName>
    <definedName name="a151260a" localSheetId="4">#REF!</definedName>
    <definedName name="a151260a" localSheetId="5">#REF!</definedName>
    <definedName name="a151260a" localSheetId="6">#REF!</definedName>
    <definedName name="a151260a" localSheetId="7">#REF!</definedName>
    <definedName name="a151260a" localSheetId="8">#REF!</definedName>
    <definedName name="a151260a" localSheetId="9">#REF!</definedName>
    <definedName name="a151260a" localSheetId="10">#REF!</definedName>
    <definedName name="a151260a" localSheetId="21">#REF!</definedName>
    <definedName name="a151260a" localSheetId="1">#REF!</definedName>
    <definedName name="a151260a" localSheetId="2">#REF!</definedName>
    <definedName name="a151260a" localSheetId="18">#REF!</definedName>
    <definedName name="a151260a">#REF!</definedName>
    <definedName name="a151510a" localSheetId="11">#REF!</definedName>
    <definedName name="a151510a" localSheetId="12">#REF!</definedName>
    <definedName name="a151510a" localSheetId="13">#REF!</definedName>
    <definedName name="a151510a" localSheetId="14">#REF!</definedName>
    <definedName name="a151510a" localSheetId="15">#REF!</definedName>
    <definedName name="a151510a" localSheetId="16">#REF!</definedName>
    <definedName name="a151510a" localSheetId="17">#REF!</definedName>
    <definedName name="a151510a" localSheetId="3">#REF!</definedName>
    <definedName name="a151510a" localSheetId="4">#REF!</definedName>
    <definedName name="a151510a" localSheetId="5">#REF!</definedName>
    <definedName name="a151510a" localSheetId="6">#REF!</definedName>
    <definedName name="a151510a" localSheetId="7">#REF!</definedName>
    <definedName name="a151510a" localSheetId="8">#REF!</definedName>
    <definedName name="a151510a" localSheetId="9">#REF!</definedName>
    <definedName name="a151510a" localSheetId="10">#REF!</definedName>
    <definedName name="a151510a" localSheetId="21">#REF!</definedName>
    <definedName name="a151510a" localSheetId="1">#REF!</definedName>
    <definedName name="a151510a" localSheetId="2">#REF!</definedName>
    <definedName name="a151510a" localSheetId="18">#REF!</definedName>
    <definedName name="a151510a">#REF!</definedName>
    <definedName name="a151560a" localSheetId="11">#REF!</definedName>
    <definedName name="a151560a" localSheetId="12">#REF!</definedName>
    <definedName name="a151560a" localSheetId="13">#REF!</definedName>
    <definedName name="a151560a" localSheetId="14">#REF!</definedName>
    <definedName name="a151560a" localSheetId="15">#REF!</definedName>
    <definedName name="a151560a" localSheetId="16">#REF!</definedName>
    <definedName name="a151560a" localSheetId="17">#REF!</definedName>
    <definedName name="a151560a" localSheetId="3">#REF!</definedName>
    <definedName name="a151560a" localSheetId="4">#REF!</definedName>
    <definedName name="a151560a" localSheetId="5">#REF!</definedName>
    <definedName name="a151560a" localSheetId="6">#REF!</definedName>
    <definedName name="a151560a" localSheetId="7">#REF!</definedName>
    <definedName name="a151560a" localSheetId="8">#REF!</definedName>
    <definedName name="a151560a" localSheetId="9">#REF!</definedName>
    <definedName name="a151560a" localSheetId="10">#REF!</definedName>
    <definedName name="a151560a" localSheetId="21">#REF!</definedName>
    <definedName name="a151560a" localSheetId="1">#REF!</definedName>
    <definedName name="a151560a" localSheetId="2">#REF!</definedName>
    <definedName name="a151560a" localSheetId="18">#REF!</definedName>
    <definedName name="a151560a">#REF!</definedName>
    <definedName name="a158001a" localSheetId="11">#REF!</definedName>
    <definedName name="a158001a" localSheetId="12">#REF!</definedName>
    <definedName name="a158001a" localSheetId="13">#REF!</definedName>
    <definedName name="a158001a" localSheetId="14">#REF!</definedName>
    <definedName name="a158001a" localSheetId="15">#REF!</definedName>
    <definedName name="a158001a" localSheetId="16">#REF!</definedName>
    <definedName name="a158001a" localSheetId="17">#REF!</definedName>
    <definedName name="a158001a" localSheetId="3">#REF!</definedName>
    <definedName name="a158001a" localSheetId="4">#REF!</definedName>
    <definedName name="a158001a" localSheetId="5">#REF!</definedName>
    <definedName name="a158001a" localSheetId="6">#REF!</definedName>
    <definedName name="a158001a" localSheetId="7">#REF!</definedName>
    <definedName name="a158001a" localSheetId="8">#REF!</definedName>
    <definedName name="a158001a" localSheetId="9">#REF!</definedName>
    <definedName name="a158001a" localSheetId="10">#REF!</definedName>
    <definedName name="a158001a" localSheetId="21">#REF!</definedName>
    <definedName name="a158001a" localSheetId="1">#REF!</definedName>
    <definedName name="a158001a" localSheetId="2">#REF!</definedName>
    <definedName name="a158001a" localSheetId="18">#REF!</definedName>
    <definedName name="a158001a">#REF!</definedName>
    <definedName name="a158002a" localSheetId="11">#REF!</definedName>
    <definedName name="a158002a" localSheetId="12">#REF!</definedName>
    <definedName name="a158002a" localSheetId="13">#REF!</definedName>
    <definedName name="a158002a" localSheetId="14">#REF!</definedName>
    <definedName name="a158002a" localSheetId="15">#REF!</definedName>
    <definedName name="a158002a" localSheetId="16">#REF!</definedName>
    <definedName name="a158002a" localSheetId="17">#REF!</definedName>
    <definedName name="a158002a" localSheetId="3">#REF!</definedName>
    <definedName name="a158002a" localSheetId="4">#REF!</definedName>
    <definedName name="a158002a" localSheetId="5">#REF!</definedName>
    <definedName name="a158002a" localSheetId="6">#REF!</definedName>
    <definedName name="a158002a" localSheetId="7">#REF!</definedName>
    <definedName name="a158002a" localSheetId="8">#REF!</definedName>
    <definedName name="a158002a" localSheetId="9">#REF!</definedName>
    <definedName name="a158002a" localSheetId="10">#REF!</definedName>
    <definedName name="a158002a" localSheetId="21">#REF!</definedName>
    <definedName name="a158002a" localSheetId="1">#REF!</definedName>
    <definedName name="a158002a" localSheetId="2">#REF!</definedName>
    <definedName name="a158002a" localSheetId="18">#REF!</definedName>
    <definedName name="a158002a">#REF!</definedName>
    <definedName name="a158003a" localSheetId="11">#REF!</definedName>
    <definedName name="a158003a" localSheetId="12">#REF!</definedName>
    <definedName name="a158003a" localSheetId="13">#REF!</definedName>
    <definedName name="a158003a" localSheetId="14">#REF!</definedName>
    <definedName name="a158003a" localSheetId="15">#REF!</definedName>
    <definedName name="a158003a" localSheetId="16">#REF!</definedName>
    <definedName name="a158003a" localSheetId="17">#REF!</definedName>
    <definedName name="a158003a" localSheetId="3">#REF!</definedName>
    <definedName name="a158003a" localSheetId="4">#REF!</definedName>
    <definedName name="a158003a" localSheetId="5">#REF!</definedName>
    <definedName name="a158003a" localSheetId="6">#REF!</definedName>
    <definedName name="a158003a" localSheetId="7">#REF!</definedName>
    <definedName name="a158003a" localSheetId="8">#REF!</definedName>
    <definedName name="a158003a" localSheetId="9">#REF!</definedName>
    <definedName name="a158003a" localSheetId="10">#REF!</definedName>
    <definedName name="a158003a" localSheetId="21">#REF!</definedName>
    <definedName name="a158003a" localSheetId="1">#REF!</definedName>
    <definedName name="a158003a" localSheetId="2">#REF!</definedName>
    <definedName name="a158003a" localSheetId="18">#REF!</definedName>
    <definedName name="a158003a">#REF!</definedName>
    <definedName name="a160301a" localSheetId="11">#REF!</definedName>
    <definedName name="a160301a" localSheetId="12">#REF!</definedName>
    <definedName name="a160301a" localSheetId="13">#REF!</definedName>
    <definedName name="a160301a" localSheetId="14">#REF!</definedName>
    <definedName name="a160301a" localSheetId="15">#REF!</definedName>
    <definedName name="a160301a" localSheetId="16">#REF!</definedName>
    <definedName name="a160301a" localSheetId="17">#REF!</definedName>
    <definedName name="a160301a" localSheetId="3">#REF!</definedName>
    <definedName name="a160301a" localSheetId="4">#REF!</definedName>
    <definedName name="a160301a" localSheetId="5">#REF!</definedName>
    <definedName name="a160301a" localSheetId="6">#REF!</definedName>
    <definedName name="a160301a" localSheetId="7">#REF!</definedName>
    <definedName name="a160301a" localSheetId="8">#REF!</definedName>
    <definedName name="a160301a" localSheetId="9">#REF!</definedName>
    <definedName name="a160301a" localSheetId="10">#REF!</definedName>
    <definedName name="a160301a" localSheetId="21">#REF!</definedName>
    <definedName name="a160301a" localSheetId="1">#REF!</definedName>
    <definedName name="a160301a" localSheetId="2">#REF!</definedName>
    <definedName name="a160301a" localSheetId="18">#REF!</definedName>
    <definedName name="a160301a">#REF!</definedName>
    <definedName name="a160351a" localSheetId="11">#REF!</definedName>
    <definedName name="a160351a" localSheetId="12">#REF!</definedName>
    <definedName name="a160351a" localSheetId="13">#REF!</definedName>
    <definedName name="a160351a" localSheetId="14">#REF!</definedName>
    <definedName name="a160351a" localSheetId="15">#REF!</definedName>
    <definedName name="a160351a" localSheetId="16">#REF!</definedName>
    <definedName name="a160351a" localSheetId="17">#REF!</definedName>
    <definedName name="a160351a" localSheetId="3">#REF!</definedName>
    <definedName name="a160351a" localSheetId="4">#REF!</definedName>
    <definedName name="a160351a" localSheetId="5">#REF!</definedName>
    <definedName name="a160351a" localSheetId="6">#REF!</definedName>
    <definedName name="a160351a" localSheetId="7">#REF!</definedName>
    <definedName name="a160351a" localSheetId="8">#REF!</definedName>
    <definedName name="a160351a" localSheetId="9">#REF!</definedName>
    <definedName name="a160351a" localSheetId="10">#REF!</definedName>
    <definedName name="a160351a" localSheetId="21">#REF!</definedName>
    <definedName name="a160351a" localSheetId="1">#REF!</definedName>
    <definedName name="a160351a" localSheetId="2">#REF!</definedName>
    <definedName name="a160351a" localSheetId="18">#REF!</definedName>
    <definedName name="a160351a">#REF!</definedName>
    <definedName name="a160401a" localSheetId="11">#REF!</definedName>
    <definedName name="a160401a" localSheetId="12">#REF!</definedName>
    <definedName name="a160401a" localSheetId="13">#REF!</definedName>
    <definedName name="a160401a" localSheetId="14">#REF!</definedName>
    <definedName name="a160401a" localSheetId="15">#REF!</definedName>
    <definedName name="a160401a" localSheetId="16">#REF!</definedName>
    <definedName name="a160401a" localSheetId="17">#REF!</definedName>
    <definedName name="a160401a" localSheetId="3">#REF!</definedName>
    <definedName name="a160401a" localSheetId="4">#REF!</definedName>
    <definedName name="a160401a" localSheetId="5">#REF!</definedName>
    <definedName name="a160401a" localSheetId="6">#REF!</definedName>
    <definedName name="a160401a" localSheetId="7">#REF!</definedName>
    <definedName name="a160401a" localSheetId="8">#REF!</definedName>
    <definedName name="a160401a" localSheetId="9">#REF!</definedName>
    <definedName name="a160401a" localSheetId="10">#REF!</definedName>
    <definedName name="a160401a" localSheetId="21">#REF!</definedName>
    <definedName name="a160401a" localSheetId="1">#REF!</definedName>
    <definedName name="a160401a" localSheetId="2">#REF!</definedName>
    <definedName name="a160401a" localSheetId="18">#REF!</definedName>
    <definedName name="a160401a">#REF!</definedName>
    <definedName name="a160451a" localSheetId="11">#REF!</definedName>
    <definedName name="a160451a" localSheetId="12">#REF!</definedName>
    <definedName name="a160451a" localSheetId="13">#REF!</definedName>
    <definedName name="a160451a" localSheetId="14">#REF!</definedName>
    <definedName name="a160451a" localSheetId="15">#REF!</definedName>
    <definedName name="a160451a" localSheetId="16">#REF!</definedName>
    <definedName name="a160451a" localSheetId="17">#REF!</definedName>
    <definedName name="a160451a" localSheetId="3">#REF!</definedName>
    <definedName name="a160451a" localSheetId="4">#REF!</definedName>
    <definedName name="a160451a" localSheetId="5">#REF!</definedName>
    <definedName name="a160451a" localSheetId="6">#REF!</definedName>
    <definedName name="a160451a" localSheetId="7">#REF!</definedName>
    <definedName name="a160451a" localSheetId="8">#REF!</definedName>
    <definedName name="a160451a" localSheetId="9">#REF!</definedName>
    <definedName name="a160451a" localSheetId="10">#REF!</definedName>
    <definedName name="a160451a" localSheetId="21">#REF!</definedName>
    <definedName name="a160451a" localSheetId="1">#REF!</definedName>
    <definedName name="a160451a" localSheetId="2">#REF!</definedName>
    <definedName name="a160451a" localSheetId="18">#REF!</definedName>
    <definedName name="a160451a">#REF!</definedName>
    <definedName name="a160601a" localSheetId="11">#REF!</definedName>
    <definedName name="a160601a" localSheetId="12">#REF!</definedName>
    <definedName name="a160601a" localSheetId="13">#REF!</definedName>
    <definedName name="a160601a" localSheetId="14">#REF!</definedName>
    <definedName name="a160601a" localSheetId="15">#REF!</definedName>
    <definedName name="a160601a" localSheetId="16">#REF!</definedName>
    <definedName name="a160601a" localSheetId="17">#REF!</definedName>
    <definedName name="a160601a" localSheetId="3">#REF!</definedName>
    <definedName name="a160601a" localSheetId="4">#REF!</definedName>
    <definedName name="a160601a" localSheetId="5">#REF!</definedName>
    <definedName name="a160601a" localSheetId="6">#REF!</definedName>
    <definedName name="a160601a" localSheetId="7">#REF!</definedName>
    <definedName name="a160601a" localSheetId="8">#REF!</definedName>
    <definedName name="a160601a" localSheetId="9">#REF!</definedName>
    <definedName name="a160601a" localSheetId="10">#REF!</definedName>
    <definedName name="a160601a" localSheetId="21">#REF!</definedName>
    <definedName name="a160601a" localSheetId="1">#REF!</definedName>
    <definedName name="a160601a" localSheetId="2">#REF!</definedName>
    <definedName name="a160601a" localSheetId="18">#REF!</definedName>
    <definedName name="a160601a">#REF!</definedName>
    <definedName name="a160651a" localSheetId="11">#REF!</definedName>
    <definedName name="a160651a" localSheetId="12">#REF!</definedName>
    <definedName name="a160651a" localSheetId="13">#REF!</definedName>
    <definedName name="a160651a" localSheetId="14">#REF!</definedName>
    <definedName name="a160651a" localSheetId="15">#REF!</definedName>
    <definedName name="a160651a" localSheetId="16">#REF!</definedName>
    <definedName name="a160651a" localSheetId="17">#REF!</definedName>
    <definedName name="a160651a" localSheetId="3">#REF!</definedName>
    <definedName name="a160651a" localSheetId="4">#REF!</definedName>
    <definedName name="a160651a" localSheetId="5">#REF!</definedName>
    <definedName name="a160651a" localSheetId="6">#REF!</definedName>
    <definedName name="a160651a" localSheetId="7">#REF!</definedName>
    <definedName name="a160651a" localSheetId="8">#REF!</definedName>
    <definedName name="a160651a" localSheetId="9">#REF!</definedName>
    <definedName name="a160651a" localSheetId="10">#REF!</definedName>
    <definedName name="a160651a" localSheetId="21">#REF!</definedName>
    <definedName name="a160651a" localSheetId="1">#REF!</definedName>
    <definedName name="a160651a" localSheetId="2">#REF!</definedName>
    <definedName name="a160651a" localSheetId="18">#REF!</definedName>
    <definedName name="a160651a">#REF!</definedName>
    <definedName name="a162001a" localSheetId="11">#REF!</definedName>
    <definedName name="a162001a" localSheetId="12">#REF!</definedName>
    <definedName name="a162001a" localSheetId="13">#REF!</definedName>
    <definedName name="a162001a" localSheetId="14">#REF!</definedName>
    <definedName name="a162001a" localSheetId="15">#REF!</definedName>
    <definedName name="a162001a" localSheetId="16">#REF!</definedName>
    <definedName name="a162001a" localSheetId="17">#REF!</definedName>
    <definedName name="a162001a" localSheetId="3">#REF!</definedName>
    <definedName name="a162001a" localSheetId="4">#REF!</definedName>
    <definedName name="a162001a" localSheetId="5">#REF!</definedName>
    <definedName name="a162001a" localSheetId="6">#REF!</definedName>
    <definedName name="a162001a" localSheetId="7">#REF!</definedName>
    <definedName name="a162001a" localSheetId="8">#REF!</definedName>
    <definedName name="a162001a" localSheetId="9">#REF!</definedName>
    <definedName name="a162001a" localSheetId="10">#REF!</definedName>
    <definedName name="a162001a" localSheetId="21">#REF!</definedName>
    <definedName name="a162001a" localSheetId="1">#REF!</definedName>
    <definedName name="a162001a" localSheetId="2">#REF!</definedName>
    <definedName name="a162001a" localSheetId="18">#REF!</definedName>
    <definedName name="a162001a">#REF!</definedName>
    <definedName name="a165300a" localSheetId="11">#REF!</definedName>
    <definedName name="a165300a" localSheetId="12">#REF!</definedName>
    <definedName name="a165300a" localSheetId="13">#REF!</definedName>
    <definedName name="a165300a" localSheetId="14">#REF!</definedName>
    <definedName name="a165300a" localSheetId="15">#REF!</definedName>
    <definedName name="a165300a" localSheetId="16">#REF!</definedName>
    <definedName name="a165300a" localSheetId="17">#REF!</definedName>
    <definedName name="a165300a" localSheetId="3">#REF!</definedName>
    <definedName name="a165300a" localSheetId="4">#REF!</definedName>
    <definedName name="a165300a" localSheetId="5">#REF!</definedName>
    <definedName name="a165300a" localSheetId="6">#REF!</definedName>
    <definedName name="a165300a" localSheetId="7">#REF!</definedName>
    <definedName name="a165300a" localSheetId="8">#REF!</definedName>
    <definedName name="a165300a" localSheetId="9">#REF!</definedName>
    <definedName name="a165300a" localSheetId="10">#REF!</definedName>
    <definedName name="a165300a" localSheetId="21">#REF!</definedName>
    <definedName name="a165300a" localSheetId="1">#REF!</definedName>
    <definedName name="a165300a" localSheetId="2">#REF!</definedName>
    <definedName name="a165300a" localSheetId="18">#REF!</definedName>
    <definedName name="a165300a">#REF!</definedName>
    <definedName name="a165350a" localSheetId="11">#REF!</definedName>
    <definedName name="a165350a" localSheetId="12">#REF!</definedName>
    <definedName name="a165350a" localSheetId="13">#REF!</definedName>
    <definedName name="a165350a" localSheetId="14">#REF!</definedName>
    <definedName name="a165350a" localSheetId="15">#REF!</definedName>
    <definedName name="a165350a" localSheetId="16">#REF!</definedName>
    <definedName name="a165350a" localSheetId="17">#REF!</definedName>
    <definedName name="a165350a" localSheetId="3">#REF!</definedName>
    <definedName name="a165350a" localSheetId="4">#REF!</definedName>
    <definedName name="a165350a" localSheetId="5">#REF!</definedName>
    <definedName name="a165350a" localSheetId="6">#REF!</definedName>
    <definedName name="a165350a" localSheetId="7">#REF!</definedName>
    <definedName name="a165350a" localSheetId="8">#REF!</definedName>
    <definedName name="a165350a" localSheetId="9">#REF!</definedName>
    <definedName name="a165350a" localSheetId="10">#REF!</definedName>
    <definedName name="a165350a" localSheetId="21">#REF!</definedName>
    <definedName name="a165350a" localSheetId="1">#REF!</definedName>
    <definedName name="a165350a" localSheetId="2">#REF!</definedName>
    <definedName name="a165350a" localSheetId="18">#REF!</definedName>
    <definedName name="a165350a">#REF!</definedName>
    <definedName name="a165400a" localSheetId="11">#REF!</definedName>
    <definedName name="a165400a" localSheetId="12">#REF!</definedName>
    <definedName name="a165400a" localSheetId="13">#REF!</definedName>
    <definedName name="a165400a" localSheetId="14">#REF!</definedName>
    <definedName name="a165400a" localSheetId="15">#REF!</definedName>
    <definedName name="a165400a" localSheetId="16">#REF!</definedName>
    <definedName name="a165400a" localSheetId="17">#REF!</definedName>
    <definedName name="a165400a" localSheetId="3">#REF!</definedName>
    <definedName name="a165400a" localSheetId="4">#REF!</definedName>
    <definedName name="a165400a" localSheetId="5">#REF!</definedName>
    <definedName name="a165400a" localSheetId="6">#REF!</definedName>
    <definedName name="a165400a" localSheetId="7">#REF!</definedName>
    <definedName name="a165400a" localSheetId="8">#REF!</definedName>
    <definedName name="a165400a" localSheetId="9">#REF!</definedName>
    <definedName name="a165400a" localSheetId="10">#REF!</definedName>
    <definedName name="a165400a" localSheetId="21">#REF!</definedName>
    <definedName name="a165400a" localSheetId="1">#REF!</definedName>
    <definedName name="a165400a" localSheetId="2">#REF!</definedName>
    <definedName name="a165400a" localSheetId="18">#REF!</definedName>
    <definedName name="a165400a">#REF!</definedName>
    <definedName name="a165450a" localSheetId="11">#REF!</definedName>
    <definedName name="a165450a" localSheetId="12">#REF!</definedName>
    <definedName name="a165450a" localSheetId="13">#REF!</definedName>
    <definedName name="a165450a" localSheetId="14">#REF!</definedName>
    <definedName name="a165450a" localSheetId="15">#REF!</definedName>
    <definedName name="a165450a" localSheetId="16">#REF!</definedName>
    <definedName name="a165450a" localSheetId="17">#REF!</definedName>
    <definedName name="a165450a" localSheetId="3">#REF!</definedName>
    <definedName name="a165450a" localSheetId="4">#REF!</definedName>
    <definedName name="a165450a" localSheetId="5">#REF!</definedName>
    <definedName name="a165450a" localSheetId="6">#REF!</definedName>
    <definedName name="a165450a" localSheetId="7">#REF!</definedName>
    <definedName name="a165450a" localSheetId="8">#REF!</definedName>
    <definedName name="a165450a" localSheetId="9">#REF!</definedName>
    <definedName name="a165450a" localSheetId="10">#REF!</definedName>
    <definedName name="a165450a" localSheetId="21">#REF!</definedName>
    <definedName name="a165450a" localSheetId="1">#REF!</definedName>
    <definedName name="a165450a" localSheetId="2">#REF!</definedName>
    <definedName name="a165450a" localSheetId="18">#REF!</definedName>
    <definedName name="a165450a">#REF!</definedName>
    <definedName name="a165600a" localSheetId="11">#REF!</definedName>
    <definedName name="a165600a" localSheetId="12">#REF!</definedName>
    <definedName name="a165600a" localSheetId="13">#REF!</definedName>
    <definedName name="a165600a" localSheetId="14">#REF!</definedName>
    <definedName name="a165600a" localSheetId="15">#REF!</definedName>
    <definedName name="a165600a" localSheetId="16">#REF!</definedName>
    <definedName name="a165600a" localSheetId="17">#REF!</definedName>
    <definedName name="a165600a" localSheetId="3">#REF!</definedName>
    <definedName name="a165600a" localSheetId="4">#REF!</definedName>
    <definedName name="a165600a" localSheetId="5">#REF!</definedName>
    <definedName name="a165600a" localSheetId="6">#REF!</definedName>
    <definedName name="a165600a" localSheetId="7">#REF!</definedName>
    <definedName name="a165600a" localSheetId="8">#REF!</definedName>
    <definedName name="a165600a" localSheetId="9">#REF!</definedName>
    <definedName name="a165600a" localSheetId="10">#REF!</definedName>
    <definedName name="a165600a" localSheetId="21">#REF!</definedName>
    <definedName name="a165600a" localSheetId="1">#REF!</definedName>
    <definedName name="a165600a" localSheetId="2">#REF!</definedName>
    <definedName name="a165600a" localSheetId="18">#REF!</definedName>
    <definedName name="a165600a">#REF!</definedName>
    <definedName name="a165650a" localSheetId="11">#REF!</definedName>
    <definedName name="a165650a" localSheetId="12">#REF!</definedName>
    <definedName name="a165650a" localSheetId="13">#REF!</definedName>
    <definedName name="a165650a" localSheetId="14">#REF!</definedName>
    <definedName name="a165650a" localSheetId="15">#REF!</definedName>
    <definedName name="a165650a" localSheetId="16">#REF!</definedName>
    <definedName name="a165650a" localSheetId="17">#REF!</definedName>
    <definedName name="a165650a" localSheetId="3">#REF!</definedName>
    <definedName name="a165650a" localSheetId="4">#REF!</definedName>
    <definedName name="a165650a" localSheetId="5">#REF!</definedName>
    <definedName name="a165650a" localSheetId="6">#REF!</definedName>
    <definedName name="a165650a" localSheetId="7">#REF!</definedName>
    <definedName name="a165650a" localSheetId="8">#REF!</definedName>
    <definedName name="a165650a" localSheetId="9">#REF!</definedName>
    <definedName name="a165650a" localSheetId="10">#REF!</definedName>
    <definedName name="a165650a" localSheetId="21">#REF!</definedName>
    <definedName name="a165650a" localSheetId="1">#REF!</definedName>
    <definedName name="a165650a" localSheetId="2">#REF!</definedName>
    <definedName name="a165650a" localSheetId="18">#REF!</definedName>
    <definedName name="a165650a">#REF!</definedName>
    <definedName name="a165700a" localSheetId="11">#REF!</definedName>
    <definedName name="a165700a" localSheetId="12">#REF!</definedName>
    <definedName name="a165700a" localSheetId="13">#REF!</definedName>
    <definedName name="a165700a" localSheetId="14">#REF!</definedName>
    <definedName name="a165700a" localSheetId="15">#REF!</definedName>
    <definedName name="a165700a" localSheetId="16">#REF!</definedName>
    <definedName name="a165700a" localSheetId="17">#REF!</definedName>
    <definedName name="a165700a" localSheetId="3">#REF!</definedName>
    <definedName name="a165700a" localSheetId="4">#REF!</definedName>
    <definedName name="a165700a" localSheetId="5">#REF!</definedName>
    <definedName name="a165700a" localSheetId="6">#REF!</definedName>
    <definedName name="a165700a" localSheetId="7">#REF!</definedName>
    <definedName name="a165700a" localSheetId="8">#REF!</definedName>
    <definedName name="a165700a" localSheetId="9">#REF!</definedName>
    <definedName name="a165700a" localSheetId="10">#REF!</definedName>
    <definedName name="a165700a" localSheetId="21">#REF!</definedName>
    <definedName name="a165700a" localSheetId="1">#REF!</definedName>
    <definedName name="a165700a" localSheetId="2">#REF!</definedName>
    <definedName name="a165700a" localSheetId="18">#REF!</definedName>
    <definedName name="a165700a">#REF!</definedName>
    <definedName name="a165750a" localSheetId="11">#REF!</definedName>
    <definedName name="a165750a" localSheetId="12">#REF!</definedName>
    <definedName name="a165750a" localSheetId="13">#REF!</definedName>
    <definedName name="a165750a" localSheetId="14">#REF!</definedName>
    <definedName name="a165750a" localSheetId="15">#REF!</definedName>
    <definedName name="a165750a" localSheetId="16">#REF!</definedName>
    <definedName name="a165750a" localSheetId="17">#REF!</definedName>
    <definedName name="a165750a" localSheetId="3">#REF!</definedName>
    <definedName name="a165750a" localSheetId="4">#REF!</definedName>
    <definedName name="a165750a" localSheetId="5">#REF!</definedName>
    <definedName name="a165750a" localSheetId="6">#REF!</definedName>
    <definedName name="a165750a" localSheetId="7">#REF!</definedName>
    <definedName name="a165750a" localSheetId="8">#REF!</definedName>
    <definedName name="a165750a" localSheetId="9">#REF!</definedName>
    <definedName name="a165750a" localSheetId="10">#REF!</definedName>
    <definedName name="a165750a" localSheetId="21">#REF!</definedName>
    <definedName name="a165750a" localSheetId="1">#REF!</definedName>
    <definedName name="a165750a" localSheetId="2">#REF!</definedName>
    <definedName name="a165750a" localSheetId="18">#REF!</definedName>
    <definedName name="a165750a">#REF!</definedName>
    <definedName name="a170000a" localSheetId="11">#REF!</definedName>
    <definedName name="a170000a" localSheetId="12">#REF!</definedName>
    <definedName name="a170000a" localSheetId="13">#REF!</definedName>
    <definedName name="a170000a" localSheetId="14">#REF!</definedName>
    <definedName name="a170000a" localSheetId="15">#REF!</definedName>
    <definedName name="a170000a" localSheetId="16">#REF!</definedName>
    <definedName name="a170000a" localSheetId="17">#REF!</definedName>
    <definedName name="a170000a" localSheetId="3">#REF!</definedName>
    <definedName name="a170000a" localSheetId="4">#REF!</definedName>
    <definedName name="a170000a" localSheetId="5">#REF!</definedName>
    <definedName name="a170000a" localSheetId="6">#REF!</definedName>
    <definedName name="a170000a" localSheetId="7">#REF!</definedName>
    <definedName name="a170000a" localSheetId="8">#REF!</definedName>
    <definedName name="a170000a" localSheetId="9">#REF!</definedName>
    <definedName name="a170000a" localSheetId="10">#REF!</definedName>
    <definedName name="a170000a" localSheetId="21">#REF!</definedName>
    <definedName name="a170000a" localSheetId="1">#REF!</definedName>
    <definedName name="a170000a" localSheetId="2">#REF!</definedName>
    <definedName name="a170000a" localSheetId="18">#REF!</definedName>
    <definedName name="a170000a">#REF!</definedName>
    <definedName name="a170050a" localSheetId="11">#REF!</definedName>
    <definedName name="a170050a" localSheetId="12">#REF!</definedName>
    <definedName name="a170050a" localSheetId="13">#REF!</definedName>
    <definedName name="a170050a" localSheetId="14">#REF!</definedName>
    <definedName name="a170050a" localSheetId="15">#REF!</definedName>
    <definedName name="a170050a" localSheetId="16">#REF!</definedName>
    <definedName name="a170050a" localSheetId="17">#REF!</definedName>
    <definedName name="a170050a" localSheetId="3">#REF!</definedName>
    <definedName name="a170050a" localSheetId="4">#REF!</definedName>
    <definedName name="a170050a" localSheetId="5">#REF!</definedName>
    <definedName name="a170050a" localSheetId="6">#REF!</definedName>
    <definedName name="a170050a" localSheetId="7">#REF!</definedName>
    <definedName name="a170050a" localSheetId="8">#REF!</definedName>
    <definedName name="a170050a" localSheetId="9">#REF!</definedName>
    <definedName name="a170050a" localSheetId="10">#REF!</definedName>
    <definedName name="a170050a" localSheetId="21">#REF!</definedName>
    <definedName name="a170050a" localSheetId="1">#REF!</definedName>
    <definedName name="a170050a" localSheetId="2">#REF!</definedName>
    <definedName name="a170050a" localSheetId="18">#REF!</definedName>
    <definedName name="a170050a">#REF!</definedName>
    <definedName name="a172000a" localSheetId="11">#REF!</definedName>
    <definedName name="a172000a" localSheetId="12">#REF!</definedName>
    <definedName name="a172000a" localSheetId="13">#REF!</definedName>
    <definedName name="a172000a" localSheetId="14">#REF!</definedName>
    <definedName name="a172000a" localSheetId="15">#REF!</definedName>
    <definedName name="a172000a" localSheetId="16">#REF!</definedName>
    <definedName name="a172000a" localSheetId="17">#REF!</definedName>
    <definedName name="a172000a" localSheetId="3">#REF!</definedName>
    <definedName name="a172000a" localSheetId="4">#REF!</definedName>
    <definedName name="a172000a" localSheetId="5">#REF!</definedName>
    <definedName name="a172000a" localSheetId="6">#REF!</definedName>
    <definedName name="a172000a" localSheetId="7">#REF!</definedName>
    <definedName name="a172000a" localSheetId="8">#REF!</definedName>
    <definedName name="a172000a" localSheetId="9">#REF!</definedName>
    <definedName name="a172000a" localSheetId="10">#REF!</definedName>
    <definedName name="a172000a" localSheetId="21">#REF!</definedName>
    <definedName name="a172000a" localSheetId="1">#REF!</definedName>
    <definedName name="a172000a" localSheetId="2">#REF!</definedName>
    <definedName name="a172000a" localSheetId="18">#REF!</definedName>
    <definedName name="a172000a">#REF!</definedName>
    <definedName name="a172001a" localSheetId="11">#REF!</definedName>
    <definedName name="a172001a" localSheetId="12">#REF!</definedName>
    <definedName name="a172001a" localSheetId="13">#REF!</definedName>
    <definedName name="a172001a" localSheetId="14">#REF!</definedName>
    <definedName name="a172001a" localSheetId="15">#REF!</definedName>
    <definedName name="a172001a" localSheetId="16">#REF!</definedName>
    <definedName name="a172001a" localSheetId="17">#REF!</definedName>
    <definedName name="a172001a" localSheetId="3">#REF!</definedName>
    <definedName name="a172001a" localSheetId="4">#REF!</definedName>
    <definedName name="a172001a" localSheetId="5">#REF!</definedName>
    <definedName name="a172001a" localSheetId="6">#REF!</definedName>
    <definedName name="a172001a" localSheetId="7">#REF!</definedName>
    <definedName name="a172001a" localSheetId="8">#REF!</definedName>
    <definedName name="a172001a" localSheetId="9">#REF!</definedName>
    <definedName name="a172001a" localSheetId="10">#REF!</definedName>
    <definedName name="a172001a" localSheetId="21">#REF!</definedName>
    <definedName name="a172001a" localSheetId="1">#REF!</definedName>
    <definedName name="a172001a" localSheetId="2">#REF!</definedName>
    <definedName name="a172001a" localSheetId="18">#REF!</definedName>
    <definedName name="a172001a">#REF!</definedName>
    <definedName name="a172002a" localSheetId="11">#REF!</definedName>
    <definedName name="a172002a" localSheetId="12">#REF!</definedName>
    <definedName name="a172002a" localSheetId="13">#REF!</definedName>
    <definedName name="a172002a" localSheetId="14">#REF!</definedName>
    <definedName name="a172002a" localSheetId="15">#REF!</definedName>
    <definedName name="a172002a" localSheetId="16">#REF!</definedName>
    <definedName name="a172002a" localSheetId="17">#REF!</definedName>
    <definedName name="a172002a" localSheetId="3">#REF!</definedName>
    <definedName name="a172002a" localSheetId="4">#REF!</definedName>
    <definedName name="a172002a" localSheetId="5">#REF!</definedName>
    <definedName name="a172002a" localSheetId="6">#REF!</definedName>
    <definedName name="a172002a" localSheetId="7">#REF!</definedName>
    <definedName name="a172002a" localSheetId="8">#REF!</definedName>
    <definedName name="a172002a" localSheetId="9">#REF!</definedName>
    <definedName name="a172002a" localSheetId="10">#REF!</definedName>
    <definedName name="a172002a" localSheetId="21">#REF!</definedName>
    <definedName name="a172002a" localSheetId="1">#REF!</definedName>
    <definedName name="a172002a" localSheetId="2">#REF!</definedName>
    <definedName name="a172002a" localSheetId="18">#REF!</definedName>
    <definedName name="a172002a">#REF!</definedName>
    <definedName name="a172050a" localSheetId="11">#REF!</definedName>
    <definedName name="a172050a" localSheetId="12">#REF!</definedName>
    <definedName name="a172050a" localSheetId="13">#REF!</definedName>
    <definedName name="a172050a" localSheetId="14">#REF!</definedName>
    <definedName name="a172050a" localSheetId="15">#REF!</definedName>
    <definedName name="a172050a" localSheetId="16">#REF!</definedName>
    <definedName name="a172050a" localSheetId="17">#REF!</definedName>
    <definedName name="a172050a" localSheetId="3">#REF!</definedName>
    <definedName name="a172050a" localSheetId="4">#REF!</definedName>
    <definedName name="a172050a" localSheetId="5">#REF!</definedName>
    <definedName name="a172050a" localSheetId="6">#REF!</definedName>
    <definedName name="a172050a" localSheetId="7">#REF!</definedName>
    <definedName name="a172050a" localSheetId="8">#REF!</definedName>
    <definedName name="a172050a" localSheetId="9">#REF!</definedName>
    <definedName name="a172050a" localSheetId="10">#REF!</definedName>
    <definedName name="a172050a" localSheetId="21">#REF!</definedName>
    <definedName name="a172050a" localSheetId="1">#REF!</definedName>
    <definedName name="a172050a" localSheetId="2">#REF!</definedName>
    <definedName name="a172050a" localSheetId="18">#REF!</definedName>
    <definedName name="a172050a">#REF!</definedName>
    <definedName name="a172051a" localSheetId="11">#REF!</definedName>
    <definedName name="a172051a" localSheetId="12">#REF!</definedName>
    <definedName name="a172051a" localSheetId="13">#REF!</definedName>
    <definedName name="a172051a" localSheetId="14">#REF!</definedName>
    <definedName name="a172051a" localSheetId="15">#REF!</definedName>
    <definedName name="a172051a" localSheetId="16">#REF!</definedName>
    <definedName name="a172051a" localSheetId="17">#REF!</definedName>
    <definedName name="a172051a" localSheetId="3">#REF!</definedName>
    <definedName name="a172051a" localSheetId="4">#REF!</definedName>
    <definedName name="a172051a" localSheetId="5">#REF!</definedName>
    <definedName name="a172051a" localSheetId="6">#REF!</definedName>
    <definedName name="a172051a" localSheetId="7">#REF!</definedName>
    <definedName name="a172051a" localSheetId="8">#REF!</definedName>
    <definedName name="a172051a" localSheetId="9">#REF!</definedName>
    <definedName name="a172051a" localSheetId="10">#REF!</definedName>
    <definedName name="a172051a" localSheetId="21">#REF!</definedName>
    <definedName name="a172051a" localSheetId="1">#REF!</definedName>
    <definedName name="a172051a" localSheetId="2">#REF!</definedName>
    <definedName name="a172051a" localSheetId="18">#REF!</definedName>
    <definedName name="a172051a">#REF!</definedName>
    <definedName name="a172052a" localSheetId="11">#REF!</definedName>
    <definedName name="a172052a" localSheetId="12">#REF!</definedName>
    <definedName name="a172052a" localSheetId="13">#REF!</definedName>
    <definedName name="a172052a" localSheetId="14">#REF!</definedName>
    <definedName name="a172052a" localSheetId="15">#REF!</definedName>
    <definedName name="a172052a" localSheetId="16">#REF!</definedName>
    <definedName name="a172052a" localSheetId="17">#REF!</definedName>
    <definedName name="a172052a" localSheetId="3">#REF!</definedName>
    <definedName name="a172052a" localSheetId="4">#REF!</definedName>
    <definedName name="a172052a" localSheetId="5">#REF!</definedName>
    <definedName name="a172052a" localSheetId="6">#REF!</definedName>
    <definedName name="a172052a" localSheetId="7">#REF!</definedName>
    <definedName name="a172052a" localSheetId="8">#REF!</definedName>
    <definedName name="a172052a" localSheetId="9">#REF!</definedName>
    <definedName name="a172052a" localSheetId="10">#REF!</definedName>
    <definedName name="a172052a" localSheetId="21">#REF!</definedName>
    <definedName name="a172052a" localSheetId="1">#REF!</definedName>
    <definedName name="a172052a" localSheetId="2">#REF!</definedName>
    <definedName name="a172052a" localSheetId="18">#REF!</definedName>
    <definedName name="a172052a">#REF!</definedName>
    <definedName name="a172501a" localSheetId="11">#REF!</definedName>
    <definedName name="a172501a" localSheetId="12">#REF!</definedName>
    <definedName name="a172501a" localSheetId="13">#REF!</definedName>
    <definedName name="a172501a" localSheetId="14">#REF!</definedName>
    <definedName name="a172501a" localSheetId="15">#REF!</definedName>
    <definedName name="a172501a" localSheetId="16">#REF!</definedName>
    <definedName name="a172501a" localSheetId="17">#REF!</definedName>
    <definedName name="a172501a" localSheetId="3">#REF!</definedName>
    <definedName name="a172501a" localSheetId="4">#REF!</definedName>
    <definedName name="a172501a" localSheetId="5">#REF!</definedName>
    <definedName name="a172501a" localSheetId="6">#REF!</definedName>
    <definedName name="a172501a" localSheetId="7">#REF!</definedName>
    <definedName name="a172501a" localSheetId="8">#REF!</definedName>
    <definedName name="a172501a" localSheetId="9">#REF!</definedName>
    <definedName name="a172501a" localSheetId="10">#REF!</definedName>
    <definedName name="a172501a" localSheetId="21">#REF!</definedName>
    <definedName name="a172501a" localSheetId="1">#REF!</definedName>
    <definedName name="a172501a" localSheetId="2">#REF!</definedName>
    <definedName name="a172501a" localSheetId="18">#REF!</definedName>
    <definedName name="a172501a">#REF!</definedName>
    <definedName name="a172551a" localSheetId="11">#REF!</definedName>
    <definedName name="a172551a" localSheetId="12">#REF!</definedName>
    <definedName name="a172551a" localSheetId="13">#REF!</definedName>
    <definedName name="a172551a" localSheetId="14">#REF!</definedName>
    <definedName name="a172551a" localSheetId="15">#REF!</definedName>
    <definedName name="a172551a" localSheetId="16">#REF!</definedName>
    <definedName name="a172551a" localSheetId="17">#REF!</definedName>
    <definedName name="a172551a" localSheetId="3">#REF!</definedName>
    <definedName name="a172551a" localSheetId="4">#REF!</definedName>
    <definedName name="a172551a" localSheetId="5">#REF!</definedName>
    <definedName name="a172551a" localSheetId="6">#REF!</definedName>
    <definedName name="a172551a" localSheetId="7">#REF!</definedName>
    <definedName name="a172551a" localSheetId="8">#REF!</definedName>
    <definedName name="a172551a" localSheetId="9">#REF!</definedName>
    <definedName name="a172551a" localSheetId="10">#REF!</definedName>
    <definedName name="a172551a" localSheetId="21">#REF!</definedName>
    <definedName name="a172551a" localSheetId="1">#REF!</definedName>
    <definedName name="a172551a" localSheetId="2">#REF!</definedName>
    <definedName name="a172551a" localSheetId="18">#REF!</definedName>
    <definedName name="a172551a">#REF!</definedName>
    <definedName name="a173000a" localSheetId="11">#REF!</definedName>
    <definedName name="a173000a" localSheetId="12">#REF!</definedName>
    <definedName name="a173000a" localSheetId="13">#REF!</definedName>
    <definedName name="a173000a" localSheetId="14">#REF!</definedName>
    <definedName name="a173000a" localSheetId="15">#REF!</definedName>
    <definedName name="a173000a" localSheetId="16">#REF!</definedName>
    <definedName name="a173000a" localSheetId="17">#REF!</definedName>
    <definedName name="a173000a" localSheetId="3">#REF!</definedName>
    <definedName name="a173000a" localSheetId="4">#REF!</definedName>
    <definedName name="a173000a" localSheetId="5">#REF!</definedName>
    <definedName name="a173000a" localSheetId="6">#REF!</definedName>
    <definedName name="a173000a" localSheetId="7">#REF!</definedName>
    <definedName name="a173000a" localSheetId="8">#REF!</definedName>
    <definedName name="a173000a" localSheetId="9">#REF!</definedName>
    <definedName name="a173000a" localSheetId="10">#REF!</definedName>
    <definedName name="a173000a" localSheetId="21">#REF!</definedName>
    <definedName name="a173000a" localSheetId="1">#REF!</definedName>
    <definedName name="a173000a" localSheetId="2">#REF!</definedName>
    <definedName name="a173000a" localSheetId="18">#REF!</definedName>
    <definedName name="a173000a">#REF!</definedName>
    <definedName name="a173001a" localSheetId="11">#REF!</definedName>
    <definedName name="a173001a" localSheetId="12">#REF!</definedName>
    <definedName name="a173001a" localSheetId="13">#REF!</definedName>
    <definedName name="a173001a" localSheetId="14">#REF!</definedName>
    <definedName name="a173001a" localSheetId="15">#REF!</definedName>
    <definedName name="a173001a" localSheetId="16">#REF!</definedName>
    <definedName name="a173001a" localSheetId="17">#REF!</definedName>
    <definedName name="a173001a" localSheetId="3">#REF!</definedName>
    <definedName name="a173001a" localSheetId="4">#REF!</definedName>
    <definedName name="a173001a" localSheetId="5">#REF!</definedName>
    <definedName name="a173001a" localSheetId="6">#REF!</definedName>
    <definedName name="a173001a" localSheetId="7">#REF!</definedName>
    <definedName name="a173001a" localSheetId="8">#REF!</definedName>
    <definedName name="a173001a" localSheetId="9">#REF!</definedName>
    <definedName name="a173001a" localSheetId="10">#REF!</definedName>
    <definedName name="a173001a" localSheetId="21">#REF!</definedName>
    <definedName name="a173001a" localSheetId="1">#REF!</definedName>
    <definedName name="a173001a" localSheetId="2">#REF!</definedName>
    <definedName name="a173001a" localSheetId="18">#REF!</definedName>
    <definedName name="a173001a">#REF!</definedName>
    <definedName name="a173002a" localSheetId="11">#REF!</definedName>
    <definedName name="a173002a" localSheetId="12">#REF!</definedName>
    <definedName name="a173002a" localSheetId="13">#REF!</definedName>
    <definedName name="a173002a" localSheetId="14">#REF!</definedName>
    <definedName name="a173002a" localSheetId="15">#REF!</definedName>
    <definedName name="a173002a" localSheetId="16">#REF!</definedName>
    <definedName name="a173002a" localSheetId="17">#REF!</definedName>
    <definedName name="a173002a" localSheetId="3">#REF!</definedName>
    <definedName name="a173002a" localSheetId="4">#REF!</definedName>
    <definedName name="a173002a" localSheetId="5">#REF!</definedName>
    <definedName name="a173002a" localSheetId="6">#REF!</definedName>
    <definedName name="a173002a" localSheetId="7">#REF!</definedName>
    <definedName name="a173002a" localSheetId="8">#REF!</definedName>
    <definedName name="a173002a" localSheetId="9">#REF!</definedName>
    <definedName name="a173002a" localSheetId="10">#REF!</definedName>
    <definedName name="a173002a" localSheetId="21">#REF!</definedName>
    <definedName name="a173002a" localSheetId="1">#REF!</definedName>
    <definedName name="a173002a" localSheetId="2">#REF!</definedName>
    <definedName name="a173002a" localSheetId="18">#REF!</definedName>
    <definedName name="a173002a">#REF!</definedName>
    <definedName name="a173050a" localSheetId="11">#REF!</definedName>
    <definedName name="a173050a" localSheetId="12">#REF!</definedName>
    <definedName name="a173050a" localSheetId="13">#REF!</definedName>
    <definedName name="a173050a" localSheetId="14">#REF!</definedName>
    <definedName name="a173050a" localSheetId="15">#REF!</definedName>
    <definedName name="a173050a" localSheetId="16">#REF!</definedName>
    <definedName name="a173050a" localSheetId="17">#REF!</definedName>
    <definedName name="a173050a" localSheetId="3">#REF!</definedName>
    <definedName name="a173050a" localSheetId="4">#REF!</definedName>
    <definedName name="a173050a" localSheetId="5">#REF!</definedName>
    <definedName name="a173050a" localSheetId="6">#REF!</definedName>
    <definedName name="a173050a" localSheetId="7">#REF!</definedName>
    <definedName name="a173050a" localSheetId="8">#REF!</definedName>
    <definedName name="a173050a" localSheetId="9">#REF!</definedName>
    <definedName name="a173050a" localSheetId="10">#REF!</definedName>
    <definedName name="a173050a" localSheetId="21">#REF!</definedName>
    <definedName name="a173050a" localSheetId="1">#REF!</definedName>
    <definedName name="a173050a" localSheetId="2">#REF!</definedName>
    <definedName name="a173050a" localSheetId="18">#REF!</definedName>
    <definedName name="a173050a">#REF!</definedName>
    <definedName name="a173051a" localSheetId="11">#REF!</definedName>
    <definedName name="a173051a" localSheetId="12">#REF!</definedName>
    <definedName name="a173051a" localSheetId="13">#REF!</definedName>
    <definedName name="a173051a" localSheetId="14">#REF!</definedName>
    <definedName name="a173051a" localSheetId="15">#REF!</definedName>
    <definedName name="a173051a" localSheetId="16">#REF!</definedName>
    <definedName name="a173051a" localSheetId="17">#REF!</definedName>
    <definedName name="a173051a" localSheetId="3">#REF!</definedName>
    <definedName name="a173051a" localSheetId="4">#REF!</definedName>
    <definedName name="a173051a" localSheetId="5">#REF!</definedName>
    <definedName name="a173051a" localSheetId="6">#REF!</definedName>
    <definedName name="a173051a" localSheetId="7">#REF!</definedName>
    <definedName name="a173051a" localSheetId="8">#REF!</definedName>
    <definedName name="a173051a" localSheetId="9">#REF!</definedName>
    <definedName name="a173051a" localSheetId="10">#REF!</definedName>
    <definedName name="a173051a" localSheetId="21">#REF!</definedName>
    <definedName name="a173051a" localSheetId="1">#REF!</definedName>
    <definedName name="a173051a" localSheetId="2">#REF!</definedName>
    <definedName name="a173051a" localSheetId="18">#REF!</definedName>
    <definedName name="a173051a">#REF!</definedName>
    <definedName name="a173052a" localSheetId="11">#REF!</definedName>
    <definedName name="a173052a" localSheetId="12">#REF!</definedName>
    <definedName name="a173052a" localSheetId="13">#REF!</definedName>
    <definedName name="a173052a" localSheetId="14">#REF!</definedName>
    <definedName name="a173052a" localSheetId="15">#REF!</definedName>
    <definedName name="a173052a" localSheetId="16">#REF!</definedName>
    <definedName name="a173052a" localSheetId="17">#REF!</definedName>
    <definedName name="a173052a" localSheetId="3">#REF!</definedName>
    <definedName name="a173052a" localSheetId="4">#REF!</definedName>
    <definedName name="a173052a" localSheetId="5">#REF!</definedName>
    <definedName name="a173052a" localSheetId="6">#REF!</definedName>
    <definedName name="a173052a" localSheetId="7">#REF!</definedName>
    <definedName name="a173052a" localSheetId="8">#REF!</definedName>
    <definedName name="a173052a" localSheetId="9">#REF!</definedName>
    <definedName name="a173052a" localSheetId="10">#REF!</definedName>
    <definedName name="a173052a" localSheetId="21">#REF!</definedName>
    <definedName name="a173052a" localSheetId="1">#REF!</definedName>
    <definedName name="a173052a" localSheetId="2">#REF!</definedName>
    <definedName name="a173052a" localSheetId="18">#REF!</definedName>
    <definedName name="a173052a">#REF!</definedName>
    <definedName name="a173501a" localSheetId="11">#REF!</definedName>
    <definedName name="a173501a" localSheetId="12">#REF!</definedName>
    <definedName name="a173501a" localSheetId="13">#REF!</definedName>
    <definedName name="a173501a" localSheetId="14">#REF!</definedName>
    <definedName name="a173501a" localSheetId="15">#REF!</definedName>
    <definedName name="a173501a" localSheetId="16">#REF!</definedName>
    <definedName name="a173501a" localSheetId="17">#REF!</definedName>
    <definedName name="a173501a" localSheetId="3">#REF!</definedName>
    <definedName name="a173501a" localSheetId="4">#REF!</definedName>
    <definedName name="a173501a" localSheetId="5">#REF!</definedName>
    <definedName name="a173501a" localSheetId="6">#REF!</definedName>
    <definedName name="a173501a" localSheetId="7">#REF!</definedName>
    <definedName name="a173501a" localSheetId="8">#REF!</definedName>
    <definedName name="a173501a" localSheetId="9">#REF!</definedName>
    <definedName name="a173501a" localSheetId="10">#REF!</definedName>
    <definedName name="a173501a" localSheetId="21">#REF!</definedName>
    <definedName name="a173501a" localSheetId="1">#REF!</definedName>
    <definedName name="a173501a" localSheetId="2">#REF!</definedName>
    <definedName name="a173501a" localSheetId="18">#REF!</definedName>
    <definedName name="a173501a">#REF!</definedName>
    <definedName name="a173502a" localSheetId="11">#REF!</definedName>
    <definedName name="a173502a" localSheetId="12">#REF!</definedName>
    <definedName name="a173502a" localSheetId="13">#REF!</definedName>
    <definedName name="a173502a" localSheetId="14">#REF!</definedName>
    <definedName name="a173502a" localSheetId="15">#REF!</definedName>
    <definedName name="a173502a" localSheetId="16">#REF!</definedName>
    <definedName name="a173502a" localSheetId="17">#REF!</definedName>
    <definedName name="a173502a" localSheetId="3">#REF!</definedName>
    <definedName name="a173502a" localSheetId="4">#REF!</definedName>
    <definedName name="a173502a" localSheetId="5">#REF!</definedName>
    <definedName name="a173502a" localSheetId="6">#REF!</definedName>
    <definedName name="a173502a" localSheetId="7">#REF!</definedName>
    <definedName name="a173502a" localSheetId="8">#REF!</definedName>
    <definedName name="a173502a" localSheetId="9">#REF!</definedName>
    <definedName name="a173502a" localSheetId="10">#REF!</definedName>
    <definedName name="a173502a" localSheetId="21">#REF!</definedName>
    <definedName name="a173502a" localSheetId="1">#REF!</definedName>
    <definedName name="a173502a" localSheetId="2">#REF!</definedName>
    <definedName name="a173502a" localSheetId="18">#REF!</definedName>
    <definedName name="a173502a">#REF!</definedName>
    <definedName name="a173551a" localSheetId="11">#REF!</definedName>
    <definedName name="a173551a" localSheetId="12">#REF!</definedName>
    <definedName name="a173551a" localSheetId="13">#REF!</definedName>
    <definedName name="a173551a" localSheetId="14">#REF!</definedName>
    <definedName name="a173551a" localSheetId="15">#REF!</definedName>
    <definedName name="a173551a" localSheetId="16">#REF!</definedName>
    <definedName name="a173551a" localSheetId="17">#REF!</definedName>
    <definedName name="a173551a" localSheetId="3">#REF!</definedName>
    <definedName name="a173551a" localSheetId="4">#REF!</definedName>
    <definedName name="a173551a" localSheetId="5">#REF!</definedName>
    <definedName name="a173551a" localSheetId="6">#REF!</definedName>
    <definedName name="a173551a" localSheetId="7">#REF!</definedName>
    <definedName name="a173551a" localSheetId="8">#REF!</definedName>
    <definedName name="a173551a" localSheetId="9">#REF!</definedName>
    <definedName name="a173551a" localSheetId="10">#REF!</definedName>
    <definedName name="a173551a" localSheetId="21">#REF!</definedName>
    <definedName name="a173551a" localSheetId="1">#REF!</definedName>
    <definedName name="a173551a" localSheetId="2">#REF!</definedName>
    <definedName name="a173551a" localSheetId="18">#REF!</definedName>
    <definedName name="a173551a">#REF!</definedName>
    <definedName name="a173552a" localSheetId="11">#REF!</definedName>
    <definedName name="a173552a" localSheetId="12">#REF!</definedName>
    <definedName name="a173552a" localSheetId="13">#REF!</definedName>
    <definedName name="a173552a" localSheetId="14">#REF!</definedName>
    <definedName name="a173552a" localSheetId="15">#REF!</definedName>
    <definedName name="a173552a" localSheetId="16">#REF!</definedName>
    <definedName name="a173552a" localSheetId="17">#REF!</definedName>
    <definedName name="a173552a" localSheetId="3">#REF!</definedName>
    <definedName name="a173552a" localSheetId="4">#REF!</definedName>
    <definedName name="a173552a" localSheetId="5">#REF!</definedName>
    <definedName name="a173552a" localSheetId="6">#REF!</definedName>
    <definedName name="a173552a" localSheetId="7">#REF!</definedName>
    <definedName name="a173552a" localSheetId="8">#REF!</definedName>
    <definedName name="a173552a" localSheetId="9">#REF!</definedName>
    <definedName name="a173552a" localSheetId="10">#REF!</definedName>
    <definedName name="a173552a" localSheetId="21">#REF!</definedName>
    <definedName name="a173552a" localSheetId="1">#REF!</definedName>
    <definedName name="a173552a" localSheetId="2">#REF!</definedName>
    <definedName name="a173552a" localSheetId="18">#REF!</definedName>
    <definedName name="a173552a">#REF!</definedName>
    <definedName name="a173901a" localSheetId="11">#REF!</definedName>
    <definedName name="a173901a" localSheetId="12">#REF!</definedName>
    <definedName name="a173901a" localSheetId="13">#REF!</definedName>
    <definedName name="a173901a" localSheetId="14">#REF!</definedName>
    <definedName name="a173901a" localSheetId="15">#REF!</definedName>
    <definedName name="a173901a" localSheetId="16">#REF!</definedName>
    <definedName name="a173901a" localSheetId="17">#REF!</definedName>
    <definedName name="a173901a" localSheetId="3">#REF!</definedName>
    <definedName name="a173901a" localSheetId="4">#REF!</definedName>
    <definedName name="a173901a" localSheetId="5">#REF!</definedName>
    <definedName name="a173901a" localSheetId="6">#REF!</definedName>
    <definedName name="a173901a" localSheetId="7">#REF!</definedName>
    <definedName name="a173901a" localSheetId="8">#REF!</definedName>
    <definedName name="a173901a" localSheetId="9">#REF!</definedName>
    <definedName name="a173901a" localSheetId="10">#REF!</definedName>
    <definedName name="a173901a" localSheetId="21">#REF!</definedName>
    <definedName name="a173901a" localSheetId="1">#REF!</definedName>
    <definedName name="a173901a" localSheetId="2">#REF!</definedName>
    <definedName name="a173901a" localSheetId="18">#REF!</definedName>
    <definedName name="a173901a">#REF!</definedName>
    <definedName name="a173951a" localSheetId="11">#REF!</definedName>
    <definedName name="a173951a" localSheetId="12">#REF!</definedName>
    <definedName name="a173951a" localSheetId="13">#REF!</definedName>
    <definedName name="a173951a" localSheetId="14">#REF!</definedName>
    <definedName name="a173951a" localSheetId="15">#REF!</definedName>
    <definedName name="a173951a" localSheetId="16">#REF!</definedName>
    <definedName name="a173951a" localSheetId="17">#REF!</definedName>
    <definedName name="a173951a" localSheetId="3">#REF!</definedName>
    <definedName name="a173951a" localSheetId="4">#REF!</definedName>
    <definedName name="a173951a" localSheetId="5">#REF!</definedName>
    <definedName name="a173951a" localSheetId="6">#REF!</definedName>
    <definedName name="a173951a" localSheetId="7">#REF!</definedName>
    <definedName name="a173951a" localSheetId="8">#REF!</definedName>
    <definedName name="a173951a" localSheetId="9">#REF!</definedName>
    <definedName name="a173951a" localSheetId="10">#REF!</definedName>
    <definedName name="a173951a" localSheetId="21">#REF!</definedName>
    <definedName name="a173951a" localSheetId="1">#REF!</definedName>
    <definedName name="a173951a" localSheetId="2">#REF!</definedName>
    <definedName name="a173951a" localSheetId="18">#REF!</definedName>
    <definedName name="a173951a">#REF!</definedName>
    <definedName name="a174001a" localSheetId="11">#REF!</definedName>
    <definedName name="a174001a" localSheetId="12">#REF!</definedName>
    <definedName name="a174001a" localSheetId="13">#REF!</definedName>
    <definedName name="a174001a" localSheetId="14">#REF!</definedName>
    <definedName name="a174001a" localSheetId="15">#REF!</definedName>
    <definedName name="a174001a" localSheetId="16">#REF!</definedName>
    <definedName name="a174001a" localSheetId="17">#REF!</definedName>
    <definedName name="a174001a" localSheetId="3">#REF!</definedName>
    <definedName name="a174001a" localSheetId="4">#REF!</definedName>
    <definedName name="a174001a" localSheetId="5">#REF!</definedName>
    <definedName name="a174001a" localSheetId="6">#REF!</definedName>
    <definedName name="a174001a" localSheetId="7">#REF!</definedName>
    <definedName name="a174001a" localSheetId="8">#REF!</definedName>
    <definedName name="a174001a" localSheetId="9">#REF!</definedName>
    <definedName name="a174001a" localSheetId="10">#REF!</definedName>
    <definedName name="a174001a" localSheetId="21">#REF!</definedName>
    <definedName name="a174001a" localSheetId="1">#REF!</definedName>
    <definedName name="a174001a" localSheetId="2">#REF!</definedName>
    <definedName name="a174001a" localSheetId="18">#REF!</definedName>
    <definedName name="a174001a">#REF!</definedName>
    <definedName name="a174051a" localSheetId="11">#REF!</definedName>
    <definedName name="a174051a" localSheetId="12">#REF!</definedName>
    <definedName name="a174051a" localSheetId="13">#REF!</definedName>
    <definedName name="a174051a" localSheetId="14">#REF!</definedName>
    <definedName name="a174051a" localSheetId="15">#REF!</definedName>
    <definedName name="a174051a" localSheetId="16">#REF!</definedName>
    <definedName name="a174051a" localSheetId="17">#REF!</definedName>
    <definedName name="a174051a" localSheetId="3">#REF!</definedName>
    <definedName name="a174051a" localSheetId="4">#REF!</definedName>
    <definedName name="a174051a" localSheetId="5">#REF!</definedName>
    <definedName name="a174051a" localSheetId="6">#REF!</definedName>
    <definedName name="a174051a" localSheetId="7">#REF!</definedName>
    <definedName name="a174051a" localSheetId="8">#REF!</definedName>
    <definedName name="a174051a" localSheetId="9">#REF!</definedName>
    <definedName name="a174051a" localSheetId="10">#REF!</definedName>
    <definedName name="a174051a" localSheetId="21">#REF!</definedName>
    <definedName name="a174051a" localSheetId="1">#REF!</definedName>
    <definedName name="a174051a" localSheetId="2">#REF!</definedName>
    <definedName name="a174051a" localSheetId="18">#REF!</definedName>
    <definedName name="a174051a">#REF!</definedName>
    <definedName name="a174101a" localSheetId="11">#REF!</definedName>
    <definedName name="a174101a" localSheetId="12">#REF!</definedName>
    <definedName name="a174101a" localSheetId="13">#REF!</definedName>
    <definedName name="a174101a" localSheetId="14">#REF!</definedName>
    <definedName name="a174101a" localSheetId="15">#REF!</definedName>
    <definedName name="a174101a" localSheetId="16">#REF!</definedName>
    <definedName name="a174101a" localSheetId="17">#REF!</definedName>
    <definedName name="a174101a" localSheetId="3">#REF!</definedName>
    <definedName name="a174101a" localSheetId="4">#REF!</definedName>
    <definedName name="a174101a" localSheetId="5">#REF!</definedName>
    <definedName name="a174101a" localSheetId="6">#REF!</definedName>
    <definedName name="a174101a" localSheetId="7">#REF!</definedName>
    <definedName name="a174101a" localSheetId="8">#REF!</definedName>
    <definedName name="a174101a" localSheetId="9">#REF!</definedName>
    <definedName name="a174101a" localSheetId="10">#REF!</definedName>
    <definedName name="a174101a" localSheetId="21">#REF!</definedName>
    <definedName name="a174101a" localSheetId="1">#REF!</definedName>
    <definedName name="a174101a" localSheetId="2">#REF!</definedName>
    <definedName name="a174101a" localSheetId="18">#REF!</definedName>
    <definedName name="a174101a">#REF!</definedName>
    <definedName name="a174151a" localSheetId="11">#REF!</definedName>
    <definedName name="a174151a" localSheetId="12">#REF!</definedName>
    <definedName name="a174151a" localSheetId="13">#REF!</definedName>
    <definedName name="a174151a" localSheetId="14">#REF!</definedName>
    <definedName name="a174151a" localSheetId="15">#REF!</definedName>
    <definedName name="a174151a" localSheetId="16">#REF!</definedName>
    <definedName name="a174151a" localSheetId="17">#REF!</definedName>
    <definedName name="a174151a" localSheetId="3">#REF!</definedName>
    <definedName name="a174151a" localSheetId="4">#REF!</definedName>
    <definedName name="a174151a" localSheetId="5">#REF!</definedName>
    <definedName name="a174151a" localSheetId="6">#REF!</definedName>
    <definedName name="a174151a" localSheetId="7">#REF!</definedName>
    <definedName name="a174151a" localSheetId="8">#REF!</definedName>
    <definedName name="a174151a" localSheetId="9">#REF!</definedName>
    <definedName name="a174151a" localSheetId="10">#REF!</definedName>
    <definedName name="a174151a" localSheetId="21">#REF!</definedName>
    <definedName name="a174151a" localSheetId="1">#REF!</definedName>
    <definedName name="a174151a" localSheetId="2">#REF!</definedName>
    <definedName name="a174151a" localSheetId="18">#REF!</definedName>
    <definedName name="a174151a">#REF!</definedName>
    <definedName name="a174501a" localSheetId="11">#REF!</definedName>
    <definedName name="a174501a" localSheetId="12">#REF!</definedName>
    <definedName name="a174501a" localSheetId="13">#REF!</definedName>
    <definedName name="a174501a" localSheetId="14">#REF!</definedName>
    <definedName name="a174501a" localSheetId="15">#REF!</definedName>
    <definedName name="a174501a" localSheetId="16">#REF!</definedName>
    <definedName name="a174501a" localSheetId="17">#REF!</definedName>
    <definedName name="a174501a" localSheetId="3">#REF!</definedName>
    <definedName name="a174501a" localSheetId="4">#REF!</definedName>
    <definedName name="a174501a" localSheetId="5">#REF!</definedName>
    <definedName name="a174501a" localSheetId="6">#REF!</definedName>
    <definedName name="a174501a" localSheetId="7">#REF!</definedName>
    <definedName name="a174501a" localSheetId="8">#REF!</definedName>
    <definedName name="a174501a" localSheetId="9">#REF!</definedName>
    <definedName name="a174501a" localSheetId="10">#REF!</definedName>
    <definedName name="a174501a" localSheetId="21">#REF!</definedName>
    <definedName name="a174501a" localSheetId="1">#REF!</definedName>
    <definedName name="a174501a" localSheetId="2">#REF!</definedName>
    <definedName name="a174501a" localSheetId="18">#REF!</definedName>
    <definedName name="a174501a">#REF!</definedName>
    <definedName name="a174551a" localSheetId="11">#REF!</definedName>
    <definedName name="a174551a" localSheetId="12">#REF!</definedName>
    <definedName name="a174551a" localSheetId="13">#REF!</definedName>
    <definedName name="a174551a" localSheetId="14">#REF!</definedName>
    <definedName name="a174551a" localSheetId="15">#REF!</definedName>
    <definedName name="a174551a" localSheetId="16">#REF!</definedName>
    <definedName name="a174551a" localSheetId="17">#REF!</definedName>
    <definedName name="a174551a" localSheetId="3">#REF!</definedName>
    <definedName name="a174551a" localSheetId="4">#REF!</definedName>
    <definedName name="a174551a" localSheetId="5">#REF!</definedName>
    <definedName name="a174551a" localSheetId="6">#REF!</definedName>
    <definedName name="a174551a" localSheetId="7">#REF!</definedName>
    <definedName name="a174551a" localSheetId="8">#REF!</definedName>
    <definedName name="a174551a" localSheetId="9">#REF!</definedName>
    <definedName name="a174551a" localSheetId="10">#REF!</definedName>
    <definedName name="a174551a" localSheetId="21">#REF!</definedName>
    <definedName name="a174551a" localSheetId="1">#REF!</definedName>
    <definedName name="a174551a" localSheetId="2">#REF!</definedName>
    <definedName name="a174551a" localSheetId="18">#REF!</definedName>
    <definedName name="a174551a">#REF!</definedName>
    <definedName name="a174601a" localSheetId="11">#REF!</definedName>
    <definedName name="a174601a" localSheetId="12">#REF!</definedName>
    <definedName name="a174601a" localSheetId="13">#REF!</definedName>
    <definedName name="a174601a" localSheetId="14">#REF!</definedName>
    <definedName name="a174601a" localSheetId="15">#REF!</definedName>
    <definedName name="a174601a" localSheetId="16">#REF!</definedName>
    <definedName name="a174601a" localSheetId="17">#REF!</definedName>
    <definedName name="a174601a" localSheetId="3">#REF!</definedName>
    <definedName name="a174601a" localSheetId="4">#REF!</definedName>
    <definedName name="a174601a" localSheetId="5">#REF!</definedName>
    <definedName name="a174601a" localSheetId="6">#REF!</definedName>
    <definedName name="a174601a" localSheetId="7">#REF!</definedName>
    <definedName name="a174601a" localSheetId="8">#REF!</definedName>
    <definedName name="a174601a" localSheetId="9">#REF!</definedName>
    <definedName name="a174601a" localSheetId="10">#REF!</definedName>
    <definedName name="a174601a" localSheetId="21">#REF!</definedName>
    <definedName name="a174601a" localSheetId="1">#REF!</definedName>
    <definedName name="a174601a" localSheetId="2">#REF!</definedName>
    <definedName name="a174601a" localSheetId="18">#REF!</definedName>
    <definedName name="a174601a">#REF!</definedName>
    <definedName name="a174651a" localSheetId="11">#REF!</definedName>
    <definedName name="a174651a" localSheetId="12">#REF!</definedName>
    <definedName name="a174651a" localSheetId="13">#REF!</definedName>
    <definedName name="a174651a" localSheetId="14">#REF!</definedName>
    <definedName name="a174651a" localSheetId="15">#REF!</definedName>
    <definedName name="a174651a" localSheetId="16">#REF!</definedName>
    <definedName name="a174651a" localSheetId="17">#REF!</definedName>
    <definedName name="a174651a" localSheetId="3">#REF!</definedName>
    <definedName name="a174651a" localSheetId="4">#REF!</definedName>
    <definedName name="a174651a" localSheetId="5">#REF!</definedName>
    <definedName name="a174651a" localSheetId="6">#REF!</definedName>
    <definedName name="a174651a" localSheetId="7">#REF!</definedName>
    <definedName name="a174651a" localSheetId="8">#REF!</definedName>
    <definedName name="a174651a" localSheetId="9">#REF!</definedName>
    <definedName name="a174651a" localSheetId="10">#REF!</definedName>
    <definedName name="a174651a" localSheetId="21">#REF!</definedName>
    <definedName name="a174651a" localSheetId="1">#REF!</definedName>
    <definedName name="a174651a" localSheetId="2">#REF!</definedName>
    <definedName name="a174651a" localSheetId="18">#REF!</definedName>
    <definedName name="a174651a">#REF!</definedName>
    <definedName name="a174701a" localSheetId="11">#REF!</definedName>
    <definedName name="a174701a" localSheetId="12">#REF!</definedName>
    <definedName name="a174701a" localSheetId="13">#REF!</definedName>
    <definedName name="a174701a" localSheetId="14">#REF!</definedName>
    <definedName name="a174701a" localSheetId="15">#REF!</definedName>
    <definedName name="a174701a" localSheetId="16">#REF!</definedName>
    <definedName name="a174701a" localSheetId="17">#REF!</definedName>
    <definedName name="a174701a" localSheetId="3">#REF!</definedName>
    <definedName name="a174701a" localSheetId="4">#REF!</definedName>
    <definedName name="a174701a" localSheetId="5">#REF!</definedName>
    <definedName name="a174701a" localSheetId="6">#REF!</definedName>
    <definedName name="a174701a" localSheetId="7">#REF!</definedName>
    <definedName name="a174701a" localSheetId="8">#REF!</definedName>
    <definedName name="a174701a" localSheetId="9">#REF!</definedName>
    <definedName name="a174701a" localSheetId="10">#REF!</definedName>
    <definedName name="a174701a" localSheetId="21">#REF!</definedName>
    <definedName name="a174701a" localSheetId="1">#REF!</definedName>
    <definedName name="a174701a" localSheetId="2">#REF!</definedName>
    <definedName name="a174701a" localSheetId="18">#REF!</definedName>
    <definedName name="a174701a">#REF!</definedName>
    <definedName name="a174751a" localSheetId="11">#REF!</definedName>
    <definedName name="a174751a" localSheetId="12">#REF!</definedName>
    <definedName name="a174751a" localSheetId="13">#REF!</definedName>
    <definedName name="a174751a" localSheetId="14">#REF!</definedName>
    <definedName name="a174751a" localSheetId="15">#REF!</definedName>
    <definedName name="a174751a" localSheetId="16">#REF!</definedName>
    <definedName name="a174751a" localSheetId="17">#REF!</definedName>
    <definedName name="a174751a" localSheetId="3">#REF!</definedName>
    <definedName name="a174751a" localSheetId="4">#REF!</definedName>
    <definedName name="a174751a" localSheetId="5">#REF!</definedName>
    <definedName name="a174751a" localSheetId="6">#REF!</definedName>
    <definedName name="a174751a" localSheetId="7">#REF!</definedName>
    <definedName name="a174751a" localSheetId="8">#REF!</definedName>
    <definedName name="a174751a" localSheetId="9">#REF!</definedName>
    <definedName name="a174751a" localSheetId="10">#REF!</definedName>
    <definedName name="a174751a" localSheetId="21">#REF!</definedName>
    <definedName name="a174751a" localSheetId="1">#REF!</definedName>
    <definedName name="a174751a" localSheetId="2">#REF!</definedName>
    <definedName name="a174751a" localSheetId="18">#REF!</definedName>
    <definedName name="a174751a">#REF!</definedName>
    <definedName name="a175101a" localSheetId="11">#REF!</definedName>
    <definedName name="a175101a" localSheetId="12">#REF!</definedName>
    <definedName name="a175101a" localSheetId="13">#REF!</definedName>
    <definedName name="a175101a" localSheetId="14">#REF!</definedName>
    <definedName name="a175101a" localSheetId="15">#REF!</definedName>
    <definedName name="a175101a" localSheetId="16">#REF!</definedName>
    <definedName name="a175101a" localSheetId="17">#REF!</definedName>
    <definedName name="a175101a" localSheetId="3">#REF!</definedName>
    <definedName name="a175101a" localSheetId="4">#REF!</definedName>
    <definedName name="a175101a" localSheetId="5">#REF!</definedName>
    <definedName name="a175101a" localSheetId="6">#REF!</definedName>
    <definedName name="a175101a" localSheetId="7">#REF!</definedName>
    <definedName name="a175101a" localSheetId="8">#REF!</definedName>
    <definedName name="a175101a" localSheetId="9">#REF!</definedName>
    <definedName name="a175101a" localSheetId="10">#REF!</definedName>
    <definedName name="a175101a" localSheetId="21">#REF!</definedName>
    <definedName name="a175101a" localSheetId="1">#REF!</definedName>
    <definedName name="a175101a" localSheetId="2">#REF!</definedName>
    <definedName name="a175101a" localSheetId="18">#REF!</definedName>
    <definedName name="a175101a">#REF!</definedName>
    <definedName name="a175151a" localSheetId="11">#REF!</definedName>
    <definedName name="a175151a" localSheetId="12">#REF!</definedName>
    <definedName name="a175151a" localSheetId="13">#REF!</definedName>
    <definedName name="a175151a" localSheetId="14">#REF!</definedName>
    <definedName name="a175151a" localSheetId="15">#REF!</definedName>
    <definedName name="a175151a" localSheetId="16">#REF!</definedName>
    <definedName name="a175151a" localSheetId="17">#REF!</definedName>
    <definedName name="a175151a" localSheetId="3">#REF!</definedName>
    <definedName name="a175151a" localSheetId="4">#REF!</definedName>
    <definedName name="a175151a" localSheetId="5">#REF!</definedName>
    <definedName name="a175151a" localSheetId="6">#REF!</definedName>
    <definedName name="a175151a" localSheetId="7">#REF!</definedName>
    <definedName name="a175151a" localSheetId="8">#REF!</definedName>
    <definedName name="a175151a" localSheetId="9">#REF!</definedName>
    <definedName name="a175151a" localSheetId="10">#REF!</definedName>
    <definedName name="a175151a" localSheetId="21">#REF!</definedName>
    <definedName name="a175151a" localSheetId="1">#REF!</definedName>
    <definedName name="a175151a" localSheetId="2">#REF!</definedName>
    <definedName name="a175151a" localSheetId="18">#REF!</definedName>
    <definedName name="a175151a">#REF!</definedName>
    <definedName name="a175201a" localSheetId="11">#REF!</definedName>
    <definedName name="a175201a" localSheetId="12">#REF!</definedName>
    <definedName name="a175201a" localSheetId="13">#REF!</definedName>
    <definedName name="a175201a" localSheetId="14">#REF!</definedName>
    <definedName name="a175201a" localSheetId="15">#REF!</definedName>
    <definedName name="a175201a" localSheetId="16">#REF!</definedName>
    <definedName name="a175201a" localSheetId="17">#REF!</definedName>
    <definedName name="a175201a" localSheetId="3">#REF!</definedName>
    <definedName name="a175201a" localSheetId="4">#REF!</definedName>
    <definedName name="a175201a" localSheetId="5">#REF!</definedName>
    <definedName name="a175201a" localSheetId="6">#REF!</definedName>
    <definedName name="a175201a" localSheetId="7">#REF!</definedName>
    <definedName name="a175201a" localSheetId="8">#REF!</definedName>
    <definedName name="a175201a" localSheetId="9">#REF!</definedName>
    <definedName name="a175201a" localSheetId="10">#REF!</definedName>
    <definedName name="a175201a" localSheetId="21">#REF!</definedName>
    <definedName name="a175201a" localSheetId="1">#REF!</definedName>
    <definedName name="a175201a" localSheetId="2">#REF!</definedName>
    <definedName name="a175201a" localSheetId="18">#REF!</definedName>
    <definedName name="a175201a">#REF!</definedName>
    <definedName name="a175251a" localSheetId="11">#REF!</definedName>
    <definedName name="a175251a" localSheetId="12">#REF!</definedName>
    <definedName name="a175251a" localSheetId="13">#REF!</definedName>
    <definedName name="a175251a" localSheetId="14">#REF!</definedName>
    <definedName name="a175251a" localSheetId="15">#REF!</definedName>
    <definedName name="a175251a" localSheetId="16">#REF!</definedName>
    <definedName name="a175251a" localSheetId="17">#REF!</definedName>
    <definedName name="a175251a" localSheetId="3">#REF!</definedName>
    <definedName name="a175251a" localSheetId="4">#REF!</definedName>
    <definedName name="a175251a" localSheetId="5">#REF!</definedName>
    <definedName name="a175251a" localSheetId="6">#REF!</definedName>
    <definedName name="a175251a" localSheetId="7">#REF!</definedName>
    <definedName name="a175251a" localSheetId="8">#REF!</definedName>
    <definedName name="a175251a" localSheetId="9">#REF!</definedName>
    <definedName name="a175251a" localSheetId="10">#REF!</definedName>
    <definedName name="a175251a" localSheetId="21">#REF!</definedName>
    <definedName name="a175251a" localSheetId="1">#REF!</definedName>
    <definedName name="a175251a" localSheetId="2">#REF!</definedName>
    <definedName name="a175251a" localSheetId="18">#REF!</definedName>
    <definedName name="a175251a">#REF!</definedName>
    <definedName name="a175301a" localSheetId="11">#REF!</definedName>
    <definedName name="a175301a" localSheetId="12">#REF!</definedName>
    <definedName name="a175301a" localSheetId="13">#REF!</definedName>
    <definedName name="a175301a" localSheetId="14">#REF!</definedName>
    <definedName name="a175301a" localSheetId="15">#REF!</definedName>
    <definedName name="a175301a" localSheetId="16">#REF!</definedName>
    <definedName name="a175301a" localSheetId="17">#REF!</definedName>
    <definedName name="a175301a" localSheetId="3">#REF!</definedName>
    <definedName name="a175301a" localSheetId="4">#REF!</definedName>
    <definedName name="a175301a" localSheetId="5">#REF!</definedName>
    <definedName name="a175301a" localSheetId="6">#REF!</definedName>
    <definedName name="a175301a" localSheetId="7">#REF!</definedName>
    <definedName name="a175301a" localSheetId="8">#REF!</definedName>
    <definedName name="a175301a" localSheetId="9">#REF!</definedName>
    <definedName name="a175301a" localSheetId="10">#REF!</definedName>
    <definedName name="a175301a" localSheetId="21">#REF!</definedName>
    <definedName name="a175301a" localSheetId="1">#REF!</definedName>
    <definedName name="a175301a" localSheetId="2">#REF!</definedName>
    <definedName name="a175301a" localSheetId="18">#REF!</definedName>
    <definedName name="a175301a">#REF!</definedName>
    <definedName name="a175351a" localSheetId="11">#REF!</definedName>
    <definedName name="a175351a" localSheetId="12">#REF!</definedName>
    <definedName name="a175351a" localSheetId="13">#REF!</definedName>
    <definedName name="a175351a" localSheetId="14">#REF!</definedName>
    <definedName name="a175351a" localSheetId="15">#REF!</definedName>
    <definedName name="a175351a" localSheetId="16">#REF!</definedName>
    <definedName name="a175351a" localSheetId="17">#REF!</definedName>
    <definedName name="a175351a" localSheetId="3">#REF!</definedName>
    <definedName name="a175351a" localSheetId="4">#REF!</definedName>
    <definedName name="a175351a" localSheetId="5">#REF!</definedName>
    <definedName name="a175351a" localSheetId="6">#REF!</definedName>
    <definedName name="a175351a" localSheetId="7">#REF!</definedName>
    <definedName name="a175351a" localSheetId="8">#REF!</definedName>
    <definedName name="a175351a" localSheetId="9">#REF!</definedName>
    <definedName name="a175351a" localSheetId="10">#REF!</definedName>
    <definedName name="a175351a" localSheetId="21">#REF!</definedName>
    <definedName name="a175351a" localSheetId="1">#REF!</definedName>
    <definedName name="a175351a" localSheetId="2">#REF!</definedName>
    <definedName name="a175351a" localSheetId="18">#REF!</definedName>
    <definedName name="a175351a">#REF!</definedName>
    <definedName name="a175501a" localSheetId="11">#REF!</definedName>
    <definedName name="a175501a" localSheetId="12">#REF!</definedName>
    <definedName name="a175501a" localSheetId="13">#REF!</definedName>
    <definedName name="a175501a" localSheetId="14">#REF!</definedName>
    <definedName name="a175501a" localSheetId="15">#REF!</definedName>
    <definedName name="a175501a" localSheetId="16">#REF!</definedName>
    <definedName name="a175501a" localSheetId="17">#REF!</definedName>
    <definedName name="a175501a" localSheetId="3">#REF!</definedName>
    <definedName name="a175501a" localSheetId="4">#REF!</definedName>
    <definedName name="a175501a" localSheetId="5">#REF!</definedName>
    <definedName name="a175501a" localSheetId="6">#REF!</definedName>
    <definedName name="a175501a" localSheetId="7">#REF!</definedName>
    <definedName name="a175501a" localSheetId="8">#REF!</definedName>
    <definedName name="a175501a" localSheetId="9">#REF!</definedName>
    <definedName name="a175501a" localSheetId="10">#REF!</definedName>
    <definedName name="a175501a" localSheetId="21">#REF!</definedName>
    <definedName name="a175501a" localSheetId="1">#REF!</definedName>
    <definedName name="a175501a" localSheetId="2">#REF!</definedName>
    <definedName name="a175501a" localSheetId="18">#REF!</definedName>
    <definedName name="a175501a">#REF!</definedName>
    <definedName name="a175551a" localSheetId="11">#REF!</definedName>
    <definedName name="a175551a" localSheetId="12">#REF!</definedName>
    <definedName name="a175551a" localSheetId="13">#REF!</definedName>
    <definedName name="a175551a" localSheetId="14">#REF!</definedName>
    <definedName name="a175551a" localSheetId="15">#REF!</definedName>
    <definedName name="a175551a" localSheetId="16">#REF!</definedName>
    <definedName name="a175551a" localSheetId="17">#REF!</definedName>
    <definedName name="a175551a" localSheetId="3">#REF!</definedName>
    <definedName name="a175551a" localSheetId="4">#REF!</definedName>
    <definedName name="a175551a" localSheetId="5">#REF!</definedName>
    <definedName name="a175551a" localSheetId="6">#REF!</definedName>
    <definedName name="a175551a" localSheetId="7">#REF!</definedName>
    <definedName name="a175551a" localSheetId="8">#REF!</definedName>
    <definedName name="a175551a" localSheetId="9">#REF!</definedName>
    <definedName name="a175551a" localSheetId="10">#REF!</definedName>
    <definedName name="a175551a" localSheetId="21">#REF!</definedName>
    <definedName name="a175551a" localSheetId="1">#REF!</definedName>
    <definedName name="a175551a" localSheetId="2">#REF!</definedName>
    <definedName name="a175551a" localSheetId="18">#REF!</definedName>
    <definedName name="a175551a">#REF!</definedName>
    <definedName name="a176001a" localSheetId="11">#REF!</definedName>
    <definedName name="a176001a" localSheetId="12">#REF!</definedName>
    <definedName name="a176001a" localSheetId="13">#REF!</definedName>
    <definedName name="a176001a" localSheetId="14">#REF!</definedName>
    <definedName name="a176001a" localSheetId="15">#REF!</definedName>
    <definedName name="a176001a" localSheetId="16">#REF!</definedName>
    <definedName name="a176001a" localSheetId="17">#REF!</definedName>
    <definedName name="a176001a" localSheetId="3">#REF!</definedName>
    <definedName name="a176001a" localSheetId="4">#REF!</definedName>
    <definedName name="a176001a" localSheetId="5">#REF!</definedName>
    <definedName name="a176001a" localSheetId="6">#REF!</definedName>
    <definedName name="a176001a" localSheetId="7">#REF!</definedName>
    <definedName name="a176001a" localSheetId="8">#REF!</definedName>
    <definedName name="a176001a" localSheetId="9">#REF!</definedName>
    <definedName name="a176001a" localSheetId="10">#REF!</definedName>
    <definedName name="a176001a" localSheetId="21">#REF!</definedName>
    <definedName name="a176001a" localSheetId="1">#REF!</definedName>
    <definedName name="a176001a" localSheetId="2">#REF!</definedName>
    <definedName name="a176001a" localSheetId="18">#REF!</definedName>
    <definedName name="a176001a">#REF!</definedName>
    <definedName name="a176051a" localSheetId="11">#REF!</definedName>
    <definedName name="a176051a" localSheetId="12">#REF!</definedName>
    <definedName name="a176051a" localSheetId="13">#REF!</definedName>
    <definedName name="a176051a" localSheetId="14">#REF!</definedName>
    <definedName name="a176051a" localSheetId="15">#REF!</definedName>
    <definedName name="a176051a" localSheetId="16">#REF!</definedName>
    <definedName name="a176051a" localSheetId="17">#REF!</definedName>
    <definedName name="a176051a" localSheetId="3">#REF!</definedName>
    <definedName name="a176051a" localSheetId="4">#REF!</definedName>
    <definedName name="a176051a" localSheetId="5">#REF!</definedName>
    <definedName name="a176051a" localSheetId="6">#REF!</definedName>
    <definedName name="a176051a" localSheetId="7">#REF!</definedName>
    <definedName name="a176051a" localSheetId="8">#REF!</definedName>
    <definedName name="a176051a" localSheetId="9">#REF!</definedName>
    <definedName name="a176051a" localSheetId="10">#REF!</definedName>
    <definedName name="a176051a" localSheetId="21">#REF!</definedName>
    <definedName name="a176051a" localSheetId="1">#REF!</definedName>
    <definedName name="a176051a" localSheetId="2">#REF!</definedName>
    <definedName name="a176051a" localSheetId="18">#REF!</definedName>
    <definedName name="a176051a">#REF!</definedName>
    <definedName name="a176501a" localSheetId="11">#REF!</definedName>
    <definedName name="a176501a" localSheetId="12">#REF!</definedName>
    <definedName name="a176501a" localSheetId="13">#REF!</definedName>
    <definedName name="a176501a" localSheetId="14">#REF!</definedName>
    <definedName name="a176501a" localSheetId="15">#REF!</definedName>
    <definedName name="a176501a" localSheetId="16">#REF!</definedName>
    <definedName name="a176501a" localSheetId="17">#REF!</definedName>
    <definedName name="a176501a" localSheetId="3">#REF!</definedName>
    <definedName name="a176501a" localSheetId="4">#REF!</definedName>
    <definedName name="a176501a" localSheetId="5">#REF!</definedName>
    <definedName name="a176501a" localSheetId="6">#REF!</definedName>
    <definedName name="a176501a" localSheetId="7">#REF!</definedName>
    <definedName name="a176501a" localSheetId="8">#REF!</definedName>
    <definedName name="a176501a" localSheetId="9">#REF!</definedName>
    <definedName name="a176501a" localSheetId="10">#REF!</definedName>
    <definedName name="a176501a" localSheetId="21">#REF!</definedName>
    <definedName name="a176501a" localSheetId="1">#REF!</definedName>
    <definedName name="a176501a" localSheetId="2">#REF!</definedName>
    <definedName name="a176501a" localSheetId="18">#REF!</definedName>
    <definedName name="a176501a">#REF!</definedName>
    <definedName name="a176551a" localSheetId="11">#REF!</definedName>
    <definedName name="a176551a" localSheetId="12">#REF!</definedName>
    <definedName name="a176551a" localSheetId="13">#REF!</definedName>
    <definedName name="a176551a" localSheetId="14">#REF!</definedName>
    <definedName name="a176551a" localSheetId="15">#REF!</definedName>
    <definedName name="a176551a" localSheetId="16">#REF!</definedName>
    <definedName name="a176551a" localSheetId="17">#REF!</definedName>
    <definedName name="a176551a" localSheetId="3">#REF!</definedName>
    <definedName name="a176551a" localSheetId="4">#REF!</definedName>
    <definedName name="a176551a" localSheetId="5">#REF!</definedName>
    <definedName name="a176551a" localSheetId="6">#REF!</definedName>
    <definedName name="a176551a" localSheetId="7">#REF!</definedName>
    <definedName name="a176551a" localSheetId="8">#REF!</definedName>
    <definedName name="a176551a" localSheetId="9">#REF!</definedName>
    <definedName name="a176551a" localSheetId="10">#REF!</definedName>
    <definedName name="a176551a" localSheetId="21">#REF!</definedName>
    <definedName name="a176551a" localSheetId="1">#REF!</definedName>
    <definedName name="a176551a" localSheetId="2">#REF!</definedName>
    <definedName name="a176551a" localSheetId="18">#REF!</definedName>
    <definedName name="a176551a">#REF!</definedName>
    <definedName name="a177001a" localSheetId="11">#REF!</definedName>
    <definedName name="a177001a" localSheetId="12">#REF!</definedName>
    <definedName name="a177001a" localSheetId="13">#REF!</definedName>
    <definedName name="a177001a" localSheetId="14">#REF!</definedName>
    <definedName name="a177001a" localSheetId="15">#REF!</definedName>
    <definedName name="a177001a" localSheetId="16">#REF!</definedName>
    <definedName name="a177001a" localSheetId="17">#REF!</definedName>
    <definedName name="a177001a" localSheetId="3">#REF!</definedName>
    <definedName name="a177001a" localSheetId="4">#REF!</definedName>
    <definedName name="a177001a" localSheetId="5">#REF!</definedName>
    <definedName name="a177001a" localSheetId="6">#REF!</definedName>
    <definedName name="a177001a" localSheetId="7">#REF!</definedName>
    <definedName name="a177001a" localSheetId="8">#REF!</definedName>
    <definedName name="a177001a" localSheetId="9">#REF!</definedName>
    <definedName name="a177001a" localSheetId="10">#REF!</definedName>
    <definedName name="a177001a" localSheetId="21">#REF!</definedName>
    <definedName name="a177001a" localSheetId="1">#REF!</definedName>
    <definedName name="a177001a" localSheetId="2">#REF!</definedName>
    <definedName name="a177001a" localSheetId="18">#REF!</definedName>
    <definedName name="a177001a">#REF!</definedName>
    <definedName name="a177051a" localSheetId="11">#REF!</definedName>
    <definedName name="a177051a" localSheetId="12">#REF!</definedName>
    <definedName name="a177051a" localSheetId="13">#REF!</definedName>
    <definedName name="a177051a" localSheetId="14">#REF!</definedName>
    <definedName name="a177051a" localSheetId="15">#REF!</definedName>
    <definedName name="a177051a" localSheetId="16">#REF!</definedName>
    <definedName name="a177051a" localSheetId="17">#REF!</definedName>
    <definedName name="a177051a" localSheetId="3">#REF!</definedName>
    <definedName name="a177051a" localSheetId="4">#REF!</definedName>
    <definedName name="a177051a" localSheetId="5">#REF!</definedName>
    <definedName name="a177051a" localSheetId="6">#REF!</definedName>
    <definedName name="a177051a" localSheetId="7">#REF!</definedName>
    <definedName name="a177051a" localSheetId="8">#REF!</definedName>
    <definedName name="a177051a" localSheetId="9">#REF!</definedName>
    <definedName name="a177051a" localSheetId="10">#REF!</definedName>
    <definedName name="a177051a" localSheetId="21">#REF!</definedName>
    <definedName name="a177051a" localSheetId="1">#REF!</definedName>
    <definedName name="a177051a" localSheetId="2">#REF!</definedName>
    <definedName name="a177051a" localSheetId="18">#REF!</definedName>
    <definedName name="a177051a">#REF!</definedName>
    <definedName name="a177501a" localSheetId="11">#REF!</definedName>
    <definedName name="a177501a" localSheetId="12">#REF!</definedName>
    <definedName name="a177501a" localSheetId="13">#REF!</definedName>
    <definedName name="a177501a" localSheetId="14">#REF!</definedName>
    <definedName name="a177501a" localSheetId="15">#REF!</definedName>
    <definedName name="a177501a" localSheetId="16">#REF!</definedName>
    <definedName name="a177501a" localSheetId="17">#REF!</definedName>
    <definedName name="a177501a" localSheetId="3">#REF!</definedName>
    <definedName name="a177501a" localSheetId="4">#REF!</definedName>
    <definedName name="a177501a" localSheetId="5">#REF!</definedName>
    <definedName name="a177501a" localSheetId="6">#REF!</definedName>
    <definedName name="a177501a" localSheetId="7">#REF!</definedName>
    <definedName name="a177501a" localSheetId="8">#REF!</definedName>
    <definedName name="a177501a" localSheetId="9">#REF!</definedName>
    <definedName name="a177501a" localSheetId="10">#REF!</definedName>
    <definedName name="a177501a" localSheetId="21">#REF!</definedName>
    <definedName name="a177501a" localSheetId="1">#REF!</definedName>
    <definedName name="a177501a" localSheetId="2">#REF!</definedName>
    <definedName name="a177501a" localSheetId="18">#REF!</definedName>
    <definedName name="a177501a">#REF!</definedName>
    <definedName name="a177551a" localSheetId="11">#REF!</definedName>
    <definedName name="a177551a" localSheetId="12">#REF!</definedName>
    <definedName name="a177551a" localSheetId="13">#REF!</definedName>
    <definedName name="a177551a" localSheetId="14">#REF!</definedName>
    <definedName name="a177551a" localSheetId="15">#REF!</definedName>
    <definedName name="a177551a" localSheetId="16">#REF!</definedName>
    <definedName name="a177551a" localSheetId="17">#REF!</definedName>
    <definedName name="a177551a" localSheetId="3">#REF!</definedName>
    <definedName name="a177551a" localSheetId="4">#REF!</definedName>
    <definedName name="a177551a" localSheetId="5">#REF!</definedName>
    <definedName name="a177551a" localSheetId="6">#REF!</definedName>
    <definedName name="a177551a" localSheetId="7">#REF!</definedName>
    <definedName name="a177551a" localSheetId="8">#REF!</definedName>
    <definedName name="a177551a" localSheetId="9">#REF!</definedName>
    <definedName name="a177551a" localSheetId="10">#REF!</definedName>
    <definedName name="a177551a" localSheetId="21">#REF!</definedName>
    <definedName name="a177551a" localSheetId="1">#REF!</definedName>
    <definedName name="a177551a" localSheetId="2">#REF!</definedName>
    <definedName name="a177551a" localSheetId="18">#REF!</definedName>
    <definedName name="a177551a">#REF!</definedName>
    <definedName name="a178001a" localSheetId="11">#REF!</definedName>
    <definedName name="a178001a" localSheetId="12">#REF!</definedName>
    <definedName name="a178001a" localSheetId="13">#REF!</definedName>
    <definedName name="a178001a" localSheetId="14">#REF!</definedName>
    <definedName name="a178001a" localSheetId="15">#REF!</definedName>
    <definedName name="a178001a" localSheetId="16">#REF!</definedName>
    <definedName name="a178001a" localSheetId="17">#REF!</definedName>
    <definedName name="a178001a" localSheetId="3">#REF!</definedName>
    <definedName name="a178001a" localSheetId="4">#REF!</definedName>
    <definedName name="a178001a" localSheetId="5">#REF!</definedName>
    <definedName name="a178001a" localSheetId="6">#REF!</definedName>
    <definedName name="a178001a" localSheetId="7">#REF!</definedName>
    <definedName name="a178001a" localSheetId="8">#REF!</definedName>
    <definedName name="a178001a" localSheetId="9">#REF!</definedName>
    <definedName name="a178001a" localSheetId="10">#REF!</definedName>
    <definedName name="a178001a" localSheetId="21">#REF!</definedName>
    <definedName name="a178001a" localSheetId="1">#REF!</definedName>
    <definedName name="a178001a" localSheetId="2">#REF!</definedName>
    <definedName name="a178001a" localSheetId="18">#REF!</definedName>
    <definedName name="a178001a">#REF!</definedName>
    <definedName name="a179001a" localSheetId="11">#REF!</definedName>
    <definedName name="a179001a" localSheetId="12">#REF!</definedName>
    <definedName name="a179001a" localSheetId="13">#REF!</definedName>
    <definedName name="a179001a" localSheetId="14">#REF!</definedName>
    <definedName name="a179001a" localSheetId="15">#REF!</definedName>
    <definedName name="a179001a" localSheetId="16">#REF!</definedName>
    <definedName name="a179001a" localSheetId="17">#REF!</definedName>
    <definedName name="a179001a" localSheetId="3">#REF!</definedName>
    <definedName name="a179001a" localSheetId="4">#REF!</definedName>
    <definedName name="a179001a" localSheetId="5">#REF!</definedName>
    <definedName name="a179001a" localSheetId="6">#REF!</definedName>
    <definedName name="a179001a" localSheetId="7">#REF!</definedName>
    <definedName name="a179001a" localSheetId="8">#REF!</definedName>
    <definedName name="a179001a" localSheetId="9">#REF!</definedName>
    <definedName name="a179001a" localSheetId="10">#REF!</definedName>
    <definedName name="a179001a" localSheetId="21">#REF!</definedName>
    <definedName name="a179001a" localSheetId="1">#REF!</definedName>
    <definedName name="a179001a" localSheetId="2">#REF!</definedName>
    <definedName name="a179001a" localSheetId="18">#REF!</definedName>
    <definedName name="a179001a">#REF!</definedName>
    <definedName name="a179002a" localSheetId="11">#REF!</definedName>
    <definedName name="a179002a" localSheetId="12">#REF!</definedName>
    <definedName name="a179002a" localSheetId="13">#REF!</definedName>
    <definedName name="a179002a" localSheetId="14">#REF!</definedName>
    <definedName name="a179002a" localSheetId="15">#REF!</definedName>
    <definedName name="a179002a" localSheetId="16">#REF!</definedName>
    <definedName name="a179002a" localSheetId="17">#REF!</definedName>
    <definedName name="a179002a" localSheetId="3">#REF!</definedName>
    <definedName name="a179002a" localSheetId="4">#REF!</definedName>
    <definedName name="a179002a" localSheetId="5">#REF!</definedName>
    <definedName name="a179002a" localSheetId="6">#REF!</definedName>
    <definedName name="a179002a" localSheetId="7">#REF!</definedName>
    <definedName name="a179002a" localSheetId="8">#REF!</definedName>
    <definedName name="a179002a" localSheetId="9">#REF!</definedName>
    <definedName name="a179002a" localSheetId="10">#REF!</definedName>
    <definedName name="a179002a" localSheetId="21">#REF!</definedName>
    <definedName name="a179002a" localSheetId="1">#REF!</definedName>
    <definedName name="a179002a" localSheetId="2">#REF!</definedName>
    <definedName name="a179002a" localSheetId="18">#REF!</definedName>
    <definedName name="a179002a">#REF!</definedName>
    <definedName name="a180001a" localSheetId="11">#REF!</definedName>
    <definedName name="a180001a" localSheetId="12">#REF!</definedName>
    <definedName name="a180001a" localSheetId="13">#REF!</definedName>
    <definedName name="a180001a" localSheetId="14">#REF!</definedName>
    <definedName name="a180001a" localSheetId="15">#REF!</definedName>
    <definedName name="a180001a" localSheetId="16">#REF!</definedName>
    <definedName name="a180001a" localSheetId="17">#REF!</definedName>
    <definedName name="a180001a" localSheetId="3">#REF!</definedName>
    <definedName name="a180001a" localSheetId="4">#REF!</definedName>
    <definedName name="a180001a" localSheetId="5">#REF!</definedName>
    <definedName name="a180001a" localSheetId="6">#REF!</definedName>
    <definedName name="a180001a" localSheetId="7">#REF!</definedName>
    <definedName name="a180001a" localSheetId="8">#REF!</definedName>
    <definedName name="a180001a" localSheetId="9">#REF!</definedName>
    <definedName name="a180001a" localSheetId="10">#REF!</definedName>
    <definedName name="a180001a" localSheetId="21">#REF!</definedName>
    <definedName name="a180001a" localSheetId="1">#REF!</definedName>
    <definedName name="a180001a" localSheetId="2">#REF!</definedName>
    <definedName name="a180001a" localSheetId="18">#REF!</definedName>
    <definedName name="a180001a">#REF!</definedName>
    <definedName name="a181001a" localSheetId="11">#REF!</definedName>
    <definedName name="a181001a" localSheetId="12">#REF!</definedName>
    <definedName name="a181001a" localSheetId="13">#REF!</definedName>
    <definedName name="a181001a" localSheetId="14">#REF!</definedName>
    <definedName name="a181001a" localSheetId="15">#REF!</definedName>
    <definedName name="a181001a" localSheetId="16">#REF!</definedName>
    <definedName name="a181001a" localSheetId="17">#REF!</definedName>
    <definedName name="a181001a" localSheetId="3">#REF!</definedName>
    <definedName name="a181001a" localSheetId="4">#REF!</definedName>
    <definedName name="a181001a" localSheetId="5">#REF!</definedName>
    <definedName name="a181001a" localSheetId="6">#REF!</definedName>
    <definedName name="a181001a" localSheetId="7">#REF!</definedName>
    <definedName name="a181001a" localSheetId="8">#REF!</definedName>
    <definedName name="a181001a" localSheetId="9">#REF!</definedName>
    <definedName name="a181001a" localSheetId="10">#REF!</definedName>
    <definedName name="a181001a" localSheetId="21">#REF!</definedName>
    <definedName name="a181001a" localSheetId="1">#REF!</definedName>
    <definedName name="a181001a" localSheetId="2">#REF!</definedName>
    <definedName name="a181001a" localSheetId="18">#REF!</definedName>
    <definedName name="a181001a">#REF!</definedName>
    <definedName name="a185001a" localSheetId="11">#REF!</definedName>
    <definedName name="a185001a" localSheetId="12">#REF!</definedName>
    <definedName name="a185001a" localSheetId="13">#REF!</definedName>
    <definedName name="a185001a" localSheetId="14">#REF!</definedName>
    <definedName name="a185001a" localSheetId="15">#REF!</definedName>
    <definedName name="a185001a" localSheetId="16">#REF!</definedName>
    <definedName name="a185001a" localSheetId="17">#REF!</definedName>
    <definedName name="a185001a" localSheetId="3">#REF!</definedName>
    <definedName name="a185001a" localSheetId="4">#REF!</definedName>
    <definedName name="a185001a" localSheetId="5">#REF!</definedName>
    <definedName name="a185001a" localSheetId="6">#REF!</definedName>
    <definedName name="a185001a" localSheetId="7">#REF!</definedName>
    <definedName name="a185001a" localSheetId="8">#REF!</definedName>
    <definedName name="a185001a" localSheetId="9">#REF!</definedName>
    <definedName name="a185001a" localSheetId="10">#REF!</definedName>
    <definedName name="a185001a" localSheetId="21">#REF!</definedName>
    <definedName name="a185001a" localSheetId="1">#REF!</definedName>
    <definedName name="a185001a" localSheetId="2">#REF!</definedName>
    <definedName name="a185001a" localSheetId="18">#REF!</definedName>
    <definedName name="a185001a">#REF!</definedName>
    <definedName name="a186001a" localSheetId="11">#REF!</definedName>
    <definedName name="a186001a" localSheetId="12">#REF!</definedName>
    <definedName name="a186001a" localSheetId="13">#REF!</definedName>
    <definedName name="a186001a" localSheetId="14">#REF!</definedName>
    <definedName name="a186001a" localSheetId="15">#REF!</definedName>
    <definedName name="a186001a" localSheetId="16">#REF!</definedName>
    <definedName name="a186001a" localSheetId="17">#REF!</definedName>
    <definedName name="a186001a" localSheetId="3">#REF!</definedName>
    <definedName name="a186001a" localSheetId="4">#REF!</definedName>
    <definedName name="a186001a" localSheetId="5">#REF!</definedName>
    <definedName name="a186001a" localSheetId="6">#REF!</definedName>
    <definedName name="a186001a" localSheetId="7">#REF!</definedName>
    <definedName name="a186001a" localSheetId="8">#REF!</definedName>
    <definedName name="a186001a" localSheetId="9">#REF!</definedName>
    <definedName name="a186001a" localSheetId="10">#REF!</definedName>
    <definedName name="a186001a" localSheetId="21">#REF!</definedName>
    <definedName name="a186001a" localSheetId="1">#REF!</definedName>
    <definedName name="a186001a" localSheetId="2">#REF!</definedName>
    <definedName name="a186001a" localSheetId="18">#REF!</definedName>
    <definedName name="a186001a">#REF!</definedName>
    <definedName name="a187001a" localSheetId="11">#REF!</definedName>
    <definedName name="a187001a" localSheetId="12">#REF!</definedName>
    <definedName name="a187001a" localSheetId="13">#REF!</definedName>
    <definedName name="a187001a" localSheetId="14">#REF!</definedName>
    <definedName name="a187001a" localSheetId="15">#REF!</definedName>
    <definedName name="a187001a" localSheetId="16">#REF!</definedName>
    <definedName name="a187001a" localSheetId="17">#REF!</definedName>
    <definedName name="a187001a" localSheetId="3">#REF!</definedName>
    <definedName name="a187001a" localSheetId="4">#REF!</definedName>
    <definedName name="a187001a" localSheetId="5">#REF!</definedName>
    <definedName name="a187001a" localSheetId="6">#REF!</definedName>
    <definedName name="a187001a" localSheetId="7">#REF!</definedName>
    <definedName name="a187001a" localSheetId="8">#REF!</definedName>
    <definedName name="a187001a" localSheetId="9">#REF!</definedName>
    <definedName name="a187001a" localSheetId="10">#REF!</definedName>
    <definedName name="a187001a" localSheetId="21">#REF!</definedName>
    <definedName name="a187001a" localSheetId="1">#REF!</definedName>
    <definedName name="a187001a" localSheetId="2">#REF!</definedName>
    <definedName name="a187001a" localSheetId="18">#REF!</definedName>
    <definedName name="a187001a">#REF!</definedName>
    <definedName name="a189001a" localSheetId="11">#REF!</definedName>
    <definedName name="a189001a" localSheetId="12">#REF!</definedName>
    <definedName name="a189001a" localSheetId="13">#REF!</definedName>
    <definedName name="a189001a" localSheetId="14">#REF!</definedName>
    <definedName name="a189001a" localSheetId="15">#REF!</definedName>
    <definedName name="a189001a" localSheetId="16">#REF!</definedName>
    <definedName name="a189001a" localSheetId="17">#REF!</definedName>
    <definedName name="a189001a" localSheetId="3">#REF!</definedName>
    <definedName name="a189001a" localSheetId="4">#REF!</definedName>
    <definedName name="a189001a" localSheetId="5">#REF!</definedName>
    <definedName name="a189001a" localSheetId="6">#REF!</definedName>
    <definedName name="a189001a" localSheetId="7">#REF!</definedName>
    <definedName name="a189001a" localSheetId="8">#REF!</definedName>
    <definedName name="a189001a" localSheetId="9">#REF!</definedName>
    <definedName name="a189001a" localSheetId="10">#REF!</definedName>
    <definedName name="a189001a" localSheetId="21">#REF!</definedName>
    <definedName name="a189001a" localSheetId="1">#REF!</definedName>
    <definedName name="a189001a" localSheetId="2">#REF!</definedName>
    <definedName name="a189001a" localSheetId="18">#REF!</definedName>
    <definedName name="a189001a">#REF!</definedName>
    <definedName name="a189101a" localSheetId="11">#REF!</definedName>
    <definedName name="a189101a" localSheetId="12">#REF!</definedName>
    <definedName name="a189101a" localSheetId="13">#REF!</definedName>
    <definedName name="a189101a" localSheetId="14">#REF!</definedName>
    <definedName name="a189101a" localSheetId="15">#REF!</definedName>
    <definedName name="a189101a" localSheetId="16">#REF!</definedName>
    <definedName name="a189101a" localSheetId="17">#REF!</definedName>
    <definedName name="a189101a" localSheetId="3">#REF!</definedName>
    <definedName name="a189101a" localSheetId="4">#REF!</definedName>
    <definedName name="a189101a" localSheetId="5">#REF!</definedName>
    <definedName name="a189101a" localSheetId="6">#REF!</definedName>
    <definedName name="a189101a" localSheetId="7">#REF!</definedName>
    <definedName name="a189101a" localSheetId="8">#REF!</definedName>
    <definedName name="a189101a" localSheetId="9">#REF!</definedName>
    <definedName name="a189101a" localSheetId="10">#REF!</definedName>
    <definedName name="a189101a" localSheetId="21">#REF!</definedName>
    <definedName name="a189101a" localSheetId="1">#REF!</definedName>
    <definedName name="a189101a" localSheetId="2">#REF!</definedName>
    <definedName name="a189101a" localSheetId="18">#REF!</definedName>
    <definedName name="a189101a">#REF!</definedName>
    <definedName name="a189201a" localSheetId="11">#REF!</definedName>
    <definedName name="a189201a" localSheetId="12">#REF!</definedName>
    <definedName name="a189201a" localSheetId="13">#REF!</definedName>
    <definedName name="a189201a" localSheetId="14">#REF!</definedName>
    <definedName name="a189201a" localSheetId="15">#REF!</definedName>
    <definedName name="a189201a" localSheetId="16">#REF!</definedName>
    <definedName name="a189201a" localSheetId="17">#REF!</definedName>
    <definedName name="a189201a" localSheetId="3">#REF!</definedName>
    <definedName name="a189201a" localSheetId="4">#REF!</definedName>
    <definedName name="a189201a" localSheetId="5">#REF!</definedName>
    <definedName name="a189201a" localSheetId="6">#REF!</definedName>
    <definedName name="a189201a" localSheetId="7">#REF!</definedName>
    <definedName name="a189201a" localSheetId="8">#REF!</definedName>
    <definedName name="a189201a" localSheetId="9">#REF!</definedName>
    <definedName name="a189201a" localSheetId="10">#REF!</definedName>
    <definedName name="a189201a" localSheetId="21">#REF!</definedName>
    <definedName name="a189201a" localSheetId="1">#REF!</definedName>
    <definedName name="a189201a" localSheetId="2">#REF!</definedName>
    <definedName name="a189201a" localSheetId="18">#REF!</definedName>
    <definedName name="a189201a">#REF!</definedName>
    <definedName name="a189301a" localSheetId="11">#REF!</definedName>
    <definedName name="a189301a" localSheetId="12">#REF!</definedName>
    <definedName name="a189301a" localSheetId="13">#REF!</definedName>
    <definedName name="a189301a" localSheetId="14">#REF!</definedName>
    <definedName name="a189301a" localSheetId="15">#REF!</definedName>
    <definedName name="a189301a" localSheetId="16">#REF!</definedName>
    <definedName name="a189301a" localSheetId="17">#REF!</definedName>
    <definedName name="a189301a" localSheetId="3">#REF!</definedName>
    <definedName name="a189301a" localSheetId="4">#REF!</definedName>
    <definedName name="a189301a" localSheetId="5">#REF!</definedName>
    <definedName name="a189301a" localSheetId="6">#REF!</definedName>
    <definedName name="a189301a" localSheetId="7">#REF!</definedName>
    <definedName name="a189301a" localSheetId="8">#REF!</definedName>
    <definedName name="a189301a" localSheetId="9">#REF!</definedName>
    <definedName name="a189301a" localSheetId="10">#REF!</definedName>
    <definedName name="a189301a" localSheetId="21">#REF!</definedName>
    <definedName name="a189301a" localSheetId="1">#REF!</definedName>
    <definedName name="a189301a" localSheetId="2">#REF!</definedName>
    <definedName name="a189301a" localSheetId="18">#REF!</definedName>
    <definedName name="a189301a">#REF!</definedName>
    <definedName name="a189401a" localSheetId="11">#REF!</definedName>
    <definedName name="a189401a" localSheetId="12">#REF!</definedName>
    <definedName name="a189401a" localSheetId="13">#REF!</definedName>
    <definedName name="a189401a" localSheetId="14">#REF!</definedName>
    <definedName name="a189401a" localSheetId="15">#REF!</definedName>
    <definedName name="a189401a" localSheetId="16">#REF!</definedName>
    <definedName name="a189401a" localSheetId="17">#REF!</definedName>
    <definedName name="a189401a" localSheetId="3">#REF!</definedName>
    <definedName name="a189401a" localSheetId="4">#REF!</definedName>
    <definedName name="a189401a" localSheetId="5">#REF!</definedName>
    <definedName name="a189401a" localSheetId="6">#REF!</definedName>
    <definedName name="a189401a" localSheetId="7">#REF!</definedName>
    <definedName name="a189401a" localSheetId="8">#REF!</definedName>
    <definedName name="a189401a" localSheetId="9">#REF!</definedName>
    <definedName name="a189401a" localSheetId="10">#REF!</definedName>
    <definedName name="a189401a" localSheetId="21">#REF!</definedName>
    <definedName name="a189401a" localSheetId="1">#REF!</definedName>
    <definedName name="a189401a" localSheetId="2">#REF!</definedName>
    <definedName name="a189401a" localSheetId="18">#REF!</definedName>
    <definedName name="a189401a">#REF!</definedName>
    <definedName name="a189451a" localSheetId="11">#REF!</definedName>
    <definedName name="a189451a" localSheetId="12">#REF!</definedName>
    <definedName name="a189451a" localSheetId="13">#REF!</definedName>
    <definedName name="a189451a" localSheetId="14">#REF!</definedName>
    <definedName name="a189451a" localSheetId="15">#REF!</definedName>
    <definedName name="a189451a" localSheetId="16">#REF!</definedName>
    <definedName name="a189451a" localSheetId="17">#REF!</definedName>
    <definedName name="a189451a" localSheetId="3">#REF!</definedName>
    <definedName name="a189451a" localSheetId="4">#REF!</definedName>
    <definedName name="a189451a" localSheetId="5">#REF!</definedName>
    <definedName name="a189451a" localSheetId="6">#REF!</definedName>
    <definedName name="a189451a" localSheetId="7">#REF!</definedName>
    <definedName name="a189451a" localSheetId="8">#REF!</definedName>
    <definedName name="a189451a" localSheetId="9">#REF!</definedName>
    <definedName name="a189451a" localSheetId="10">#REF!</definedName>
    <definedName name="a189451a" localSheetId="21">#REF!</definedName>
    <definedName name="a189451a" localSheetId="1">#REF!</definedName>
    <definedName name="a189451a" localSheetId="2">#REF!</definedName>
    <definedName name="a189451a" localSheetId="18">#REF!</definedName>
    <definedName name="a189451a">#REF!</definedName>
    <definedName name="a270200a" localSheetId="11">#REF!</definedName>
    <definedName name="a270200a" localSheetId="12">#REF!</definedName>
    <definedName name="a270200a" localSheetId="13">#REF!</definedName>
    <definedName name="a270200a" localSheetId="14">#REF!</definedName>
    <definedName name="a270200a" localSheetId="15">#REF!</definedName>
    <definedName name="a270200a" localSheetId="16">#REF!</definedName>
    <definedName name="a270200a" localSheetId="17">#REF!</definedName>
    <definedName name="a270200a" localSheetId="3">#REF!</definedName>
    <definedName name="a270200a" localSheetId="4">#REF!</definedName>
    <definedName name="a270200a" localSheetId="5">#REF!</definedName>
    <definedName name="a270200a" localSheetId="6">#REF!</definedName>
    <definedName name="a270200a" localSheetId="7">#REF!</definedName>
    <definedName name="a270200a" localSheetId="8">#REF!</definedName>
    <definedName name="a270200a" localSheetId="9">#REF!</definedName>
    <definedName name="a270200a" localSheetId="10">#REF!</definedName>
    <definedName name="a270200a" localSheetId="21">#REF!</definedName>
    <definedName name="a270200a" localSheetId="1">#REF!</definedName>
    <definedName name="a270200a" localSheetId="2">#REF!</definedName>
    <definedName name="a270200a" localSheetId="18">#REF!</definedName>
    <definedName name="a270200a">#REF!</definedName>
    <definedName name="a900100a" localSheetId="11">#REF!</definedName>
    <definedName name="a900100a" localSheetId="12">#REF!</definedName>
    <definedName name="a900100a" localSheetId="13">#REF!</definedName>
    <definedName name="a900100a" localSheetId="14">#REF!</definedName>
    <definedName name="a900100a" localSheetId="15">#REF!</definedName>
    <definedName name="a900100a" localSheetId="16">#REF!</definedName>
    <definedName name="a900100a" localSheetId="17">#REF!</definedName>
    <definedName name="a900100a" localSheetId="3">#REF!</definedName>
    <definedName name="a900100a" localSheetId="4">#REF!</definedName>
    <definedName name="a900100a" localSheetId="5">#REF!</definedName>
    <definedName name="a900100a" localSheetId="6">#REF!</definedName>
    <definedName name="a900100a" localSheetId="7">#REF!</definedName>
    <definedName name="a900100a" localSheetId="8">#REF!</definedName>
    <definedName name="a900100a" localSheetId="9">#REF!</definedName>
    <definedName name="a900100a" localSheetId="10">#REF!</definedName>
    <definedName name="a900100a" localSheetId="21">#REF!</definedName>
    <definedName name="a900100a" localSheetId="1">#REF!</definedName>
    <definedName name="a900100a" localSheetId="2">#REF!</definedName>
    <definedName name="a900100a" localSheetId="18">#REF!</definedName>
    <definedName name="a900100a">#REF!</definedName>
    <definedName name="a900200a" localSheetId="11">#REF!</definedName>
    <definedName name="a900200a" localSheetId="12">#REF!</definedName>
    <definedName name="a900200a" localSheetId="13">#REF!</definedName>
    <definedName name="a900200a" localSheetId="14">#REF!</definedName>
    <definedName name="a900200a" localSheetId="15">#REF!</definedName>
    <definedName name="a900200a" localSheetId="16">#REF!</definedName>
    <definedName name="a900200a" localSheetId="17">#REF!</definedName>
    <definedName name="a900200a" localSheetId="3">#REF!</definedName>
    <definedName name="a900200a" localSheetId="4">#REF!</definedName>
    <definedName name="a900200a" localSheetId="5">#REF!</definedName>
    <definedName name="a900200a" localSheetId="6">#REF!</definedName>
    <definedName name="a900200a" localSheetId="7">#REF!</definedName>
    <definedName name="a900200a" localSheetId="8">#REF!</definedName>
    <definedName name="a900200a" localSheetId="9">#REF!</definedName>
    <definedName name="a900200a" localSheetId="10">#REF!</definedName>
    <definedName name="a900200a" localSheetId="21">#REF!</definedName>
    <definedName name="a900200a" localSheetId="1">#REF!</definedName>
    <definedName name="a900200a" localSheetId="2">#REF!</definedName>
    <definedName name="a900200a" localSheetId="18">#REF!</definedName>
    <definedName name="a900200a">#REF!</definedName>
    <definedName name="a900300a" localSheetId="11">#REF!</definedName>
    <definedName name="a900300a" localSheetId="12">#REF!</definedName>
    <definedName name="a900300a" localSheetId="13">#REF!</definedName>
    <definedName name="a900300a" localSheetId="14">#REF!</definedName>
    <definedName name="a900300a" localSheetId="15">#REF!</definedName>
    <definedName name="a900300a" localSheetId="16">#REF!</definedName>
    <definedName name="a900300a" localSheetId="17">#REF!</definedName>
    <definedName name="a900300a" localSheetId="3">#REF!</definedName>
    <definedName name="a900300a" localSheetId="4">#REF!</definedName>
    <definedName name="a900300a" localSheetId="5">#REF!</definedName>
    <definedName name="a900300a" localSheetId="6">#REF!</definedName>
    <definedName name="a900300a" localSheetId="7">#REF!</definedName>
    <definedName name="a900300a" localSheetId="8">#REF!</definedName>
    <definedName name="a900300a" localSheetId="9">#REF!</definedName>
    <definedName name="a900300a" localSheetId="10">#REF!</definedName>
    <definedName name="a900300a" localSheetId="21">#REF!</definedName>
    <definedName name="a900300a" localSheetId="1">#REF!</definedName>
    <definedName name="a900300a" localSheetId="2">#REF!</definedName>
    <definedName name="a900300a" localSheetId="18">#REF!</definedName>
    <definedName name="a900300a">#REF!</definedName>
    <definedName name="a900400a" localSheetId="11">#REF!</definedName>
    <definedName name="a900400a" localSheetId="12">#REF!</definedName>
    <definedName name="a900400a" localSheetId="13">#REF!</definedName>
    <definedName name="a900400a" localSheetId="14">#REF!</definedName>
    <definedName name="a900400a" localSheetId="15">#REF!</definedName>
    <definedName name="a900400a" localSheetId="16">#REF!</definedName>
    <definedName name="a900400a" localSheetId="17">#REF!</definedName>
    <definedName name="a900400a" localSheetId="3">#REF!</definedName>
    <definedName name="a900400a" localSheetId="4">#REF!</definedName>
    <definedName name="a900400a" localSheetId="5">#REF!</definedName>
    <definedName name="a900400a" localSheetId="6">#REF!</definedName>
    <definedName name="a900400a" localSheetId="7">#REF!</definedName>
    <definedName name="a900400a" localSheetId="8">#REF!</definedName>
    <definedName name="a900400a" localSheetId="9">#REF!</definedName>
    <definedName name="a900400a" localSheetId="10">#REF!</definedName>
    <definedName name="a900400a" localSheetId="21">#REF!</definedName>
    <definedName name="a900400a" localSheetId="1">#REF!</definedName>
    <definedName name="a900400a" localSheetId="2">#REF!</definedName>
    <definedName name="a900400a" localSheetId="18">#REF!</definedName>
    <definedName name="a900400a">#REF!</definedName>
    <definedName name="a900500a" localSheetId="11">#REF!</definedName>
    <definedName name="a900500a" localSheetId="12">#REF!</definedName>
    <definedName name="a900500a" localSheetId="13">#REF!</definedName>
    <definedName name="a900500a" localSheetId="14">#REF!</definedName>
    <definedName name="a900500a" localSheetId="15">#REF!</definedName>
    <definedName name="a900500a" localSheetId="16">#REF!</definedName>
    <definedName name="a900500a" localSheetId="17">#REF!</definedName>
    <definedName name="a900500a" localSheetId="3">#REF!</definedName>
    <definedName name="a900500a" localSheetId="4">#REF!</definedName>
    <definedName name="a900500a" localSheetId="5">#REF!</definedName>
    <definedName name="a900500a" localSheetId="6">#REF!</definedName>
    <definedName name="a900500a" localSheetId="7">#REF!</definedName>
    <definedName name="a900500a" localSheetId="8">#REF!</definedName>
    <definedName name="a900500a" localSheetId="9">#REF!</definedName>
    <definedName name="a900500a" localSheetId="10">#REF!</definedName>
    <definedName name="a900500a" localSheetId="21">#REF!</definedName>
    <definedName name="a900500a" localSheetId="1">#REF!</definedName>
    <definedName name="a900500a" localSheetId="2">#REF!</definedName>
    <definedName name="a900500a" localSheetId="18">#REF!</definedName>
    <definedName name="a900500a">#REF!</definedName>
    <definedName name="AA">#N/A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7">#REF!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9">#REF!</definedName>
    <definedName name="aaa" localSheetId="10">#REF!</definedName>
    <definedName name="aaa" localSheetId="21">#REF!</definedName>
    <definedName name="aaa" localSheetId="1">#REF!</definedName>
    <definedName name="aaa" localSheetId="2">#REF!</definedName>
    <definedName name="aaa" localSheetId="18">#REF!</definedName>
    <definedName name="aaa">#REF!</definedName>
    <definedName name="aaaa" localSheetId="21">#N/A</definedName>
    <definedName name="aaaa">[0]!aaaa</definedName>
    <definedName name="aaaaa" localSheetId="11">#REF!</definedName>
    <definedName name="aaaaa" localSheetId="12">#REF!</definedName>
    <definedName name="aaaaa" localSheetId="13">#REF!</definedName>
    <definedName name="aaaaa" localSheetId="14">#REF!</definedName>
    <definedName name="aaaaa" localSheetId="15">#REF!</definedName>
    <definedName name="aaaaa" localSheetId="16">#REF!</definedName>
    <definedName name="aaaaa" localSheetId="17">#REF!</definedName>
    <definedName name="aaaaa" localSheetId="3">#REF!</definedName>
    <definedName name="aaaaa" localSheetId="4">#REF!</definedName>
    <definedName name="aaaaa" localSheetId="5">#REF!</definedName>
    <definedName name="aaaaa" localSheetId="6">#REF!</definedName>
    <definedName name="aaaaa" localSheetId="7">#REF!</definedName>
    <definedName name="aaaaa" localSheetId="8">#REF!</definedName>
    <definedName name="aaaaa" localSheetId="9">#REF!</definedName>
    <definedName name="aaaaa" localSheetId="10">#REF!</definedName>
    <definedName name="aaaaa" localSheetId="21">#REF!</definedName>
    <definedName name="aaaaa" localSheetId="1">#REF!</definedName>
    <definedName name="aaaaa" localSheetId="2">#REF!</definedName>
    <definedName name="aaaaa" localSheetId="18">#REF!</definedName>
    <definedName name="aaaaa">#REF!</definedName>
    <definedName name="aauf" localSheetId="11">'[12]Resumo Financeiro'!#REF!</definedName>
    <definedName name="aauf" localSheetId="12">'[12]Resumo Financeiro'!#REF!</definedName>
    <definedName name="aauf" localSheetId="13">'[12]Resumo Financeiro'!#REF!</definedName>
    <definedName name="aauf" localSheetId="14">'[12]Resumo Financeiro'!#REF!</definedName>
    <definedName name="aauf" localSheetId="15">'[12]Resumo Financeiro'!#REF!</definedName>
    <definedName name="aauf" localSheetId="16">'[12]Resumo Financeiro'!#REF!</definedName>
    <definedName name="aauf" localSheetId="17">'[12]Resumo Financeiro'!#REF!</definedName>
    <definedName name="aauf" localSheetId="3">'[12]Resumo Financeiro'!#REF!</definedName>
    <definedName name="aauf" localSheetId="4">'[12]Resumo Financeiro'!#REF!</definedName>
    <definedName name="aauf" localSheetId="5">'[12]Resumo Financeiro'!#REF!</definedName>
    <definedName name="aauf" localSheetId="6">'[12]Resumo Financeiro'!#REF!</definedName>
    <definedName name="aauf" localSheetId="7">'[12]Resumo Financeiro'!#REF!</definedName>
    <definedName name="aauf" localSheetId="8">'[12]Resumo Financeiro'!#REF!</definedName>
    <definedName name="aauf" localSheetId="9">'[12]Resumo Financeiro'!#REF!</definedName>
    <definedName name="aauf" localSheetId="10">'[12]Resumo Financeiro'!#REF!</definedName>
    <definedName name="aauf" localSheetId="21">'[12]Resumo Financeiro'!#REF!</definedName>
    <definedName name="aauf" localSheetId="22">'[12]Resumo Financeiro'!#REF!</definedName>
    <definedName name="aauf" localSheetId="24">'[12]Resumo Financeiro'!#REF!</definedName>
    <definedName name="aauf" localSheetId="1">'[12]Resumo Financeiro'!#REF!</definedName>
    <definedName name="aauf" localSheetId="2">'[12]Resumo Financeiro'!#REF!</definedName>
    <definedName name="aauf" localSheetId="18">'[12]Resumo Financeiro'!#REF!</definedName>
    <definedName name="aauf" localSheetId="0">'[12]Resumo Financeiro'!#REF!</definedName>
    <definedName name="aauf">'[12]Resumo Financeiro'!#REF!</definedName>
    <definedName name="aauq" localSheetId="11">'[12]Resumo Financeiro'!#REF!</definedName>
    <definedName name="aauq" localSheetId="12">'[12]Resumo Financeiro'!#REF!</definedName>
    <definedName name="aauq" localSheetId="13">'[12]Resumo Financeiro'!#REF!</definedName>
    <definedName name="aauq" localSheetId="14">'[12]Resumo Financeiro'!#REF!</definedName>
    <definedName name="aauq" localSheetId="15">'[12]Resumo Financeiro'!#REF!</definedName>
    <definedName name="aauq" localSheetId="16">'[12]Resumo Financeiro'!#REF!</definedName>
    <definedName name="aauq" localSheetId="17">'[12]Resumo Financeiro'!#REF!</definedName>
    <definedName name="aauq" localSheetId="3">'[12]Resumo Financeiro'!#REF!</definedName>
    <definedName name="aauq" localSheetId="4">'[12]Resumo Financeiro'!#REF!</definedName>
    <definedName name="aauq" localSheetId="5">'[12]Resumo Financeiro'!#REF!</definedName>
    <definedName name="aauq" localSheetId="6">'[12]Resumo Financeiro'!#REF!</definedName>
    <definedName name="aauq" localSheetId="7">'[12]Resumo Financeiro'!#REF!</definedName>
    <definedName name="aauq" localSheetId="8">'[12]Resumo Financeiro'!#REF!</definedName>
    <definedName name="aauq" localSheetId="9">'[12]Resumo Financeiro'!#REF!</definedName>
    <definedName name="aauq" localSheetId="10">'[12]Resumo Financeiro'!#REF!</definedName>
    <definedName name="aauq" localSheetId="21">'[12]Resumo Financeiro'!#REF!</definedName>
    <definedName name="aauq" localSheetId="22">'[12]Resumo Financeiro'!#REF!</definedName>
    <definedName name="aauq" localSheetId="24">'[12]Resumo Financeiro'!#REF!</definedName>
    <definedName name="aauq" localSheetId="1">'[12]Resumo Financeiro'!#REF!</definedName>
    <definedName name="aauq" localSheetId="2">'[12]Resumo Financeiro'!#REF!</definedName>
    <definedName name="aauq" localSheetId="18">'[12]Resumo Financeiro'!#REF!</definedName>
    <definedName name="aauq" localSheetId="0">'[12]Resumo Financeiro'!#REF!</definedName>
    <definedName name="aauq">'[12]Resumo Financeiro'!#REF!</definedName>
    <definedName name="AB">#N/A</definedName>
    <definedName name="ABR00" localSheetId="11">[3]Consultoria!#REF!</definedName>
    <definedName name="ABR00" localSheetId="12">[3]Consultoria!#REF!</definedName>
    <definedName name="ABR00" localSheetId="13">[3]Consultoria!#REF!</definedName>
    <definedName name="ABR00" localSheetId="14">[3]Consultoria!#REF!</definedName>
    <definedName name="ABR00" localSheetId="15">[3]Consultoria!#REF!</definedName>
    <definedName name="ABR00" localSheetId="16">[3]Consultoria!#REF!</definedName>
    <definedName name="ABR00" localSheetId="17">[3]Consultoria!#REF!</definedName>
    <definedName name="ABR00" localSheetId="3">[3]Consultoria!#REF!</definedName>
    <definedName name="ABR00" localSheetId="4">[3]Consultoria!#REF!</definedName>
    <definedName name="ABR00" localSheetId="5">[3]Consultoria!#REF!</definedName>
    <definedName name="ABR00" localSheetId="6">[3]Consultoria!#REF!</definedName>
    <definedName name="ABR00" localSheetId="7">[3]Consultoria!#REF!</definedName>
    <definedName name="ABR00" localSheetId="8">[3]Consultoria!#REF!</definedName>
    <definedName name="ABR00" localSheetId="9">[3]Consultoria!#REF!</definedName>
    <definedName name="ABR00" localSheetId="10">[3]Consultoria!#REF!</definedName>
    <definedName name="ABR00" localSheetId="21">[3]Consultoria!#REF!</definedName>
    <definedName name="ABR00" localSheetId="1">[3]Consultoria!#REF!</definedName>
    <definedName name="ABR00" localSheetId="2">[3]Consultoria!#REF!</definedName>
    <definedName name="ABR00" localSheetId="18">[3]Consultoria!#REF!</definedName>
    <definedName name="ABR00">[3]Consultoria!#REF!</definedName>
    <definedName name="ABR00_3" localSheetId="11">[3]Consultoria!#REF!</definedName>
    <definedName name="ABR00_3" localSheetId="12">[3]Consultoria!#REF!</definedName>
    <definedName name="ABR00_3" localSheetId="13">[3]Consultoria!#REF!</definedName>
    <definedName name="ABR00_3" localSheetId="14">[3]Consultoria!#REF!</definedName>
    <definedName name="ABR00_3" localSheetId="15">[3]Consultoria!#REF!</definedName>
    <definedName name="ABR00_3" localSheetId="16">[3]Consultoria!#REF!</definedName>
    <definedName name="ABR00_3" localSheetId="17">[3]Consultoria!#REF!</definedName>
    <definedName name="ABR00_3" localSheetId="3">[3]Consultoria!#REF!</definedName>
    <definedName name="ABR00_3" localSheetId="4">[3]Consultoria!#REF!</definedName>
    <definedName name="ABR00_3" localSheetId="5">[3]Consultoria!#REF!</definedName>
    <definedName name="ABR00_3" localSheetId="6">[3]Consultoria!#REF!</definedName>
    <definedName name="ABR00_3" localSheetId="7">[3]Consultoria!#REF!</definedName>
    <definedName name="ABR00_3" localSheetId="8">[3]Consultoria!#REF!</definedName>
    <definedName name="ABR00_3" localSheetId="9">[3]Consultoria!#REF!</definedName>
    <definedName name="ABR00_3" localSheetId="10">[3]Consultoria!#REF!</definedName>
    <definedName name="ABR00_3" localSheetId="21">[3]Consultoria!#REF!</definedName>
    <definedName name="ABR00_3" localSheetId="1">[3]Consultoria!#REF!</definedName>
    <definedName name="ABR00_3" localSheetId="2">[3]Consultoria!#REF!</definedName>
    <definedName name="ABR00_3" localSheetId="18">[3]Consultoria!#REF!</definedName>
    <definedName name="ABR00_3">[3]Consultoria!#REF!</definedName>
    <definedName name="ABR95_3" localSheetId="11">[3]Consultoria!#REF!</definedName>
    <definedName name="ABR95_3" localSheetId="12">[3]Consultoria!#REF!</definedName>
    <definedName name="ABR95_3" localSheetId="13">[3]Consultoria!#REF!</definedName>
    <definedName name="ABR95_3" localSheetId="14">[3]Consultoria!#REF!</definedName>
    <definedName name="ABR95_3" localSheetId="15">[3]Consultoria!#REF!</definedName>
    <definedName name="ABR95_3" localSheetId="16">[3]Consultoria!#REF!</definedName>
    <definedName name="ABR95_3" localSheetId="17">[3]Consultoria!#REF!</definedName>
    <definedName name="ABR95_3" localSheetId="3">[3]Consultoria!#REF!</definedName>
    <definedName name="ABR95_3" localSheetId="4">[3]Consultoria!#REF!</definedName>
    <definedName name="ABR95_3" localSheetId="5">[3]Consultoria!#REF!</definedName>
    <definedName name="ABR95_3" localSheetId="6">[3]Consultoria!#REF!</definedName>
    <definedName name="ABR95_3" localSheetId="7">[3]Consultoria!#REF!</definedName>
    <definedName name="ABR95_3" localSheetId="8">[3]Consultoria!#REF!</definedName>
    <definedName name="ABR95_3" localSheetId="9">[3]Consultoria!#REF!</definedName>
    <definedName name="ABR95_3" localSheetId="10">[3]Consultoria!#REF!</definedName>
    <definedName name="ABR95_3" localSheetId="21">[3]Consultoria!#REF!</definedName>
    <definedName name="ABR95_3" localSheetId="1">[3]Consultoria!#REF!</definedName>
    <definedName name="ABR95_3" localSheetId="2">[3]Consultoria!#REF!</definedName>
    <definedName name="ABR95_3" localSheetId="18">[3]Consultoria!#REF!</definedName>
    <definedName name="ABR95_3">[3]Consultoria!#REF!</definedName>
    <definedName name="ABR96_3" localSheetId="11">[3]Consultoria!#REF!</definedName>
    <definedName name="ABR96_3" localSheetId="12">[3]Consultoria!#REF!</definedName>
    <definedName name="ABR96_3" localSheetId="13">[3]Consultoria!#REF!</definedName>
    <definedName name="ABR96_3" localSheetId="14">[3]Consultoria!#REF!</definedName>
    <definedName name="ABR96_3" localSheetId="15">[3]Consultoria!#REF!</definedName>
    <definedName name="ABR96_3" localSheetId="16">[3]Consultoria!#REF!</definedName>
    <definedName name="ABR96_3" localSheetId="17">[3]Consultoria!#REF!</definedName>
    <definedName name="ABR96_3" localSheetId="3">[3]Consultoria!#REF!</definedName>
    <definedName name="ABR96_3" localSheetId="4">[3]Consultoria!#REF!</definedName>
    <definedName name="ABR96_3" localSheetId="5">[3]Consultoria!#REF!</definedName>
    <definedName name="ABR96_3" localSheetId="6">[3]Consultoria!#REF!</definedName>
    <definedName name="ABR96_3" localSheetId="7">[3]Consultoria!#REF!</definedName>
    <definedName name="ABR96_3" localSheetId="8">[3]Consultoria!#REF!</definedName>
    <definedName name="ABR96_3" localSheetId="9">[3]Consultoria!#REF!</definedName>
    <definedName name="ABR96_3" localSheetId="10">[3]Consultoria!#REF!</definedName>
    <definedName name="ABR96_3" localSheetId="21">[3]Consultoria!#REF!</definedName>
    <definedName name="ABR96_3" localSheetId="1">[3]Consultoria!#REF!</definedName>
    <definedName name="ABR96_3" localSheetId="2">[3]Consultoria!#REF!</definedName>
    <definedName name="ABR96_3" localSheetId="18">[3]Consultoria!#REF!</definedName>
    <definedName name="ABR96_3">[3]Consultoria!#REF!</definedName>
    <definedName name="ABR97_3" localSheetId="11">[3]Consultoria!#REF!</definedName>
    <definedName name="ABR97_3" localSheetId="12">[3]Consultoria!#REF!</definedName>
    <definedName name="ABR97_3" localSheetId="13">[3]Consultoria!#REF!</definedName>
    <definedName name="ABR97_3" localSheetId="14">[3]Consultoria!#REF!</definedName>
    <definedName name="ABR97_3" localSheetId="15">[3]Consultoria!#REF!</definedName>
    <definedName name="ABR97_3" localSheetId="16">[3]Consultoria!#REF!</definedName>
    <definedName name="ABR97_3" localSheetId="17">[3]Consultoria!#REF!</definedName>
    <definedName name="ABR97_3" localSheetId="3">[3]Consultoria!#REF!</definedName>
    <definedName name="ABR97_3" localSheetId="4">[3]Consultoria!#REF!</definedName>
    <definedName name="ABR97_3" localSheetId="5">[3]Consultoria!#REF!</definedName>
    <definedName name="ABR97_3" localSheetId="6">[3]Consultoria!#REF!</definedName>
    <definedName name="ABR97_3" localSheetId="7">[3]Consultoria!#REF!</definedName>
    <definedName name="ABR97_3" localSheetId="8">[3]Consultoria!#REF!</definedName>
    <definedName name="ABR97_3" localSheetId="9">[3]Consultoria!#REF!</definedName>
    <definedName name="ABR97_3" localSheetId="10">[3]Consultoria!#REF!</definedName>
    <definedName name="ABR97_3" localSheetId="21">[3]Consultoria!#REF!</definedName>
    <definedName name="ABR97_3" localSheetId="1">[3]Consultoria!#REF!</definedName>
    <definedName name="ABR97_3" localSheetId="2">[3]Consultoria!#REF!</definedName>
    <definedName name="ABR97_3" localSheetId="18">[3]Consultoria!#REF!</definedName>
    <definedName name="ABR97_3">[3]Consultoria!#REF!</definedName>
    <definedName name="ABR98_3" localSheetId="11">[3]Consultoria!#REF!</definedName>
    <definedName name="ABR98_3" localSheetId="12">[3]Consultoria!#REF!</definedName>
    <definedName name="ABR98_3" localSheetId="13">[3]Consultoria!#REF!</definedName>
    <definedName name="ABR98_3" localSheetId="14">[3]Consultoria!#REF!</definedName>
    <definedName name="ABR98_3" localSheetId="15">[3]Consultoria!#REF!</definedName>
    <definedName name="ABR98_3" localSheetId="16">[3]Consultoria!#REF!</definedName>
    <definedName name="ABR98_3" localSheetId="17">[3]Consultoria!#REF!</definedName>
    <definedName name="ABR98_3" localSheetId="3">[3]Consultoria!#REF!</definedName>
    <definedName name="ABR98_3" localSheetId="4">[3]Consultoria!#REF!</definedName>
    <definedName name="ABR98_3" localSheetId="5">[3]Consultoria!#REF!</definedName>
    <definedName name="ABR98_3" localSheetId="6">[3]Consultoria!#REF!</definedName>
    <definedName name="ABR98_3" localSheetId="7">[3]Consultoria!#REF!</definedName>
    <definedName name="ABR98_3" localSheetId="8">[3]Consultoria!#REF!</definedName>
    <definedName name="ABR98_3" localSheetId="9">[3]Consultoria!#REF!</definedName>
    <definedName name="ABR98_3" localSheetId="10">[3]Consultoria!#REF!</definedName>
    <definedName name="ABR98_3" localSheetId="21">[3]Consultoria!#REF!</definedName>
    <definedName name="ABR98_3" localSheetId="1">[3]Consultoria!#REF!</definedName>
    <definedName name="ABR98_3" localSheetId="2">[3]Consultoria!#REF!</definedName>
    <definedName name="ABR98_3" localSheetId="18">[3]Consultoria!#REF!</definedName>
    <definedName name="ABR98_3">[3]Consultoria!#REF!</definedName>
    <definedName name="ABR99_3" localSheetId="11">[3]Consultoria!#REF!</definedName>
    <definedName name="ABR99_3" localSheetId="12">[3]Consultoria!#REF!</definedName>
    <definedName name="ABR99_3" localSheetId="13">[3]Consultoria!#REF!</definedName>
    <definedName name="ABR99_3" localSheetId="14">[3]Consultoria!#REF!</definedName>
    <definedName name="ABR99_3" localSheetId="15">[3]Consultoria!#REF!</definedName>
    <definedName name="ABR99_3" localSheetId="16">[3]Consultoria!#REF!</definedName>
    <definedName name="ABR99_3" localSheetId="17">[3]Consultoria!#REF!</definedName>
    <definedName name="ABR99_3" localSheetId="3">[3]Consultoria!#REF!</definedName>
    <definedName name="ABR99_3" localSheetId="4">[3]Consultoria!#REF!</definedName>
    <definedName name="ABR99_3" localSheetId="5">[3]Consultoria!#REF!</definedName>
    <definedName name="ABR99_3" localSheetId="6">[3]Consultoria!#REF!</definedName>
    <definedName name="ABR99_3" localSheetId="7">[3]Consultoria!#REF!</definedName>
    <definedName name="ABR99_3" localSheetId="8">[3]Consultoria!#REF!</definedName>
    <definedName name="ABR99_3" localSheetId="9">[3]Consultoria!#REF!</definedName>
    <definedName name="ABR99_3" localSheetId="10">[3]Consultoria!#REF!</definedName>
    <definedName name="ABR99_3" localSheetId="21">[3]Consultoria!#REF!</definedName>
    <definedName name="ABR99_3" localSheetId="1">[3]Consultoria!#REF!</definedName>
    <definedName name="ABR99_3" localSheetId="2">[3]Consultoria!#REF!</definedName>
    <definedName name="ABR99_3" localSheetId="18">[3]Consultoria!#REF!</definedName>
    <definedName name="ABR99_3">[3]Consultoria!#REF!</definedName>
    <definedName name="ACIDO" localSheetId="11">#REF!</definedName>
    <definedName name="ACIDO" localSheetId="12">#REF!</definedName>
    <definedName name="ACIDO" localSheetId="13">#REF!</definedName>
    <definedName name="ACIDO" localSheetId="14">#REF!</definedName>
    <definedName name="ACIDO" localSheetId="15">#REF!</definedName>
    <definedName name="ACIDO" localSheetId="16">#REF!</definedName>
    <definedName name="ACIDO" localSheetId="17">#REF!</definedName>
    <definedName name="ACIDO" localSheetId="3">#REF!</definedName>
    <definedName name="ACIDO" localSheetId="4">#REF!</definedName>
    <definedName name="ACIDO" localSheetId="5">#REF!</definedName>
    <definedName name="ACIDO" localSheetId="6">#REF!</definedName>
    <definedName name="ACIDO" localSheetId="7">#REF!</definedName>
    <definedName name="ACIDO" localSheetId="8">#REF!</definedName>
    <definedName name="ACIDO" localSheetId="9">#REF!</definedName>
    <definedName name="ACIDO" localSheetId="10">#REF!</definedName>
    <definedName name="ACIDO" localSheetId="21">#REF!</definedName>
    <definedName name="ACIDO" localSheetId="1">#REF!</definedName>
    <definedName name="ACIDO" localSheetId="2">#REF!</definedName>
    <definedName name="ACIDO" localSheetId="18">#REF!</definedName>
    <definedName name="ACIDO">#REF!</definedName>
    <definedName name="AÇO" localSheetId="11">#REF!</definedName>
    <definedName name="AÇO" localSheetId="12">#REF!</definedName>
    <definedName name="AÇO" localSheetId="13">#REF!</definedName>
    <definedName name="AÇO" localSheetId="14">#REF!</definedName>
    <definedName name="AÇO" localSheetId="15">#REF!</definedName>
    <definedName name="AÇO" localSheetId="16">#REF!</definedName>
    <definedName name="AÇO" localSheetId="17">#REF!</definedName>
    <definedName name="AÇO" localSheetId="3">#REF!</definedName>
    <definedName name="AÇO" localSheetId="4">#REF!</definedName>
    <definedName name="AÇO" localSheetId="5">#REF!</definedName>
    <definedName name="AÇO" localSheetId="6">#REF!</definedName>
    <definedName name="AÇO" localSheetId="7">#REF!</definedName>
    <definedName name="AÇO" localSheetId="8">#REF!</definedName>
    <definedName name="AÇO" localSheetId="9">#REF!</definedName>
    <definedName name="AÇO" localSheetId="10">#REF!</definedName>
    <definedName name="AÇO" localSheetId="21">#REF!</definedName>
    <definedName name="AÇO" localSheetId="1">#REF!</definedName>
    <definedName name="AÇO" localSheetId="2">#REF!</definedName>
    <definedName name="AÇO" localSheetId="18">#REF!</definedName>
    <definedName name="AÇO">#REF!</definedName>
    <definedName name="AÇO_CA_50_3_16" localSheetId="11">#REF!</definedName>
    <definedName name="AÇO_CA_50_3_16" localSheetId="12">#REF!</definedName>
    <definedName name="AÇO_CA_50_3_16" localSheetId="13">#REF!</definedName>
    <definedName name="AÇO_CA_50_3_16" localSheetId="14">#REF!</definedName>
    <definedName name="AÇO_CA_50_3_16" localSheetId="15">#REF!</definedName>
    <definedName name="AÇO_CA_50_3_16" localSheetId="16">#REF!</definedName>
    <definedName name="AÇO_CA_50_3_16" localSheetId="17">#REF!</definedName>
    <definedName name="AÇO_CA_50_3_16" localSheetId="3">#REF!</definedName>
    <definedName name="AÇO_CA_50_3_16" localSheetId="4">#REF!</definedName>
    <definedName name="AÇO_CA_50_3_16" localSheetId="5">#REF!</definedName>
    <definedName name="AÇO_CA_50_3_16" localSheetId="6">#REF!</definedName>
    <definedName name="AÇO_CA_50_3_16" localSheetId="7">#REF!</definedName>
    <definedName name="AÇO_CA_50_3_16" localSheetId="8">#REF!</definedName>
    <definedName name="AÇO_CA_50_3_16" localSheetId="9">#REF!</definedName>
    <definedName name="AÇO_CA_50_3_16" localSheetId="10">#REF!</definedName>
    <definedName name="AÇO_CA_50_3_16" localSheetId="21">#REF!</definedName>
    <definedName name="AÇO_CA_50_3_16" localSheetId="1">#REF!</definedName>
    <definedName name="AÇO_CA_50_3_16" localSheetId="2">#REF!</definedName>
    <definedName name="AÇO_CA_50_3_16" localSheetId="18">#REF!</definedName>
    <definedName name="AÇO_CA_50_3_16">#REF!</definedName>
    <definedName name="AÇOCA25">[13]AUXILIARES!$H$57</definedName>
    <definedName name="AÇOCA50">[13]AUXILIARES!$H$137</definedName>
    <definedName name="AÇOCA60">[13]AUXILIARES!$H$217</definedName>
    <definedName name="acumulado" localSheetId="11">#REF!</definedName>
    <definedName name="acumulado" localSheetId="12">#REF!</definedName>
    <definedName name="acumulado" localSheetId="13">#REF!</definedName>
    <definedName name="acumulado" localSheetId="14">#REF!</definedName>
    <definedName name="acumulado" localSheetId="15">#REF!</definedName>
    <definedName name="acumulado" localSheetId="16">#REF!</definedName>
    <definedName name="acumulado" localSheetId="17">#REF!</definedName>
    <definedName name="acumulado" localSheetId="3">#REF!</definedName>
    <definedName name="acumulado" localSheetId="4">#REF!</definedName>
    <definedName name="acumulado" localSheetId="5">#REF!</definedName>
    <definedName name="acumulado" localSheetId="6">#REF!</definedName>
    <definedName name="acumulado" localSheetId="7">#REF!</definedName>
    <definedName name="acumulado" localSheetId="8">#REF!</definedName>
    <definedName name="acumulado" localSheetId="9">#REF!</definedName>
    <definedName name="acumulado" localSheetId="10">#REF!</definedName>
    <definedName name="acumulado" localSheetId="21">#REF!</definedName>
    <definedName name="acumulado" localSheetId="22">#REF!</definedName>
    <definedName name="acumulado" localSheetId="24">#REF!</definedName>
    <definedName name="acumulado" localSheetId="1">#REF!</definedName>
    <definedName name="acumulado" localSheetId="2">#REF!</definedName>
    <definedName name="acumulado" localSheetId="18">#REF!</definedName>
    <definedName name="acumulado" localSheetId="0">#REF!</definedName>
    <definedName name="acumulado">#REF!</definedName>
    <definedName name="ADESIVO_PVC" localSheetId="11">#REF!</definedName>
    <definedName name="ADESIVO_PVC" localSheetId="12">#REF!</definedName>
    <definedName name="ADESIVO_PVC" localSheetId="13">#REF!</definedName>
    <definedName name="ADESIVO_PVC" localSheetId="14">#REF!</definedName>
    <definedName name="ADESIVO_PVC" localSheetId="15">#REF!</definedName>
    <definedName name="ADESIVO_PVC" localSheetId="16">#REF!</definedName>
    <definedName name="ADESIVO_PVC" localSheetId="17">#REF!</definedName>
    <definedName name="ADESIVO_PVC" localSheetId="3">#REF!</definedName>
    <definedName name="ADESIVO_PVC" localSheetId="4">#REF!</definedName>
    <definedName name="ADESIVO_PVC" localSheetId="5">#REF!</definedName>
    <definedName name="ADESIVO_PVC" localSheetId="6">#REF!</definedName>
    <definedName name="ADESIVO_PVC" localSheetId="7">#REF!</definedName>
    <definedName name="ADESIVO_PVC" localSheetId="8">#REF!</definedName>
    <definedName name="ADESIVO_PVC" localSheetId="9">#REF!</definedName>
    <definedName name="ADESIVO_PVC" localSheetId="10">#REF!</definedName>
    <definedName name="ADESIVO_PVC" localSheetId="21">#REF!</definedName>
    <definedName name="ADESIVO_PVC" localSheetId="1">#REF!</definedName>
    <definedName name="ADESIVO_PVC" localSheetId="2">#REF!</definedName>
    <definedName name="ADESIVO_PVC" localSheetId="18">#REF!</definedName>
    <definedName name="ADESIVO_PVC">#REF!</definedName>
    <definedName name="ADF">'[14]01-Lev. Estrutural'!$D$7</definedName>
    <definedName name="ADMINISTRATIVO" localSheetId="11">[15]PRECORC.XLS!#REF!</definedName>
    <definedName name="ADMINISTRATIVO" localSheetId="12">[15]PRECORC.XLS!#REF!</definedName>
    <definedName name="ADMINISTRATIVO" localSheetId="13">[15]PRECORC.XLS!#REF!</definedName>
    <definedName name="ADMINISTRATIVO" localSheetId="14">[15]PRECORC.XLS!#REF!</definedName>
    <definedName name="ADMINISTRATIVO" localSheetId="15">[15]PRECORC.XLS!#REF!</definedName>
    <definedName name="ADMINISTRATIVO" localSheetId="16">[15]PRECORC.XLS!#REF!</definedName>
    <definedName name="ADMINISTRATIVO" localSheetId="17">[15]PRECORC.XLS!#REF!</definedName>
    <definedName name="ADMINISTRATIVO" localSheetId="3">[15]PRECORC.XLS!#REF!</definedName>
    <definedName name="ADMINISTRATIVO" localSheetId="4">[15]PRECORC.XLS!#REF!</definedName>
    <definedName name="ADMINISTRATIVO" localSheetId="5">[15]PRECORC.XLS!#REF!</definedName>
    <definedName name="ADMINISTRATIVO" localSheetId="6">[15]PRECORC.XLS!#REF!</definedName>
    <definedName name="ADMINISTRATIVO" localSheetId="7">[15]PRECORC.XLS!#REF!</definedName>
    <definedName name="ADMINISTRATIVO" localSheetId="8">[15]PRECORC.XLS!#REF!</definedName>
    <definedName name="ADMINISTRATIVO" localSheetId="9">[15]PRECORC.XLS!#REF!</definedName>
    <definedName name="ADMINISTRATIVO" localSheetId="10">[15]PRECORC.XLS!#REF!</definedName>
    <definedName name="ADMINISTRATIVO" localSheetId="21">[15]PRECORC.XLS!#REF!</definedName>
    <definedName name="ADMINISTRATIVO" localSheetId="1">[15]PRECORC.XLS!#REF!</definedName>
    <definedName name="ADMINISTRATIVO" localSheetId="2">[15]PRECORC.XLS!#REF!</definedName>
    <definedName name="ADMINISTRATIVO" localSheetId="18">[15]PRECORC.XLS!#REF!</definedName>
    <definedName name="ADMINISTRATIVO">[15]PRECORC.XLS!#REF!</definedName>
    <definedName name="AEREA" localSheetId="11">[15]PRECORC.XLS!#REF!</definedName>
    <definedName name="AEREA" localSheetId="12">[15]PRECORC.XLS!#REF!</definedName>
    <definedName name="AEREA" localSheetId="13">[15]PRECORC.XLS!#REF!</definedName>
    <definedName name="AEREA" localSheetId="14">[15]PRECORC.XLS!#REF!</definedName>
    <definedName name="AEREA" localSheetId="15">[15]PRECORC.XLS!#REF!</definedName>
    <definedName name="AEREA" localSheetId="16">[15]PRECORC.XLS!#REF!</definedName>
    <definedName name="AEREA" localSheetId="17">[15]PRECORC.XLS!#REF!</definedName>
    <definedName name="AEREA" localSheetId="3">[15]PRECORC.XLS!#REF!</definedName>
    <definedName name="AEREA" localSheetId="4">[15]PRECORC.XLS!#REF!</definedName>
    <definedName name="AEREA" localSheetId="5">[15]PRECORC.XLS!#REF!</definedName>
    <definedName name="AEREA" localSheetId="6">[15]PRECORC.XLS!#REF!</definedName>
    <definedName name="AEREA" localSheetId="7">[15]PRECORC.XLS!#REF!</definedName>
    <definedName name="AEREA" localSheetId="8">[15]PRECORC.XLS!#REF!</definedName>
    <definedName name="AEREA" localSheetId="9">[15]PRECORC.XLS!#REF!</definedName>
    <definedName name="AEREA" localSheetId="10">[15]PRECORC.XLS!#REF!</definedName>
    <definedName name="AEREA" localSheetId="21">[15]PRECORC.XLS!#REF!</definedName>
    <definedName name="AEREA" localSheetId="1">[15]PRECORC.XLS!#REF!</definedName>
    <definedName name="AEREA" localSheetId="2">[15]PRECORC.XLS!#REF!</definedName>
    <definedName name="AEREA" localSheetId="18">[15]PRECORC.XLS!#REF!</definedName>
    <definedName name="AEREA">[15]PRECORC.XLS!#REF!</definedName>
    <definedName name="AGO95_3" localSheetId="11">[3]Consultoria!#REF!</definedName>
    <definedName name="AGO95_3" localSheetId="12">[3]Consultoria!#REF!</definedName>
    <definedName name="AGO95_3" localSheetId="13">[3]Consultoria!#REF!</definedName>
    <definedName name="AGO95_3" localSheetId="14">[3]Consultoria!#REF!</definedName>
    <definedName name="AGO95_3" localSheetId="15">[3]Consultoria!#REF!</definedName>
    <definedName name="AGO95_3" localSheetId="16">[3]Consultoria!#REF!</definedName>
    <definedName name="AGO95_3" localSheetId="17">[3]Consultoria!#REF!</definedName>
    <definedName name="AGO95_3" localSheetId="3">[3]Consultoria!#REF!</definedName>
    <definedName name="AGO95_3" localSheetId="4">[3]Consultoria!#REF!</definedName>
    <definedName name="AGO95_3" localSheetId="5">[3]Consultoria!#REF!</definedName>
    <definedName name="AGO95_3" localSheetId="6">[3]Consultoria!#REF!</definedName>
    <definedName name="AGO95_3" localSheetId="7">[3]Consultoria!#REF!</definedName>
    <definedName name="AGO95_3" localSheetId="8">[3]Consultoria!#REF!</definedName>
    <definedName name="AGO95_3" localSheetId="9">[3]Consultoria!#REF!</definedName>
    <definedName name="AGO95_3" localSheetId="10">[3]Consultoria!#REF!</definedName>
    <definedName name="AGO95_3" localSheetId="21">[3]Consultoria!#REF!</definedName>
    <definedName name="AGO95_3" localSheetId="1">[3]Consultoria!#REF!</definedName>
    <definedName name="AGO95_3" localSheetId="2">[3]Consultoria!#REF!</definedName>
    <definedName name="AGO95_3" localSheetId="18">[3]Consultoria!#REF!</definedName>
    <definedName name="AGO95_3">[3]Consultoria!#REF!</definedName>
    <definedName name="AGO96_3" localSheetId="11">[3]Consultoria!#REF!</definedName>
    <definedName name="AGO96_3" localSheetId="12">[3]Consultoria!#REF!</definedName>
    <definedName name="AGO96_3" localSheetId="13">[3]Consultoria!#REF!</definedName>
    <definedName name="AGO96_3" localSheetId="14">[3]Consultoria!#REF!</definedName>
    <definedName name="AGO96_3" localSheetId="15">[3]Consultoria!#REF!</definedName>
    <definedName name="AGO96_3" localSheetId="16">[3]Consultoria!#REF!</definedName>
    <definedName name="AGO96_3" localSheetId="17">[3]Consultoria!#REF!</definedName>
    <definedName name="AGO96_3" localSheetId="3">[3]Consultoria!#REF!</definedName>
    <definedName name="AGO96_3" localSheetId="4">[3]Consultoria!#REF!</definedName>
    <definedName name="AGO96_3" localSheetId="5">[3]Consultoria!#REF!</definedName>
    <definedName name="AGO96_3" localSheetId="6">[3]Consultoria!#REF!</definedName>
    <definedName name="AGO96_3" localSheetId="7">[3]Consultoria!#REF!</definedName>
    <definedName name="AGO96_3" localSheetId="8">[3]Consultoria!#REF!</definedName>
    <definedName name="AGO96_3" localSheetId="9">[3]Consultoria!#REF!</definedName>
    <definedName name="AGO96_3" localSheetId="10">[3]Consultoria!#REF!</definedName>
    <definedName name="AGO96_3" localSheetId="21">[3]Consultoria!#REF!</definedName>
    <definedName name="AGO96_3" localSheetId="1">[3]Consultoria!#REF!</definedName>
    <definedName name="AGO96_3" localSheetId="2">[3]Consultoria!#REF!</definedName>
    <definedName name="AGO96_3" localSheetId="18">[3]Consultoria!#REF!</definedName>
    <definedName name="AGO96_3">[3]Consultoria!#REF!</definedName>
    <definedName name="AGO97_3" localSheetId="11">[3]Consultoria!#REF!</definedName>
    <definedName name="AGO97_3" localSheetId="12">[3]Consultoria!#REF!</definedName>
    <definedName name="AGO97_3" localSheetId="13">[3]Consultoria!#REF!</definedName>
    <definedName name="AGO97_3" localSheetId="14">[3]Consultoria!#REF!</definedName>
    <definedName name="AGO97_3" localSheetId="15">[3]Consultoria!#REF!</definedName>
    <definedName name="AGO97_3" localSheetId="16">[3]Consultoria!#REF!</definedName>
    <definedName name="AGO97_3" localSheetId="17">[3]Consultoria!#REF!</definedName>
    <definedName name="AGO97_3" localSheetId="3">[3]Consultoria!#REF!</definedName>
    <definedName name="AGO97_3" localSheetId="4">[3]Consultoria!#REF!</definedName>
    <definedName name="AGO97_3" localSheetId="5">[3]Consultoria!#REF!</definedName>
    <definedName name="AGO97_3" localSheetId="6">[3]Consultoria!#REF!</definedName>
    <definedName name="AGO97_3" localSheetId="7">[3]Consultoria!#REF!</definedName>
    <definedName name="AGO97_3" localSheetId="8">[3]Consultoria!#REF!</definedName>
    <definedName name="AGO97_3" localSheetId="9">[3]Consultoria!#REF!</definedName>
    <definedName name="AGO97_3" localSheetId="10">[3]Consultoria!#REF!</definedName>
    <definedName name="AGO97_3" localSheetId="21">[3]Consultoria!#REF!</definedName>
    <definedName name="AGO97_3" localSheetId="1">[3]Consultoria!#REF!</definedName>
    <definedName name="AGO97_3" localSheetId="2">[3]Consultoria!#REF!</definedName>
    <definedName name="AGO97_3" localSheetId="18">[3]Consultoria!#REF!</definedName>
    <definedName name="AGO97_3">[3]Consultoria!#REF!</definedName>
    <definedName name="AGO98_3" localSheetId="11">[3]Consultoria!#REF!</definedName>
    <definedName name="AGO98_3" localSheetId="12">[3]Consultoria!#REF!</definedName>
    <definedName name="AGO98_3" localSheetId="13">[3]Consultoria!#REF!</definedName>
    <definedName name="AGO98_3" localSheetId="14">[3]Consultoria!#REF!</definedName>
    <definedName name="AGO98_3" localSheetId="15">[3]Consultoria!#REF!</definedName>
    <definedName name="AGO98_3" localSheetId="16">[3]Consultoria!#REF!</definedName>
    <definedName name="AGO98_3" localSheetId="17">[3]Consultoria!#REF!</definedName>
    <definedName name="AGO98_3" localSheetId="3">[3]Consultoria!#REF!</definedName>
    <definedName name="AGO98_3" localSheetId="4">[3]Consultoria!#REF!</definedName>
    <definedName name="AGO98_3" localSheetId="5">[3]Consultoria!#REF!</definedName>
    <definedName name="AGO98_3" localSheetId="6">[3]Consultoria!#REF!</definedName>
    <definedName name="AGO98_3" localSheetId="7">[3]Consultoria!#REF!</definedName>
    <definedName name="AGO98_3" localSheetId="8">[3]Consultoria!#REF!</definedName>
    <definedName name="AGO98_3" localSheetId="9">[3]Consultoria!#REF!</definedName>
    <definedName name="AGO98_3" localSheetId="10">[3]Consultoria!#REF!</definedName>
    <definedName name="AGO98_3" localSheetId="21">[3]Consultoria!#REF!</definedName>
    <definedName name="AGO98_3" localSheetId="1">[3]Consultoria!#REF!</definedName>
    <definedName name="AGO98_3" localSheetId="2">[3]Consultoria!#REF!</definedName>
    <definedName name="AGO98_3" localSheetId="18">[3]Consultoria!#REF!</definedName>
    <definedName name="AGO98_3">[3]Consultoria!#REF!</definedName>
    <definedName name="AGO99_3" localSheetId="11">[3]Consultoria!#REF!</definedName>
    <definedName name="AGO99_3" localSheetId="12">[3]Consultoria!#REF!</definedName>
    <definedName name="AGO99_3" localSheetId="13">[3]Consultoria!#REF!</definedName>
    <definedName name="AGO99_3" localSheetId="14">[3]Consultoria!#REF!</definedName>
    <definedName name="AGO99_3" localSheetId="15">[3]Consultoria!#REF!</definedName>
    <definedName name="AGO99_3" localSheetId="16">[3]Consultoria!#REF!</definedName>
    <definedName name="AGO99_3" localSheetId="17">[3]Consultoria!#REF!</definedName>
    <definedName name="AGO99_3" localSheetId="3">[3]Consultoria!#REF!</definedName>
    <definedName name="AGO99_3" localSheetId="4">[3]Consultoria!#REF!</definedName>
    <definedName name="AGO99_3" localSheetId="5">[3]Consultoria!#REF!</definedName>
    <definedName name="AGO99_3" localSheetId="6">[3]Consultoria!#REF!</definedName>
    <definedName name="AGO99_3" localSheetId="7">[3]Consultoria!#REF!</definedName>
    <definedName name="AGO99_3" localSheetId="8">[3]Consultoria!#REF!</definedName>
    <definedName name="AGO99_3" localSheetId="9">[3]Consultoria!#REF!</definedName>
    <definedName name="AGO99_3" localSheetId="10">[3]Consultoria!#REF!</definedName>
    <definedName name="AGO99_3" localSheetId="21">[3]Consultoria!#REF!</definedName>
    <definedName name="AGO99_3" localSheetId="1">[3]Consultoria!#REF!</definedName>
    <definedName name="AGO99_3" localSheetId="2">[3]Consultoria!#REF!</definedName>
    <definedName name="AGO99_3" localSheetId="18">[3]Consultoria!#REF!</definedName>
    <definedName name="AGO99_3">[3]Consultoria!#REF!</definedName>
    <definedName name="AGREGADO" localSheetId="11">#REF!</definedName>
    <definedName name="AGREGADO" localSheetId="12">#REF!</definedName>
    <definedName name="AGREGADO" localSheetId="13">#REF!</definedName>
    <definedName name="AGREGADO" localSheetId="14">#REF!</definedName>
    <definedName name="AGREGADO" localSheetId="15">#REF!</definedName>
    <definedName name="AGREGADO" localSheetId="16">#REF!</definedName>
    <definedName name="AGREGADO" localSheetId="17">#REF!</definedName>
    <definedName name="AGREGADO" localSheetId="3">#REF!</definedName>
    <definedName name="AGREGADO" localSheetId="4">#REF!</definedName>
    <definedName name="AGREGADO" localSheetId="5">#REF!</definedName>
    <definedName name="AGREGADO" localSheetId="6">#REF!</definedName>
    <definedName name="AGREGADO" localSheetId="7">#REF!</definedName>
    <definedName name="AGREGADO" localSheetId="8">#REF!</definedName>
    <definedName name="AGREGADO" localSheetId="9">#REF!</definedName>
    <definedName name="AGREGADO" localSheetId="10">#REF!</definedName>
    <definedName name="AGREGADO" localSheetId="21">#REF!</definedName>
    <definedName name="AGREGADO" localSheetId="1">#REF!</definedName>
    <definedName name="AGREGADO" localSheetId="2">#REF!</definedName>
    <definedName name="AGREGADO" localSheetId="18">#REF!</definedName>
    <definedName name="AGREGADO">#REF!</definedName>
    <definedName name="AGUA_10LT" localSheetId="11">#REF!</definedName>
    <definedName name="AGUA_10LT" localSheetId="12">#REF!</definedName>
    <definedName name="AGUA_10LT" localSheetId="13">#REF!</definedName>
    <definedName name="AGUA_10LT" localSheetId="14">#REF!</definedName>
    <definedName name="AGUA_10LT" localSheetId="15">#REF!</definedName>
    <definedName name="AGUA_10LT" localSheetId="16">#REF!</definedName>
    <definedName name="AGUA_10LT" localSheetId="17">#REF!</definedName>
    <definedName name="AGUA_10LT" localSheetId="3">#REF!</definedName>
    <definedName name="AGUA_10LT" localSheetId="4">#REF!</definedName>
    <definedName name="AGUA_10LT" localSheetId="5">#REF!</definedName>
    <definedName name="AGUA_10LT" localSheetId="6">#REF!</definedName>
    <definedName name="AGUA_10LT" localSheetId="7">#REF!</definedName>
    <definedName name="AGUA_10LT" localSheetId="8">#REF!</definedName>
    <definedName name="AGUA_10LT" localSheetId="9">#REF!</definedName>
    <definedName name="AGUA_10LT" localSheetId="10">#REF!</definedName>
    <definedName name="AGUA_10LT" localSheetId="21">#REF!</definedName>
    <definedName name="AGUA_10LT" localSheetId="1">#REF!</definedName>
    <definedName name="AGUA_10LT" localSheetId="2">#REF!</definedName>
    <definedName name="AGUA_10LT" localSheetId="18">#REF!</definedName>
    <definedName name="AGUA_10LT">#REF!</definedName>
    <definedName name="AGUARRAZ" localSheetId="11">#REF!</definedName>
    <definedName name="AGUARRAZ" localSheetId="12">#REF!</definedName>
    <definedName name="AGUARRAZ" localSheetId="13">#REF!</definedName>
    <definedName name="AGUARRAZ" localSheetId="14">#REF!</definedName>
    <definedName name="AGUARRAZ" localSheetId="15">#REF!</definedName>
    <definedName name="AGUARRAZ" localSheetId="16">#REF!</definedName>
    <definedName name="AGUARRAZ" localSheetId="17">#REF!</definedName>
    <definedName name="AGUARRAZ" localSheetId="3">#REF!</definedName>
    <definedName name="AGUARRAZ" localSheetId="4">#REF!</definedName>
    <definedName name="AGUARRAZ" localSheetId="5">#REF!</definedName>
    <definedName name="AGUARRAZ" localSheetId="6">#REF!</definedName>
    <definedName name="AGUARRAZ" localSheetId="7">#REF!</definedName>
    <definedName name="AGUARRAZ" localSheetId="8">#REF!</definedName>
    <definedName name="AGUARRAZ" localSheetId="9">#REF!</definedName>
    <definedName name="AGUARRAZ" localSheetId="10">#REF!</definedName>
    <definedName name="AGUARRAZ" localSheetId="21">#REF!</definedName>
    <definedName name="AGUARRAZ" localSheetId="1">#REF!</definedName>
    <definedName name="AGUARRAZ" localSheetId="2">#REF!</definedName>
    <definedName name="AGUARRAZ" localSheetId="18">#REF!</definedName>
    <definedName name="AGUARRAZ">#REF!</definedName>
    <definedName name="AJUDANTE" localSheetId="11">#REF!</definedName>
    <definedName name="AJUDANTE" localSheetId="12">#REF!</definedName>
    <definedName name="AJUDANTE" localSheetId="13">#REF!</definedName>
    <definedName name="AJUDANTE" localSheetId="14">#REF!</definedName>
    <definedName name="AJUDANTE" localSheetId="15">#REF!</definedName>
    <definedName name="AJUDANTE" localSheetId="16">#REF!</definedName>
    <definedName name="AJUDANTE" localSheetId="17">#REF!</definedName>
    <definedName name="AJUDANTE" localSheetId="3">#REF!</definedName>
    <definedName name="AJUDANTE" localSheetId="4">#REF!</definedName>
    <definedName name="AJUDANTE" localSheetId="5">#REF!</definedName>
    <definedName name="AJUDANTE" localSheetId="6">#REF!</definedName>
    <definedName name="AJUDANTE" localSheetId="7">#REF!</definedName>
    <definedName name="AJUDANTE" localSheetId="8">#REF!</definedName>
    <definedName name="AJUDANTE" localSheetId="9">#REF!</definedName>
    <definedName name="AJUDANTE" localSheetId="10">#REF!</definedName>
    <definedName name="AJUDANTE" localSheetId="21">#REF!</definedName>
    <definedName name="AJUDANTE" localSheetId="1">#REF!</definedName>
    <definedName name="AJUDANTE" localSheetId="2">#REF!</definedName>
    <definedName name="AJUDANTE" localSheetId="18">#REF!</definedName>
    <definedName name="AJUDANTE">#REF!</definedName>
    <definedName name="alcool" localSheetId="11">#REF!</definedName>
    <definedName name="alcool" localSheetId="12">#REF!</definedName>
    <definedName name="alcool" localSheetId="13">#REF!</definedName>
    <definedName name="alcool" localSheetId="14">#REF!</definedName>
    <definedName name="alcool" localSheetId="15">#REF!</definedName>
    <definedName name="alcool" localSheetId="16">#REF!</definedName>
    <definedName name="alcool" localSheetId="17">#REF!</definedName>
    <definedName name="alcool" localSheetId="3">#REF!</definedName>
    <definedName name="alcool" localSheetId="4">#REF!</definedName>
    <definedName name="alcool" localSheetId="5">#REF!</definedName>
    <definedName name="alcool" localSheetId="6">#REF!</definedName>
    <definedName name="alcool" localSheetId="7">#REF!</definedName>
    <definedName name="alcool" localSheetId="8">#REF!</definedName>
    <definedName name="alcool" localSheetId="9">#REF!</definedName>
    <definedName name="alcool" localSheetId="10">#REF!</definedName>
    <definedName name="alcool" localSheetId="21">#REF!</definedName>
    <definedName name="alcool" localSheetId="22">#REF!</definedName>
    <definedName name="alcool" localSheetId="24">#REF!</definedName>
    <definedName name="alcool" localSheetId="1">#REF!</definedName>
    <definedName name="alcool" localSheetId="2">#REF!</definedName>
    <definedName name="alcool" localSheetId="18">#REF!</definedName>
    <definedName name="alcool" localSheetId="0">#REF!</definedName>
    <definedName name="alcool">#REF!</definedName>
    <definedName name="ALIZAR_MAD_LEI" localSheetId="11">#REF!</definedName>
    <definedName name="ALIZAR_MAD_LEI" localSheetId="12">#REF!</definedName>
    <definedName name="ALIZAR_MAD_LEI" localSheetId="13">#REF!</definedName>
    <definedName name="ALIZAR_MAD_LEI" localSheetId="14">#REF!</definedName>
    <definedName name="ALIZAR_MAD_LEI" localSheetId="15">#REF!</definedName>
    <definedName name="ALIZAR_MAD_LEI" localSheetId="16">#REF!</definedName>
    <definedName name="ALIZAR_MAD_LEI" localSheetId="17">#REF!</definedName>
    <definedName name="ALIZAR_MAD_LEI" localSheetId="3">#REF!</definedName>
    <definedName name="ALIZAR_MAD_LEI" localSheetId="4">#REF!</definedName>
    <definedName name="ALIZAR_MAD_LEI" localSheetId="5">#REF!</definedName>
    <definedName name="ALIZAR_MAD_LEI" localSheetId="6">#REF!</definedName>
    <definedName name="ALIZAR_MAD_LEI" localSheetId="7">#REF!</definedName>
    <definedName name="ALIZAR_MAD_LEI" localSheetId="8">#REF!</definedName>
    <definedName name="ALIZAR_MAD_LEI" localSheetId="9">#REF!</definedName>
    <definedName name="ALIZAR_MAD_LEI" localSheetId="10">#REF!</definedName>
    <definedName name="ALIZAR_MAD_LEI" localSheetId="21">#REF!</definedName>
    <definedName name="ALIZAR_MAD_LEI" localSheetId="1">#REF!</definedName>
    <definedName name="ALIZAR_MAD_LEI" localSheetId="2">#REF!</definedName>
    <definedName name="ALIZAR_MAD_LEI" localSheetId="18">#REF!</definedName>
    <definedName name="ALIZAR_MAD_LEI">#REF!</definedName>
    <definedName name="ALTA" localSheetId="11">'[16]PRO-08'!#REF!</definedName>
    <definedName name="ALTA" localSheetId="12">'[16]PRO-08'!#REF!</definedName>
    <definedName name="ALTA" localSheetId="13">'[16]PRO-08'!#REF!</definedName>
    <definedName name="ALTA" localSheetId="14">'[16]PRO-08'!#REF!</definedName>
    <definedName name="ALTA" localSheetId="15">'[16]PRO-08'!#REF!</definedName>
    <definedName name="ALTA" localSheetId="16">'[16]PRO-08'!#REF!</definedName>
    <definedName name="ALTA" localSheetId="17">'[16]PRO-08'!#REF!</definedName>
    <definedName name="ALTA" localSheetId="3">'[16]PRO-08'!#REF!</definedName>
    <definedName name="ALTA" localSheetId="4">'[16]PRO-08'!#REF!</definedName>
    <definedName name="ALTA" localSheetId="5">'[16]PRO-08'!#REF!</definedName>
    <definedName name="ALTA" localSheetId="6">'[16]PRO-08'!#REF!</definedName>
    <definedName name="ALTA" localSheetId="7">'[16]PRO-08'!#REF!</definedName>
    <definedName name="ALTA" localSheetId="8">'[16]PRO-08'!#REF!</definedName>
    <definedName name="ALTA" localSheetId="9">'[16]PRO-08'!#REF!</definedName>
    <definedName name="ALTA" localSheetId="10">'[16]PRO-08'!#REF!</definedName>
    <definedName name="ALTA" localSheetId="21">'[16]PRO-08'!#REF!</definedName>
    <definedName name="ALTA" localSheetId="1">'[16]PRO-08'!#REF!</definedName>
    <definedName name="ALTA" localSheetId="2">'[16]PRO-08'!#REF!</definedName>
    <definedName name="ALTA" localSheetId="18">'[16]PRO-08'!#REF!</definedName>
    <definedName name="ALTA">'[16]PRO-08'!#REF!</definedName>
    <definedName name="alteração" localSheetId="11">#REF!</definedName>
    <definedName name="alteração" localSheetId="12">#REF!</definedName>
    <definedName name="alteração" localSheetId="13">#REF!</definedName>
    <definedName name="alteração" localSheetId="14">#REF!</definedName>
    <definedName name="alteração" localSheetId="15">#REF!</definedName>
    <definedName name="alteração" localSheetId="16">#REF!</definedName>
    <definedName name="alteração" localSheetId="17">#REF!</definedName>
    <definedName name="alteração" localSheetId="3">#REF!</definedName>
    <definedName name="alteração" localSheetId="4">#REF!</definedName>
    <definedName name="alteração" localSheetId="5">#REF!</definedName>
    <definedName name="alteração" localSheetId="6">#REF!</definedName>
    <definedName name="alteração" localSheetId="7">#REF!</definedName>
    <definedName name="alteração" localSheetId="8">#REF!</definedName>
    <definedName name="alteração" localSheetId="9">#REF!</definedName>
    <definedName name="alteração" localSheetId="10">#REF!</definedName>
    <definedName name="alteração" localSheetId="21">#REF!</definedName>
    <definedName name="alteração" localSheetId="22">#REF!</definedName>
    <definedName name="alteração" localSheetId="24">#REF!</definedName>
    <definedName name="alteração" localSheetId="1">#REF!</definedName>
    <definedName name="alteração" localSheetId="2">#REF!</definedName>
    <definedName name="alteração" localSheetId="18">#REF!</definedName>
    <definedName name="alteração" localSheetId="0">#REF!</definedName>
    <definedName name="alteração">#REF!</definedName>
    <definedName name="am01m" localSheetId="11">#REF!</definedName>
    <definedName name="am01m" localSheetId="12">#REF!</definedName>
    <definedName name="am01m" localSheetId="13">#REF!</definedName>
    <definedName name="am01m" localSheetId="14">#REF!</definedName>
    <definedName name="am01m" localSheetId="15">#REF!</definedName>
    <definedName name="am01m" localSheetId="16">#REF!</definedName>
    <definedName name="am01m" localSheetId="17">#REF!</definedName>
    <definedName name="am01m" localSheetId="3">#REF!</definedName>
    <definedName name="am01m" localSheetId="4">#REF!</definedName>
    <definedName name="am01m" localSheetId="5">#REF!</definedName>
    <definedName name="am01m" localSheetId="6">#REF!</definedName>
    <definedName name="am01m" localSheetId="7">#REF!</definedName>
    <definedName name="am01m" localSheetId="8">#REF!</definedName>
    <definedName name="am01m" localSheetId="9">#REF!</definedName>
    <definedName name="am01m" localSheetId="10">#REF!</definedName>
    <definedName name="am01m" localSheetId="21">#REF!</definedName>
    <definedName name="am01m" localSheetId="1">#REF!</definedName>
    <definedName name="am01m" localSheetId="2">#REF!</definedName>
    <definedName name="am01m" localSheetId="18">#REF!</definedName>
    <definedName name="am01m">#REF!</definedName>
    <definedName name="am01p" localSheetId="11">#REF!</definedName>
    <definedName name="am01p" localSheetId="12">#REF!</definedName>
    <definedName name="am01p" localSheetId="13">#REF!</definedName>
    <definedName name="am01p" localSheetId="14">#REF!</definedName>
    <definedName name="am01p" localSheetId="15">#REF!</definedName>
    <definedName name="am01p" localSheetId="16">#REF!</definedName>
    <definedName name="am01p" localSheetId="17">#REF!</definedName>
    <definedName name="am01p" localSheetId="3">#REF!</definedName>
    <definedName name="am01p" localSheetId="4">#REF!</definedName>
    <definedName name="am01p" localSheetId="5">#REF!</definedName>
    <definedName name="am01p" localSheetId="6">#REF!</definedName>
    <definedName name="am01p" localSheetId="7">#REF!</definedName>
    <definedName name="am01p" localSheetId="8">#REF!</definedName>
    <definedName name="am01p" localSheetId="9">#REF!</definedName>
    <definedName name="am01p" localSheetId="10">#REF!</definedName>
    <definedName name="am01p" localSheetId="21">#REF!</definedName>
    <definedName name="am01p" localSheetId="1">#REF!</definedName>
    <definedName name="am01p" localSheetId="2">#REF!</definedName>
    <definedName name="am01p" localSheetId="18">#REF!</definedName>
    <definedName name="am01p">#REF!</definedName>
    <definedName name="am02m" localSheetId="11">#REF!</definedName>
    <definedName name="am02m" localSheetId="12">#REF!</definedName>
    <definedName name="am02m" localSheetId="13">#REF!</definedName>
    <definedName name="am02m" localSheetId="14">#REF!</definedName>
    <definedName name="am02m" localSheetId="15">#REF!</definedName>
    <definedName name="am02m" localSheetId="16">#REF!</definedName>
    <definedName name="am02m" localSheetId="17">#REF!</definedName>
    <definedName name="am02m" localSheetId="3">#REF!</definedName>
    <definedName name="am02m" localSheetId="4">#REF!</definedName>
    <definedName name="am02m" localSheetId="5">#REF!</definedName>
    <definedName name="am02m" localSheetId="6">#REF!</definedName>
    <definedName name="am02m" localSheetId="7">#REF!</definedName>
    <definedName name="am02m" localSheetId="8">#REF!</definedName>
    <definedName name="am02m" localSheetId="9">#REF!</definedName>
    <definedName name="am02m" localSheetId="10">#REF!</definedName>
    <definedName name="am02m" localSheetId="21">#REF!</definedName>
    <definedName name="am02m" localSheetId="1">#REF!</definedName>
    <definedName name="am02m" localSheetId="2">#REF!</definedName>
    <definedName name="am02m" localSheetId="18">#REF!</definedName>
    <definedName name="am02m">#REF!</definedName>
    <definedName name="am02p" localSheetId="11">#REF!</definedName>
    <definedName name="am02p" localSheetId="12">#REF!</definedName>
    <definedName name="am02p" localSheetId="13">#REF!</definedName>
    <definedName name="am02p" localSheetId="14">#REF!</definedName>
    <definedName name="am02p" localSheetId="15">#REF!</definedName>
    <definedName name="am02p" localSheetId="16">#REF!</definedName>
    <definedName name="am02p" localSheetId="17">#REF!</definedName>
    <definedName name="am02p" localSheetId="3">#REF!</definedName>
    <definedName name="am02p" localSheetId="4">#REF!</definedName>
    <definedName name="am02p" localSheetId="5">#REF!</definedName>
    <definedName name="am02p" localSheetId="6">#REF!</definedName>
    <definedName name="am02p" localSheetId="7">#REF!</definedName>
    <definedName name="am02p" localSheetId="8">#REF!</definedName>
    <definedName name="am02p" localSheetId="9">#REF!</definedName>
    <definedName name="am02p" localSheetId="10">#REF!</definedName>
    <definedName name="am02p" localSheetId="21">#REF!</definedName>
    <definedName name="am02p" localSheetId="1">#REF!</definedName>
    <definedName name="am02p" localSheetId="2">#REF!</definedName>
    <definedName name="am02p" localSheetId="18">#REF!</definedName>
    <definedName name="am02p">#REF!</definedName>
    <definedName name="am03m" localSheetId="11">#REF!</definedName>
    <definedName name="am03m" localSheetId="12">#REF!</definedName>
    <definedName name="am03m" localSheetId="13">#REF!</definedName>
    <definedName name="am03m" localSheetId="14">#REF!</definedName>
    <definedName name="am03m" localSheetId="15">#REF!</definedName>
    <definedName name="am03m" localSheetId="16">#REF!</definedName>
    <definedName name="am03m" localSheetId="17">#REF!</definedName>
    <definedName name="am03m" localSheetId="3">#REF!</definedName>
    <definedName name="am03m" localSheetId="4">#REF!</definedName>
    <definedName name="am03m" localSheetId="5">#REF!</definedName>
    <definedName name="am03m" localSheetId="6">#REF!</definedName>
    <definedName name="am03m" localSheetId="7">#REF!</definedName>
    <definedName name="am03m" localSheetId="8">#REF!</definedName>
    <definedName name="am03m" localSheetId="9">#REF!</definedName>
    <definedName name="am03m" localSheetId="10">#REF!</definedName>
    <definedName name="am03m" localSheetId="21">#REF!</definedName>
    <definedName name="am03m" localSheetId="1">#REF!</definedName>
    <definedName name="am03m" localSheetId="2">#REF!</definedName>
    <definedName name="am03m" localSheetId="18">#REF!</definedName>
    <definedName name="am03m">#REF!</definedName>
    <definedName name="am03p" localSheetId="11">#REF!</definedName>
    <definedName name="am03p" localSheetId="12">#REF!</definedName>
    <definedName name="am03p" localSheetId="13">#REF!</definedName>
    <definedName name="am03p" localSheetId="14">#REF!</definedName>
    <definedName name="am03p" localSheetId="15">#REF!</definedName>
    <definedName name="am03p" localSheetId="16">#REF!</definedName>
    <definedName name="am03p" localSheetId="17">#REF!</definedName>
    <definedName name="am03p" localSheetId="3">#REF!</definedName>
    <definedName name="am03p" localSheetId="4">#REF!</definedName>
    <definedName name="am03p" localSheetId="5">#REF!</definedName>
    <definedName name="am03p" localSheetId="6">#REF!</definedName>
    <definedName name="am03p" localSheetId="7">#REF!</definedName>
    <definedName name="am03p" localSheetId="8">#REF!</definedName>
    <definedName name="am03p" localSheetId="9">#REF!</definedName>
    <definedName name="am03p" localSheetId="10">#REF!</definedName>
    <definedName name="am03p" localSheetId="21">#REF!</definedName>
    <definedName name="am03p" localSheetId="1">#REF!</definedName>
    <definedName name="am03p" localSheetId="2">#REF!</definedName>
    <definedName name="am03p" localSheetId="18">#REF!</definedName>
    <definedName name="am03p">#REF!</definedName>
    <definedName name="am04m" localSheetId="11">#REF!</definedName>
    <definedName name="am04m" localSheetId="12">#REF!</definedName>
    <definedName name="am04m" localSheetId="13">#REF!</definedName>
    <definedName name="am04m" localSheetId="14">#REF!</definedName>
    <definedName name="am04m" localSheetId="15">#REF!</definedName>
    <definedName name="am04m" localSheetId="16">#REF!</definedName>
    <definedName name="am04m" localSheetId="17">#REF!</definedName>
    <definedName name="am04m" localSheetId="3">#REF!</definedName>
    <definedName name="am04m" localSheetId="4">#REF!</definedName>
    <definedName name="am04m" localSheetId="5">#REF!</definedName>
    <definedName name="am04m" localSheetId="6">#REF!</definedName>
    <definedName name="am04m" localSheetId="7">#REF!</definedName>
    <definedName name="am04m" localSheetId="8">#REF!</definedName>
    <definedName name="am04m" localSheetId="9">#REF!</definedName>
    <definedName name="am04m" localSheetId="10">#REF!</definedName>
    <definedName name="am04m" localSheetId="21">#REF!</definedName>
    <definedName name="am04m" localSheetId="1">#REF!</definedName>
    <definedName name="am04m" localSheetId="2">#REF!</definedName>
    <definedName name="am04m" localSheetId="18">#REF!</definedName>
    <definedName name="am04m">#REF!</definedName>
    <definedName name="am04p" localSheetId="11">#REF!</definedName>
    <definedName name="am04p" localSheetId="12">#REF!</definedName>
    <definedName name="am04p" localSheetId="13">#REF!</definedName>
    <definedName name="am04p" localSheetId="14">#REF!</definedName>
    <definedName name="am04p" localSheetId="15">#REF!</definedName>
    <definedName name="am04p" localSheetId="16">#REF!</definedName>
    <definedName name="am04p" localSheetId="17">#REF!</definedName>
    <definedName name="am04p" localSheetId="3">#REF!</definedName>
    <definedName name="am04p" localSheetId="4">#REF!</definedName>
    <definedName name="am04p" localSheetId="5">#REF!</definedName>
    <definedName name="am04p" localSheetId="6">#REF!</definedName>
    <definedName name="am04p" localSheetId="7">#REF!</definedName>
    <definedName name="am04p" localSheetId="8">#REF!</definedName>
    <definedName name="am04p" localSheetId="9">#REF!</definedName>
    <definedName name="am04p" localSheetId="10">#REF!</definedName>
    <definedName name="am04p" localSheetId="21">#REF!</definedName>
    <definedName name="am04p" localSheetId="1">#REF!</definedName>
    <definedName name="am04p" localSheetId="2">#REF!</definedName>
    <definedName name="am04p" localSheetId="18">#REF!</definedName>
    <definedName name="am04p">#REF!</definedName>
    <definedName name="am05m" localSheetId="11">#REF!</definedName>
    <definedName name="am05m" localSheetId="12">#REF!</definedName>
    <definedName name="am05m" localSheetId="13">#REF!</definedName>
    <definedName name="am05m" localSheetId="14">#REF!</definedName>
    <definedName name="am05m" localSheetId="15">#REF!</definedName>
    <definedName name="am05m" localSheetId="16">#REF!</definedName>
    <definedName name="am05m" localSheetId="17">#REF!</definedName>
    <definedName name="am05m" localSheetId="3">#REF!</definedName>
    <definedName name="am05m" localSheetId="4">#REF!</definedName>
    <definedName name="am05m" localSheetId="5">#REF!</definedName>
    <definedName name="am05m" localSheetId="6">#REF!</definedName>
    <definedName name="am05m" localSheetId="7">#REF!</definedName>
    <definedName name="am05m" localSheetId="8">#REF!</definedName>
    <definedName name="am05m" localSheetId="9">#REF!</definedName>
    <definedName name="am05m" localSheetId="10">#REF!</definedName>
    <definedName name="am05m" localSheetId="21">#REF!</definedName>
    <definedName name="am05m" localSheetId="1">#REF!</definedName>
    <definedName name="am05m" localSheetId="2">#REF!</definedName>
    <definedName name="am05m" localSheetId="18">#REF!</definedName>
    <definedName name="am05m">#REF!</definedName>
    <definedName name="am05p" localSheetId="11">#REF!</definedName>
    <definedName name="am05p" localSheetId="12">#REF!</definedName>
    <definedName name="am05p" localSheetId="13">#REF!</definedName>
    <definedName name="am05p" localSheetId="14">#REF!</definedName>
    <definedName name="am05p" localSheetId="15">#REF!</definedName>
    <definedName name="am05p" localSheetId="16">#REF!</definedName>
    <definedName name="am05p" localSheetId="17">#REF!</definedName>
    <definedName name="am05p" localSheetId="3">#REF!</definedName>
    <definedName name="am05p" localSheetId="4">#REF!</definedName>
    <definedName name="am05p" localSheetId="5">#REF!</definedName>
    <definedName name="am05p" localSheetId="6">#REF!</definedName>
    <definedName name="am05p" localSheetId="7">#REF!</definedName>
    <definedName name="am05p" localSheetId="8">#REF!</definedName>
    <definedName name="am05p" localSheetId="9">#REF!</definedName>
    <definedName name="am05p" localSheetId="10">#REF!</definedName>
    <definedName name="am05p" localSheetId="21">#REF!</definedName>
    <definedName name="am05p" localSheetId="1">#REF!</definedName>
    <definedName name="am05p" localSheetId="2">#REF!</definedName>
    <definedName name="am05p" localSheetId="18">#REF!</definedName>
    <definedName name="am05p">#REF!</definedName>
    <definedName name="am06m" localSheetId="11">#REF!</definedName>
    <definedName name="am06m" localSheetId="12">#REF!</definedName>
    <definedName name="am06m" localSheetId="13">#REF!</definedName>
    <definedName name="am06m" localSheetId="14">#REF!</definedName>
    <definedName name="am06m" localSheetId="15">#REF!</definedName>
    <definedName name="am06m" localSheetId="16">#REF!</definedName>
    <definedName name="am06m" localSheetId="17">#REF!</definedName>
    <definedName name="am06m" localSheetId="3">#REF!</definedName>
    <definedName name="am06m" localSheetId="4">#REF!</definedName>
    <definedName name="am06m" localSheetId="5">#REF!</definedName>
    <definedName name="am06m" localSheetId="6">#REF!</definedName>
    <definedName name="am06m" localSheetId="7">#REF!</definedName>
    <definedName name="am06m" localSheetId="8">#REF!</definedName>
    <definedName name="am06m" localSheetId="9">#REF!</definedName>
    <definedName name="am06m" localSheetId="10">#REF!</definedName>
    <definedName name="am06m" localSheetId="21">#REF!</definedName>
    <definedName name="am06m" localSheetId="1">#REF!</definedName>
    <definedName name="am06m" localSheetId="2">#REF!</definedName>
    <definedName name="am06m" localSheetId="18">#REF!</definedName>
    <definedName name="am06m">#REF!</definedName>
    <definedName name="am06p" localSheetId="11">#REF!</definedName>
    <definedName name="am06p" localSheetId="12">#REF!</definedName>
    <definedName name="am06p" localSheetId="13">#REF!</definedName>
    <definedName name="am06p" localSheetId="14">#REF!</definedName>
    <definedName name="am06p" localSheetId="15">#REF!</definedName>
    <definedName name="am06p" localSheetId="16">#REF!</definedName>
    <definedName name="am06p" localSheetId="17">#REF!</definedName>
    <definedName name="am06p" localSheetId="3">#REF!</definedName>
    <definedName name="am06p" localSheetId="4">#REF!</definedName>
    <definedName name="am06p" localSheetId="5">#REF!</definedName>
    <definedName name="am06p" localSheetId="6">#REF!</definedName>
    <definedName name="am06p" localSheetId="7">#REF!</definedName>
    <definedName name="am06p" localSheetId="8">#REF!</definedName>
    <definedName name="am06p" localSheetId="9">#REF!</definedName>
    <definedName name="am06p" localSheetId="10">#REF!</definedName>
    <definedName name="am06p" localSheetId="21">#REF!</definedName>
    <definedName name="am06p" localSheetId="1">#REF!</definedName>
    <definedName name="am06p" localSheetId="2">#REF!</definedName>
    <definedName name="am06p" localSheetId="18">#REF!</definedName>
    <definedName name="am06p">#REF!</definedName>
    <definedName name="am07m" localSheetId="11">#REF!</definedName>
    <definedName name="am07m" localSheetId="12">#REF!</definedName>
    <definedName name="am07m" localSheetId="13">#REF!</definedName>
    <definedName name="am07m" localSheetId="14">#REF!</definedName>
    <definedName name="am07m" localSheetId="15">#REF!</definedName>
    <definedName name="am07m" localSheetId="16">#REF!</definedName>
    <definedName name="am07m" localSheetId="17">#REF!</definedName>
    <definedName name="am07m" localSheetId="3">#REF!</definedName>
    <definedName name="am07m" localSheetId="4">#REF!</definedName>
    <definedName name="am07m" localSheetId="5">#REF!</definedName>
    <definedName name="am07m" localSheetId="6">#REF!</definedName>
    <definedName name="am07m" localSheetId="7">#REF!</definedName>
    <definedName name="am07m" localSheetId="8">#REF!</definedName>
    <definedName name="am07m" localSheetId="9">#REF!</definedName>
    <definedName name="am07m" localSheetId="10">#REF!</definedName>
    <definedName name="am07m" localSheetId="21">#REF!</definedName>
    <definedName name="am07m" localSheetId="1">#REF!</definedName>
    <definedName name="am07m" localSheetId="2">#REF!</definedName>
    <definedName name="am07m" localSheetId="18">#REF!</definedName>
    <definedName name="am07m">#REF!</definedName>
    <definedName name="am07p" localSheetId="11">#REF!</definedName>
    <definedName name="am07p" localSheetId="12">#REF!</definedName>
    <definedName name="am07p" localSheetId="13">#REF!</definedName>
    <definedName name="am07p" localSheetId="14">#REF!</definedName>
    <definedName name="am07p" localSheetId="15">#REF!</definedName>
    <definedName name="am07p" localSheetId="16">#REF!</definedName>
    <definedName name="am07p" localSheetId="17">#REF!</definedName>
    <definedName name="am07p" localSheetId="3">#REF!</definedName>
    <definedName name="am07p" localSheetId="4">#REF!</definedName>
    <definedName name="am07p" localSheetId="5">#REF!</definedName>
    <definedName name="am07p" localSheetId="6">#REF!</definedName>
    <definedName name="am07p" localSheetId="7">#REF!</definedName>
    <definedName name="am07p" localSheetId="8">#REF!</definedName>
    <definedName name="am07p" localSheetId="9">#REF!</definedName>
    <definedName name="am07p" localSheetId="10">#REF!</definedName>
    <definedName name="am07p" localSheetId="21">#REF!</definedName>
    <definedName name="am07p" localSheetId="1">#REF!</definedName>
    <definedName name="am07p" localSheetId="2">#REF!</definedName>
    <definedName name="am07p" localSheetId="18">#REF!</definedName>
    <definedName name="am07p">#REF!</definedName>
    <definedName name="am08m" localSheetId="11">#REF!</definedName>
    <definedName name="am08m" localSheetId="12">#REF!</definedName>
    <definedName name="am08m" localSheetId="13">#REF!</definedName>
    <definedName name="am08m" localSheetId="14">#REF!</definedName>
    <definedName name="am08m" localSheetId="15">#REF!</definedName>
    <definedName name="am08m" localSheetId="16">#REF!</definedName>
    <definedName name="am08m" localSheetId="17">#REF!</definedName>
    <definedName name="am08m" localSheetId="3">#REF!</definedName>
    <definedName name="am08m" localSheetId="4">#REF!</definedName>
    <definedName name="am08m" localSheetId="5">#REF!</definedName>
    <definedName name="am08m" localSheetId="6">#REF!</definedName>
    <definedName name="am08m" localSheetId="7">#REF!</definedName>
    <definedName name="am08m" localSheetId="8">#REF!</definedName>
    <definedName name="am08m" localSheetId="9">#REF!</definedName>
    <definedName name="am08m" localSheetId="10">#REF!</definedName>
    <definedName name="am08m" localSheetId="21">#REF!</definedName>
    <definedName name="am08m" localSheetId="1">#REF!</definedName>
    <definedName name="am08m" localSheetId="2">#REF!</definedName>
    <definedName name="am08m" localSheetId="18">#REF!</definedName>
    <definedName name="am08m">#REF!</definedName>
    <definedName name="am08p" localSheetId="11">#REF!</definedName>
    <definedName name="am08p" localSheetId="12">#REF!</definedName>
    <definedName name="am08p" localSheetId="13">#REF!</definedName>
    <definedName name="am08p" localSheetId="14">#REF!</definedName>
    <definedName name="am08p" localSheetId="15">#REF!</definedName>
    <definedName name="am08p" localSheetId="16">#REF!</definedName>
    <definedName name="am08p" localSheetId="17">#REF!</definedName>
    <definedName name="am08p" localSheetId="3">#REF!</definedName>
    <definedName name="am08p" localSheetId="4">#REF!</definedName>
    <definedName name="am08p" localSheetId="5">#REF!</definedName>
    <definedName name="am08p" localSheetId="6">#REF!</definedName>
    <definedName name="am08p" localSheetId="7">#REF!</definedName>
    <definedName name="am08p" localSheetId="8">#REF!</definedName>
    <definedName name="am08p" localSheetId="9">#REF!</definedName>
    <definedName name="am08p" localSheetId="10">#REF!</definedName>
    <definedName name="am08p" localSheetId="21">#REF!</definedName>
    <definedName name="am08p" localSheetId="1">#REF!</definedName>
    <definedName name="am08p" localSheetId="2">#REF!</definedName>
    <definedName name="am08p" localSheetId="18">#REF!</definedName>
    <definedName name="am08p">#REF!</definedName>
    <definedName name="am09m" localSheetId="11">#REF!</definedName>
    <definedName name="am09m" localSheetId="12">#REF!</definedName>
    <definedName name="am09m" localSheetId="13">#REF!</definedName>
    <definedName name="am09m" localSheetId="14">#REF!</definedName>
    <definedName name="am09m" localSheetId="15">#REF!</definedName>
    <definedName name="am09m" localSheetId="16">#REF!</definedName>
    <definedName name="am09m" localSheetId="17">#REF!</definedName>
    <definedName name="am09m" localSheetId="3">#REF!</definedName>
    <definedName name="am09m" localSheetId="4">#REF!</definedName>
    <definedName name="am09m" localSheetId="5">#REF!</definedName>
    <definedName name="am09m" localSheetId="6">#REF!</definedName>
    <definedName name="am09m" localSheetId="7">#REF!</definedName>
    <definedName name="am09m" localSheetId="8">#REF!</definedName>
    <definedName name="am09m" localSheetId="9">#REF!</definedName>
    <definedName name="am09m" localSheetId="10">#REF!</definedName>
    <definedName name="am09m" localSheetId="21">#REF!</definedName>
    <definedName name="am09m" localSheetId="1">#REF!</definedName>
    <definedName name="am09m" localSheetId="2">#REF!</definedName>
    <definedName name="am09m" localSheetId="18">#REF!</definedName>
    <definedName name="am09m">#REF!</definedName>
    <definedName name="am09p" localSheetId="11">#REF!</definedName>
    <definedName name="am09p" localSheetId="12">#REF!</definedName>
    <definedName name="am09p" localSheetId="13">#REF!</definedName>
    <definedName name="am09p" localSheetId="14">#REF!</definedName>
    <definedName name="am09p" localSheetId="15">#REF!</definedName>
    <definedName name="am09p" localSheetId="16">#REF!</definedName>
    <definedName name="am09p" localSheetId="17">#REF!</definedName>
    <definedName name="am09p" localSheetId="3">#REF!</definedName>
    <definedName name="am09p" localSheetId="4">#REF!</definedName>
    <definedName name="am09p" localSheetId="5">#REF!</definedName>
    <definedName name="am09p" localSheetId="6">#REF!</definedName>
    <definedName name="am09p" localSheetId="7">#REF!</definedName>
    <definedName name="am09p" localSheetId="8">#REF!</definedName>
    <definedName name="am09p" localSheetId="9">#REF!</definedName>
    <definedName name="am09p" localSheetId="10">#REF!</definedName>
    <definedName name="am09p" localSheetId="21">#REF!</definedName>
    <definedName name="am09p" localSheetId="1">#REF!</definedName>
    <definedName name="am09p" localSheetId="2">#REF!</definedName>
    <definedName name="am09p" localSheetId="18">#REF!</definedName>
    <definedName name="am09p">#REF!</definedName>
    <definedName name="am10m" localSheetId="11">#REF!</definedName>
    <definedName name="am10m" localSheetId="12">#REF!</definedName>
    <definedName name="am10m" localSheetId="13">#REF!</definedName>
    <definedName name="am10m" localSheetId="14">#REF!</definedName>
    <definedName name="am10m" localSheetId="15">#REF!</definedName>
    <definedName name="am10m" localSheetId="16">#REF!</definedName>
    <definedName name="am10m" localSheetId="17">#REF!</definedName>
    <definedName name="am10m" localSheetId="3">#REF!</definedName>
    <definedName name="am10m" localSheetId="4">#REF!</definedName>
    <definedName name="am10m" localSheetId="5">#REF!</definedName>
    <definedName name="am10m" localSheetId="6">#REF!</definedName>
    <definedName name="am10m" localSheetId="7">#REF!</definedName>
    <definedName name="am10m" localSheetId="8">#REF!</definedName>
    <definedName name="am10m" localSheetId="9">#REF!</definedName>
    <definedName name="am10m" localSheetId="10">#REF!</definedName>
    <definedName name="am10m" localSheetId="21">#REF!</definedName>
    <definedName name="am10m" localSheetId="1">#REF!</definedName>
    <definedName name="am10m" localSheetId="2">#REF!</definedName>
    <definedName name="am10m" localSheetId="18">#REF!</definedName>
    <definedName name="am10m">#REF!</definedName>
    <definedName name="am10p" localSheetId="11">#REF!</definedName>
    <definedName name="am10p" localSheetId="12">#REF!</definedName>
    <definedName name="am10p" localSheetId="13">#REF!</definedName>
    <definedName name="am10p" localSheetId="14">#REF!</definedName>
    <definedName name="am10p" localSheetId="15">#REF!</definedName>
    <definedName name="am10p" localSheetId="16">#REF!</definedName>
    <definedName name="am10p" localSheetId="17">#REF!</definedName>
    <definedName name="am10p" localSheetId="3">#REF!</definedName>
    <definedName name="am10p" localSheetId="4">#REF!</definedName>
    <definedName name="am10p" localSheetId="5">#REF!</definedName>
    <definedName name="am10p" localSheetId="6">#REF!</definedName>
    <definedName name="am10p" localSheetId="7">#REF!</definedName>
    <definedName name="am10p" localSheetId="8">#REF!</definedName>
    <definedName name="am10p" localSheetId="9">#REF!</definedName>
    <definedName name="am10p" localSheetId="10">#REF!</definedName>
    <definedName name="am10p" localSheetId="21">#REF!</definedName>
    <definedName name="am10p" localSheetId="1">#REF!</definedName>
    <definedName name="am10p" localSheetId="2">#REF!</definedName>
    <definedName name="am10p" localSheetId="18">#REF!</definedName>
    <definedName name="am10p">#REF!</definedName>
    <definedName name="am11m" localSheetId="11">#REF!</definedName>
    <definedName name="am11m" localSheetId="12">#REF!</definedName>
    <definedName name="am11m" localSheetId="13">#REF!</definedName>
    <definedName name="am11m" localSheetId="14">#REF!</definedName>
    <definedName name="am11m" localSheetId="15">#REF!</definedName>
    <definedName name="am11m" localSheetId="16">#REF!</definedName>
    <definedName name="am11m" localSheetId="17">#REF!</definedName>
    <definedName name="am11m" localSheetId="3">#REF!</definedName>
    <definedName name="am11m" localSheetId="4">#REF!</definedName>
    <definedName name="am11m" localSheetId="5">#REF!</definedName>
    <definedName name="am11m" localSheetId="6">#REF!</definedName>
    <definedName name="am11m" localSheetId="7">#REF!</definedName>
    <definedName name="am11m" localSheetId="8">#REF!</definedName>
    <definedName name="am11m" localSheetId="9">#REF!</definedName>
    <definedName name="am11m" localSheetId="10">#REF!</definedName>
    <definedName name="am11m" localSheetId="21">#REF!</definedName>
    <definedName name="am11m" localSheetId="1">#REF!</definedName>
    <definedName name="am11m" localSheetId="2">#REF!</definedName>
    <definedName name="am11m" localSheetId="18">#REF!</definedName>
    <definedName name="am11m">#REF!</definedName>
    <definedName name="am11p" localSheetId="11">#REF!</definedName>
    <definedName name="am11p" localSheetId="12">#REF!</definedName>
    <definedName name="am11p" localSheetId="13">#REF!</definedName>
    <definedName name="am11p" localSheetId="14">#REF!</definedName>
    <definedName name="am11p" localSheetId="15">#REF!</definedName>
    <definedName name="am11p" localSheetId="16">#REF!</definedName>
    <definedName name="am11p" localSheetId="17">#REF!</definedName>
    <definedName name="am11p" localSheetId="3">#REF!</definedName>
    <definedName name="am11p" localSheetId="4">#REF!</definedName>
    <definedName name="am11p" localSheetId="5">#REF!</definedName>
    <definedName name="am11p" localSheetId="6">#REF!</definedName>
    <definedName name="am11p" localSheetId="7">#REF!</definedName>
    <definedName name="am11p" localSheetId="8">#REF!</definedName>
    <definedName name="am11p" localSheetId="9">#REF!</definedName>
    <definedName name="am11p" localSheetId="10">#REF!</definedName>
    <definedName name="am11p" localSheetId="21">#REF!</definedName>
    <definedName name="am11p" localSheetId="1">#REF!</definedName>
    <definedName name="am11p" localSheetId="2">#REF!</definedName>
    <definedName name="am11p" localSheetId="18">#REF!</definedName>
    <definedName name="am11p">#REF!</definedName>
    <definedName name="am12m" localSheetId="11">#REF!</definedName>
    <definedName name="am12m" localSheetId="12">#REF!</definedName>
    <definedName name="am12m" localSheetId="13">#REF!</definedName>
    <definedName name="am12m" localSheetId="14">#REF!</definedName>
    <definedName name="am12m" localSheetId="15">#REF!</definedName>
    <definedName name="am12m" localSheetId="16">#REF!</definedName>
    <definedName name="am12m" localSheetId="17">#REF!</definedName>
    <definedName name="am12m" localSheetId="3">#REF!</definedName>
    <definedName name="am12m" localSheetId="4">#REF!</definedName>
    <definedName name="am12m" localSheetId="5">#REF!</definedName>
    <definedName name="am12m" localSheetId="6">#REF!</definedName>
    <definedName name="am12m" localSheetId="7">#REF!</definedName>
    <definedName name="am12m" localSheetId="8">#REF!</definedName>
    <definedName name="am12m" localSheetId="9">#REF!</definedName>
    <definedName name="am12m" localSheetId="10">#REF!</definedName>
    <definedName name="am12m" localSheetId="21">#REF!</definedName>
    <definedName name="am12m" localSheetId="1">#REF!</definedName>
    <definedName name="am12m" localSheetId="2">#REF!</definedName>
    <definedName name="am12m" localSheetId="18">#REF!</definedName>
    <definedName name="am12m">#REF!</definedName>
    <definedName name="am12p" localSheetId="11">#REF!</definedName>
    <definedName name="am12p" localSheetId="12">#REF!</definedName>
    <definedName name="am12p" localSheetId="13">#REF!</definedName>
    <definedName name="am12p" localSheetId="14">#REF!</definedName>
    <definedName name="am12p" localSheetId="15">#REF!</definedName>
    <definedName name="am12p" localSheetId="16">#REF!</definedName>
    <definedName name="am12p" localSheetId="17">#REF!</definedName>
    <definedName name="am12p" localSheetId="3">#REF!</definedName>
    <definedName name="am12p" localSheetId="4">#REF!</definedName>
    <definedName name="am12p" localSheetId="5">#REF!</definedName>
    <definedName name="am12p" localSheetId="6">#REF!</definedName>
    <definedName name="am12p" localSheetId="7">#REF!</definedName>
    <definedName name="am12p" localSheetId="8">#REF!</definedName>
    <definedName name="am12p" localSheetId="9">#REF!</definedName>
    <definedName name="am12p" localSheetId="10">#REF!</definedName>
    <definedName name="am12p" localSheetId="21">#REF!</definedName>
    <definedName name="am12p" localSheetId="1">#REF!</definedName>
    <definedName name="am12p" localSheetId="2">#REF!</definedName>
    <definedName name="am12p" localSheetId="18">#REF!</definedName>
    <definedName name="am12p">#REF!</definedName>
    <definedName name="am19m" localSheetId="11">#REF!</definedName>
    <definedName name="am19m" localSheetId="12">#REF!</definedName>
    <definedName name="am19m" localSheetId="13">#REF!</definedName>
    <definedName name="am19m" localSheetId="14">#REF!</definedName>
    <definedName name="am19m" localSheetId="15">#REF!</definedName>
    <definedName name="am19m" localSheetId="16">#REF!</definedName>
    <definedName name="am19m" localSheetId="17">#REF!</definedName>
    <definedName name="am19m" localSheetId="3">#REF!</definedName>
    <definedName name="am19m" localSheetId="4">#REF!</definedName>
    <definedName name="am19m" localSheetId="5">#REF!</definedName>
    <definedName name="am19m" localSheetId="6">#REF!</definedName>
    <definedName name="am19m" localSheetId="7">#REF!</definedName>
    <definedName name="am19m" localSheetId="8">#REF!</definedName>
    <definedName name="am19m" localSheetId="9">#REF!</definedName>
    <definedName name="am19m" localSheetId="10">#REF!</definedName>
    <definedName name="am19m" localSheetId="21">#REF!</definedName>
    <definedName name="am19m" localSheetId="1">#REF!</definedName>
    <definedName name="am19m" localSheetId="2">#REF!</definedName>
    <definedName name="am19m" localSheetId="18">#REF!</definedName>
    <definedName name="am19m">#REF!</definedName>
    <definedName name="am19p" localSheetId="11">#REF!</definedName>
    <definedName name="am19p" localSheetId="12">#REF!</definedName>
    <definedName name="am19p" localSheetId="13">#REF!</definedName>
    <definedName name="am19p" localSheetId="14">#REF!</definedName>
    <definedName name="am19p" localSheetId="15">#REF!</definedName>
    <definedName name="am19p" localSheetId="16">#REF!</definedName>
    <definedName name="am19p" localSheetId="17">#REF!</definedName>
    <definedName name="am19p" localSheetId="3">#REF!</definedName>
    <definedName name="am19p" localSheetId="4">#REF!</definedName>
    <definedName name="am19p" localSheetId="5">#REF!</definedName>
    <definedName name="am19p" localSheetId="6">#REF!</definedName>
    <definedName name="am19p" localSheetId="7">#REF!</definedName>
    <definedName name="am19p" localSheetId="8">#REF!</definedName>
    <definedName name="am19p" localSheetId="9">#REF!</definedName>
    <definedName name="am19p" localSheetId="10">#REF!</definedName>
    <definedName name="am19p" localSheetId="21">#REF!</definedName>
    <definedName name="am19p" localSheetId="1">#REF!</definedName>
    <definedName name="am19p" localSheetId="2">#REF!</definedName>
    <definedName name="am19p" localSheetId="18">#REF!</definedName>
    <definedName name="am19p">#REF!</definedName>
    <definedName name="am20m" localSheetId="11">#REF!</definedName>
    <definedName name="am20m" localSheetId="12">#REF!</definedName>
    <definedName name="am20m" localSheetId="13">#REF!</definedName>
    <definedName name="am20m" localSheetId="14">#REF!</definedName>
    <definedName name="am20m" localSheetId="15">#REF!</definedName>
    <definedName name="am20m" localSheetId="16">#REF!</definedName>
    <definedName name="am20m" localSheetId="17">#REF!</definedName>
    <definedName name="am20m" localSheetId="3">#REF!</definedName>
    <definedName name="am20m" localSheetId="4">#REF!</definedName>
    <definedName name="am20m" localSheetId="5">#REF!</definedName>
    <definedName name="am20m" localSheetId="6">#REF!</definedName>
    <definedName name="am20m" localSheetId="7">#REF!</definedName>
    <definedName name="am20m" localSheetId="8">#REF!</definedName>
    <definedName name="am20m" localSheetId="9">#REF!</definedName>
    <definedName name="am20m" localSheetId="10">#REF!</definedName>
    <definedName name="am20m" localSheetId="21">#REF!</definedName>
    <definedName name="am20m" localSheetId="1">#REF!</definedName>
    <definedName name="am20m" localSheetId="2">#REF!</definedName>
    <definedName name="am20m" localSheetId="18">#REF!</definedName>
    <definedName name="am20m">#REF!</definedName>
    <definedName name="am20p" localSheetId="11">#REF!</definedName>
    <definedName name="am20p" localSheetId="12">#REF!</definedName>
    <definedName name="am20p" localSheetId="13">#REF!</definedName>
    <definedName name="am20p" localSheetId="14">#REF!</definedName>
    <definedName name="am20p" localSheetId="15">#REF!</definedName>
    <definedName name="am20p" localSheetId="16">#REF!</definedName>
    <definedName name="am20p" localSheetId="17">#REF!</definedName>
    <definedName name="am20p" localSheetId="3">#REF!</definedName>
    <definedName name="am20p" localSheetId="4">#REF!</definedName>
    <definedName name="am20p" localSheetId="5">#REF!</definedName>
    <definedName name="am20p" localSheetId="6">#REF!</definedName>
    <definedName name="am20p" localSheetId="7">#REF!</definedName>
    <definedName name="am20p" localSheetId="8">#REF!</definedName>
    <definedName name="am20p" localSheetId="9">#REF!</definedName>
    <definedName name="am20p" localSheetId="10">#REF!</definedName>
    <definedName name="am20p" localSheetId="21">#REF!</definedName>
    <definedName name="am20p" localSheetId="1">#REF!</definedName>
    <definedName name="am20p" localSheetId="2">#REF!</definedName>
    <definedName name="am20p" localSheetId="18">#REF!</definedName>
    <definedName name="am20p">#REF!</definedName>
    <definedName name="am25m" localSheetId="11">#REF!</definedName>
    <definedName name="am25m" localSheetId="12">#REF!</definedName>
    <definedName name="am25m" localSheetId="13">#REF!</definedName>
    <definedName name="am25m" localSheetId="14">#REF!</definedName>
    <definedName name="am25m" localSheetId="15">#REF!</definedName>
    <definedName name="am25m" localSheetId="16">#REF!</definedName>
    <definedName name="am25m" localSheetId="17">#REF!</definedName>
    <definedName name="am25m" localSheetId="3">#REF!</definedName>
    <definedName name="am25m" localSheetId="4">#REF!</definedName>
    <definedName name="am25m" localSheetId="5">#REF!</definedName>
    <definedName name="am25m" localSheetId="6">#REF!</definedName>
    <definedName name="am25m" localSheetId="7">#REF!</definedName>
    <definedName name="am25m" localSheetId="8">#REF!</definedName>
    <definedName name="am25m" localSheetId="9">#REF!</definedName>
    <definedName name="am25m" localSheetId="10">#REF!</definedName>
    <definedName name="am25m" localSheetId="21">#REF!</definedName>
    <definedName name="am25m" localSheetId="1">#REF!</definedName>
    <definedName name="am25m" localSheetId="2">#REF!</definedName>
    <definedName name="am25m" localSheetId="18">#REF!</definedName>
    <definedName name="am25m">#REF!</definedName>
    <definedName name="am25p" localSheetId="11">#REF!</definedName>
    <definedName name="am25p" localSheetId="12">#REF!</definedName>
    <definedName name="am25p" localSheetId="13">#REF!</definedName>
    <definedName name="am25p" localSheetId="14">#REF!</definedName>
    <definedName name="am25p" localSheetId="15">#REF!</definedName>
    <definedName name="am25p" localSheetId="16">#REF!</definedName>
    <definedName name="am25p" localSheetId="17">#REF!</definedName>
    <definedName name="am25p" localSheetId="3">#REF!</definedName>
    <definedName name="am25p" localSheetId="4">#REF!</definedName>
    <definedName name="am25p" localSheetId="5">#REF!</definedName>
    <definedName name="am25p" localSheetId="6">#REF!</definedName>
    <definedName name="am25p" localSheetId="7">#REF!</definedName>
    <definedName name="am25p" localSheetId="8">#REF!</definedName>
    <definedName name="am25p" localSheetId="9">#REF!</definedName>
    <definedName name="am25p" localSheetId="10">#REF!</definedName>
    <definedName name="am25p" localSheetId="21">#REF!</definedName>
    <definedName name="am25p" localSheetId="1">#REF!</definedName>
    <definedName name="am25p" localSheetId="2">#REF!</definedName>
    <definedName name="am25p" localSheetId="18">#REF!</definedName>
    <definedName name="am25p">#REF!</definedName>
    <definedName name="am26m" localSheetId="11">#REF!</definedName>
    <definedName name="am26m" localSheetId="12">#REF!</definedName>
    <definedName name="am26m" localSheetId="13">#REF!</definedName>
    <definedName name="am26m" localSheetId="14">#REF!</definedName>
    <definedName name="am26m" localSheetId="15">#REF!</definedName>
    <definedName name="am26m" localSheetId="16">#REF!</definedName>
    <definedName name="am26m" localSheetId="17">#REF!</definedName>
    <definedName name="am26m" localSheetId="3">#REF!</definedName>
    <definedName name="am26m" localSheetId="4">#REF!</definedName>
    <definedName name="am26m" localSheetId="5">#REF!</definedName>
    <definedName name="am26m" localSheetId="6">#REF!</definedName>
    <definedName name="am26m" localSheetId="7">#REF!</definedName>
    <definedName name="am26m" localSheetId="8">#REF!</definedName>
    <definedName name="am26m" localSheetId="9">#REF!</definedName>
    <definedName name="am26m" localSheetId="10">#REF!</definedName>
    <definedName name="am26m" localSheetId="21">#REF!</definedName>
    <definedName name="am26m" localSheetId="1">#REF!</definedName>
    <definedName name="am26m" localSheetId="2">#REF!</definedName>
    <definedName name="am26m" localSheetId="18">#REF!</definedName>
    <definedName name="am26m">#REF!</definedName>
    <definedName name="am26p" localSheetId="11">#REF!</definedName>
    <definedName name="am26p" localSheetId="12">#REF!</definedName>
    <definedName name="am26p" localSheetId="13">#REF!</definedName>
    <definedName name="am26p" localSheetId="14">#REF!</definedName>
    <definedName name="am26p" localSheetId="15">#REF!</definedName>
    <definedName name="am26p" localSheetId="16">#REF!</definedName>
    <definedName name="am26p" localSheetId="17">#REF!</definedName>
    <definedName name="am26p" localSheetId="3">#REF!</definedName>
    <definedName name="am26p" localSheetId="4">#REF!</definedName>
    <definedName name="am26p" localSheetId="5">#REF!</definedName>
    <definedName name="am26p" localSheetId="6">#REF!</definedName>
    <definedName name="am26p" localSheetId="7">#REF!</definedName>
    <definedName name="am26p" localSheetId="8">#REF!</definedName>
    <definedName name="am26p" localSheetId="9">#REF!</definedName>
    <definedName name="am26p" localSheetId="10">#REF!</definedName>
    <definedName name="am26p" localSheetId="21">#REF!</definedName>
    <definedName name="am26p" localSheetId="1">#REF!</definedName>
    <definedName name="am26p" localSheetId="2">#REF!</definedName>
    <definedName name="am26p" localSheetId="18">#REF!</definedName>
    <definedName name="am26p">#REF!</definedName>
    <definedName name="am27m" localSheetId="11">#REF!</definedName>
    <definedName name="am27m" localSheetId="12">#REF!</definedName>
    <definedName name="am27m" localSheetId="13">#REF!</definedName>
    <definedName name="am27m" localSheetId="14">#REF!</definedName>
    <definedName name="am27m" localSheetId="15">#REF!</definedName>
    <definedName name="am27m" localSheetId="16">#REF!</definedName>
    <definedName name="am27m" localSheetId="17">#REF!</definedName>
    <definedName name="am27m" localSheetId="3">#REF!</definedName>
    <definedName name="am27m" localSheetId="4">#REF!</definedName>
    <definedName name="am27m" localSheetId="5">#REF!</definedName>
    <definedName name="am27m" localSheetId="6">#REF!</definedName>
    <definedName name="am27m" localSheetId="7">#REF!</definedName>
    <definedName name="am27m" localSheetId="8">#REF!</definedName>
    <definedName name="am27m" localSheetId="9">#REF!</definedName>
    <definedName name="am27m" localSheetId="10">#REF!</definedName>
    <definedName name="am27m" localSheetId="21">#REF!</definedName>
    <definedName name="am27m" localSheetId="1">#REF!</definedName>
    <definedName name="am27m" localSheetId="2">#REF!</definedName>
    <definedName name="am27m" localSheetId="18">#REF!</definedName>
    <definedName name="am27m">#REF!</definedName>
    <definedName name="am27p" localSheetId="11">#REF!</definedName>
    <definedName name="am27p" localSheetId="12">#REF!</definedName>
    <definedName name="am27p" localSheetId="13">#REF!</definedName>
    <definedName name="am27p" localSheetId="14">#REF!</definedName>
    <definedName name="am27p" localSheetId="15">#REF!</definedName>
    <definedName name="am27p" localSheetId="16">#REF!</definedName>
    <definedName name="am27p" localSheetId="17">#REF!</definedName>
    <definedName name="am27p" localSheetId="3">#REF!</definedName>
    <definedName name="am27p" localSheetId="4">#REF!</definedName>
    <definedName name="am27p" localSheetId="5">#REF!</definedName>
    <definedName name="am27p" localSheetId="6">#REF!</definedName>
    <definedName name="am27p" localSheetId="7">#REF!</definedName>
    <definedName name="am27p" localSheetId="8">#REF!</definedName>
    <definedName name="am27p" localSheetId="9">#REF!</definedName>
    <definedName name="am27p" localSheetId="10">#REF!</definedName>
    <definedName name="am27p" localSheetId="21">#REF!</definedName>
    <definedName name="am27p" localSheetId="1">#REF!</definedName>
    <definedName name="am27p" localSheetId="2">#REF!</definedName>
    <definedName name="am27p" localSheetId="18">#REF!</definedName>
    <definedName name="am27p">#REF!</definedName>
    <definedName name="am28m" localSheetId="11">#REF!</definedName>
    <definedName name="am28m" localSheetId="12">#REF!</definedName>
    <definedName name="am28m" localSheetId="13">#REF!</definedName>
    <definedName name="am28m" localSheetId="14">#REF!</definedName>
    <definedName name="am28m" localSheetId="15">#REF!</definedName>
    <definedName name="am28m" localSheetId="16">#REF!</definedName>
    <definedName name="am28m" localSheetId="17">#REF!</definedName>
    <definedName name="am28m" localSheetId="3">#REF!</definedName>
    <definedName name="am28m" localSheetId="4">#REF!</definedName>
    <definedName name="am28m" localSheetId="5">#REF!</definedName>
    <definedName name="am28m" localSheetId="6">#REF!</definedName>
    <definedName name="am28m" localSheetId="7">#REF!</definedName>
    <definedName name="am28m" localSheetId="8">#REF!</definedName>
    <definedName name="am28m" localSheetId="9">#REF!</definedName>
    <definedName name="am28m" localSheetId="10">#REF!</definedName>
    <definedName name="am28m" localSheetId="21">#REF!</definedName>
    <definedName name="am28m" localSheetId="1">#REF!</definedName>
    <definedName name="am28m" localSheetId="2">#REF!</definedName>
    <definedName name="am28m" localSheetId="18">#REF!</definedName>
    <definedName name="am28m">#REF!</definedName>
    <definedName name="am28p" localSheetId="11">#REF!</definedName>
    <definedName name="am28p" localSheetId="12">#REF!</definedName>
    <definedName name="am28p" localSheetId="13">#REF!</definedName>
    <definedName name="am28p" localSheetId="14">#REF!</definedName>
    <definedName name="am28p" localSheetId="15">#REF!</definedName>
    <definedName name="am28p" localSheetId="16">#REF!</definedName>
    <definedName name="am28p" localSheetId="17">#REF!</definedName>
    <definedName name="am28p" localSheetId="3">#REF!</definedName>
    <definedName name="am28p" localSheetId="4">#REF!</definedName>
    <definedName name="am28p" localSheetId="5">#REF!</definedName>
    <definedName name="am28p" localSheetId="6">#REF!</definedName>
    <definedName name="am28p" localSheetId="7">#REF!</definedName>
    <definedName name="am28p" localSheetId="8">#REF!</definedName>
    <definedName name="am28p" localSheetId="9">#REF!</definedName>
    <definedName name="am28p" localSheetId="10">#REF!</definedName>
    <definedName name="am28p" localSheetId="21">#REF!</definedName>
    <definedName name="am28p" localSheetId="1">#REF!</definedName>
    <definedName name="am28p" localSheetId="2">#REF!</definedName>
    <definedName name="am28p" localSheetId="18">#REF!</definedName>
    <definedName name="am28p">#REF!</definedName>
    <definedName name="am29m" localSheetId="11">#REF!</definedName>
    <definedName name="am29m" localSheetId="12">#REF!</definedName>
    <definedName name="am29m" localSheetId="13">#REF!</definedName>
    <definedName name="am29m" localSheetId="14">#REF!</definedName>
    <definedName name="am29m" localSheetId="15">#REF!</definedName>
    <definedName name="am29m" localSheetId="16">#REF!</definedName>
    <definedName name="am29m" localSheetId="17">#REF!</definedName>
    <definedName name="am29m" localSheetId="3">#REF!</definedName>
    <definedName name="am29m" localSheetId="4">#REF!</definedName>
    <definedName name="am29m" localSheetId="5">#REF!</definedName>
    <definedName name="am29m" localSheetId="6">#REF!</definedName>
    <definedName name="am29m" localSheetId="7">#REF!</definedName>
    <definedName name="am29m" localSheetId="8">#REF!</definedName>
    <definedName name="am29m" localSheetId="9">#REF!</definedName>
    <definedName name="am29m" localSheetId="10">#REF!</definedName>
    <definedName name="am29m" localSheetId="21">#REF!</definedName>
    <definedName name="am29m" localSheetId="1">#REF!</definedName>
    <definedName name="am29m" localSheetId="2">#REF!</definedName>
    <definedName name="am29m" localSheetId="18">#REF!</definedName>
    <definedName name="am29m">#REF!</definedName>
    <definedName name="am29p" localSheetId="11">#REF!</definedName>
    <definedName name="am29p" localSheetId="12">#REF!</definedName>
    <definedName name="am29p" localSheetId="13">#REF!</definedName>
    <definedName name="am29p" localSheetId="14">#REF!</definedName>
    <definedName name="am29p" localSheetId="15">#REF!</definedName>
    <definedName name="am29p" localSheetId="16">#REF!</definedName>
    <definedName name="am29p" localSheetId="17">#REF!</definedName>
    <definedName name="am29p" localSheetId="3">#REF!</definedName>
    <definedName name="am29p" localSheetId="4">#REF!</definedName>
    <definedName name="am29p" localSheetId="5">#REF!</definedName>
    <definedName name="am29p" localSheetId="6">#REF!</definedName>
    <definedName name="am29p" localSheetId="7">#REF!</definedName>
    <definedName name="am29p" localSheetId="8">#REF!</definedName>
    <definedName name="am29p" localSheetId="9">#REF!</definedName>
    <definedName name="am29p" localSheetId="10">#REF!</definedName>
    <definedName name="am29p" localSheetId="21">#REF!</definedName>
    <definedName name="am29p" localSheetId="1">#REF!</definedName>
    <definedName name="am29p" localSheetId="2">#REF!</definedName>
    <definedName name="am29p" localSheetId="18">#REF!</definedName>
    <definedName name="am29p">#REF!</definedName>
    <definedName name="am30m" localSheetId="11">#REF!</definedName>
    <definedName name="am30m" localSheetId="12">#REF!</definedName>
    <definedName name="am30m" localSheetId="13">#REF!</definedName>
    <definedName name="am30m" localSheetId="14">#REF!</definedName>
    <definedName name="am30m" localSheetId="15">#REF!</definedName>
    <definedName name="am30m" localSheetId="16">#REF!</definedName>
    <definedName name="am30m" localSheetId="17">#REF!</definedName>
    <definedName name="am30m" localSheetId="3">#REF!</definedName>
    <definedName name="am30m" localSheetId="4">#REF!</definedName>
    <definedName name="am30m" localSheetId="5">#REF!</definedName>
    <definedName name="am30m" localSheetId="6">#REF!</definedName>
    <definedName name="am30m" localSheetId="7">#REF!</definedName>
    <definedName name="am30m" localSheetId="8">#REF!</definedName>
    <definedName name="am30m" localSheetId="9">#REF!</definedName>
    <definedName name="am30m" localSheetId="10">#REF!</definedName>
    <definedName name="am30m" localSheetId="21">#REF!</definedName>
    <definedName name="am30m" localSheetId="1">#REF!</definedName>
    <definedName name="am30m" localSheetId="2">#REF!</definedName>
    <definedName name="am30m" localSheetId="18">#REF!</definedName>
    <definedName name="am30m">#REF!</definedName>
    <definedName name="am30p" localSheetId="11">#REF!</definedName>
    <definedName name="am30p" localSheetId="12">#REF!</definedName>
    <definedName name="am30p" localSheetId="13">#REF!</definedName>
    <definedName name="am30p" localSheetId="14">#REF!</definedName>
    <definedName name="am30p" localSheetId="15">#REF!</definedName>
    <definedName name="am30p" localSheetId="16">#REF!</definedName>
    <definedName name="am30p" localSheetId="17">#REF!</definedName>
    <definedName name="am30p" localSheetId="3">#REF!</definedName>
    <definedName name="am30p" localSheetId="4">#REF!</definedName>
    <definedName name="am30p" localSheetId="5">#REF!</definedName>
    <definedName name="am30p" localSheetId="6">#REF!</definedName>
    <definedName name="am30p" localSheetId="7">#REF!</definedName>
    <definedName name="am30p" localSheetId="8">#REF!</definedName>
    <definedName name="am30p" localSheetId="9">#REF!</definedName>
    <definedName name="am30p" localSheetId="10">#REF!</definedName>
    <definedName name="am30p" localSheetId="21">#REF!</definedName>
    <definedName name="am30p" localSheetId="1">#REF!</definedName>
    <definedName name="am30p" localSheetId="2">#REF!</definedName>
    <definedName name="am30p" localSheetId="18">#REF!</definedName>
    <definedName name="am30p">#REF!</definedName>
    <definedName name="am35m" localSheetId="11">#REF!</definedName>
    <definedName name="am35m" localSheetId="12">#REF!</definedName>
    <definedName name="am35m" localSheetId="13">#REF!</definedName>
    <definedName name="am35m" localSheetId="14">#REF!</definedName>
    <definedName name="am35m" localSheetId="15">#REF!</definedName>
    <definedName name="am35m" localSheetId="16">#REF!</definedName>
    <definedName name="am35m" localSheetId="17">#REF!</definedName>
    <definedName name="am35m" localSheetId="3">#REF!</definedName>
    <definedName name="am35m" localSheetId="4">#REF!</definedName>
    <definedName name="am35m" localSheetId="5">#REF!</definedName>
    <definedName name="am35m" localSheetId="6">#REF!</definedName>
    <definedName name="am35m" localSheetId="7">#REF!</definedName>
    <definedName name="am35m" localSheetId="8">#REF!</definedName>
    <definedName name="am35m" localSheetId="9">#REF!</definedName>
    <definedName name="am35m" localSheetId="10">#REF!</definedName>
    <definedName name="am35m" localSheetId="21">#REF!</definedName>
    <definedName name="am35m" localSheetId="1">#REF!</definedName>
    <definedName name="am35m" localSheetId="2">#REF!</definedName>
    <definedName name="am35m" localSheetId="18">#REF!</definedName>
    <definedName name="am35m">#REF!</definedName>
    <definedName name="am35p" localSheetId="11">#REF!</definedName>
    <definedName name="am35p" localSheetId="12">#REF!</definedName>
    <definedName name="am35p" localSheetId="13">#REF!</definedName>
    <definedName name="am35p" localSheetId="14">#REF!</definedName>
    <definedName name="am35p" localSheetId="15">#REF!</definedName>
    <definedName name="am35p" localSheetId="16">#REF!</definedName>
    <definedName name="am35p" localSheetId="17">#REF!</definedName>
    <definedName name="am35p" localSheetId="3">#REF!</definedName>
    <definedName name="am35p" localSheetId="4">#REF!</definedName>
    <definedName name="am35p" localSheetId="5">#REF!</definedName>
    <definedName name="am35p" localSheetId="6">#REF!</definedName>
    <definedName name="am35p" localSheetId="7">#REF!</definedName>
    <definedName name="am35p" localSheetId="8">#REF!</definedName>
    <definedName name="am35p" localSheetId="9">#REF!</definedName>
    <definedName name="am35p" localSheetId="10">#REF!</definedName>
    <definedName name="am35p" localSheetId="21">#REF!</definedName>
    <definedName name="am35p" localSheetId="1">#REF!</definedName>
    <definedName name="am35p" localSheetId="2">#REF!</definedName>
    <definedName name="am35p" localSheetId="18">#REF!</definedName>
    <definedName name="am35p">#REF!</definedName>
    <definedName name="am36m" localSheetId="11">#REF!</definedName>
    <definedName name="am36m" localSheetId="12">#REF!</definedName>
    <definedName name="am36m" localSheetId="13">#REF!</definedName>
    <definedName name="am36m" localSheetId="14">#REF!</definedName>
    <definedName name="am36m" localSheetId="15">#REF!</definedName>
    <definedName name="am36m" localSheetId="16">#REF!</definedName>
    <definedName name="am36m" localSheetId="17">#REF!</definedName>
    <definedName name="am36m" localSheetId="3">#REF!</definedName>
    <definedName name="am36m" localSheetId="4">#REF!</definedName>
    <definedName name="am36m" localSheetId="5">#REF!</definedName>
    <definedName name="am36m" localSheetId="6">#REF!</definedName>
    <definedName name="am36m" localSheetId="7">#REF!</definedName>
    <definedName name="am36m" localSheetId="8">#REF!</definedName>
    <definedName name="am36m" localSheetId="9">#REF!</definedName>
    <definedName name="am36m" localSheetId="10">#REF!</definedName>
    <definedName name="am36m" localSheetId="21">#REF!</definedName>
    <definedName name="am36m" localSheetId="1">#REF!</definedName>
    <definedName name="am36m" localSheetId="2">#REF!</definedName>
    <definedName name="am36m" localSheetId="18">#REF!</definedName>
    <definedName name="am36m">#REF!</definedName>
    <definedName name="am36p" localSheetId="11">#REF!</definedName>
    <definedName name="am36p" localSheetId="12">#REF!</definedName>
    <definedName name="am36p" localSheetId="13">#REF!</definedName>
    <definedName name="am36p" localSheetId="14">#REF!</definedName>
    <definedName name="am36p" localSheetId="15">#REF!</definedName>
    <definedName name="am36p" localSheetId="16">#REF!</definedName>
    <definedName name="am36p" localSheetId="17">#REF!</definedName>
    <definedName name="am36p" localSheetId="3">#REF!</definedName>
    <definedName name="am36p" localSheetId="4">#REF!</definedName>
    <definedName name="am36p" localSheetId="5">#REF!</definedName>
    <definedName name="am36p" localSheetId="6">#REF!</definedName>
    <definedName name="am36p" localSheetId="7">#REF!</definedName>
    <definedName name="am36p" localSheetId="8">#REF!</definedName>
    <definedName name="am36p" localSheetId="9">#REF!</definedName>
    <definedName name="am36p" localSheetId="10">#REF!</definedName>
    <definedName name="am36p" localSheetId="21">#REF!</definedName>
    <definedName name="am36p" localSheetId="1">#REF!</definedName>
    <definedName name="am36p" localSheetId="2">#REF!</definedName>
    <definedName name="am36p" localSheetId="18">#REF!</definedName>
    <definedName name="am36p">#REF!</definedName>
    <definedName name="am37m" localSheetId="11">#REF!</definedName>
    <definedName name="am37m" localSheetId="12">#REF!</definedName>
    <definedName name="am37m" localSheetId="13">#REF!</definedName>
    <definedName name="am37m" localSheetId="14">#REF!</definedName>
    <definedName name="am37m" localSheetId="15">#REF!</definedName>
    <definedName name="am37m" localSheetId="16">#REF!</definedName>
    <definedName name="am37m" localSheetId="17">#REF!</definedName>
    <definedName name="am37m" localSheetId="3">#REF!</definedName>
    <definedName name="am37m" localSheetId="4">#REF!</definedName>
    <definedName name="am37m" localSheetId="5">#REF!</definedName>
    <definedName name="am37m" localSheetId="6">#REF!</definedName>
    <definedName name="am37m" localSheetId="7">#REF!</definedName>
    <definedName name="am37m" localSheetId="8">#REF!</definedName>
    <definedName name="am37m" localSheetId="9">#REF!</definedName>
    <definedName name="am37m" localSheetId="10">#REF!</definedName>
    <definedName name="am37m" localSheetId="21">#REF!</definedName>
    <definedName name="am37m" localSheetId="1">#REF!</definedName>
    <definedName name="am37m" localSheetId="2">#REF!</definedName>
    <definedName name="am37m" localSheetId="18">#REF!</definedName>
    <definedName name="am37m">#REF!</definedName>
    <definedName name="am37p" localSheetId="11">#REF!</definedName>
    <definedName name="am37p" localSheetId="12">#REF!</definedName>
    <definedName name="am37p" localSheetId="13">#REF!</definedName>
    <definedName name="am37p" localSheetId="14">#REF!</definedName>
    <definedName name="am37p" localSheetId="15">#REF!</definedName>
    <definedName name="am37p" localSheetId="16">#REF!</definedName>
    <definedName name="am37p" localSheetId="17">#REF!</definedName>
    <definedName name="am37p" localSheetId="3">#REF!</definedName>
    <definedName name="am37p" localSheetId="4">#REF!</definedName>
    <definedName name="am37p" localSheetId="5">#REF!</definedName>
    <definedName name="am37p" localSheetId="6">#REF!</definedName>
    <definedName name="am37p" localSheetId="7">#REF!</definedName>
    <definedName name="am37p" localSheetId="8">#REF!</definedName>
    <definedName name="am37p" localSheetId="9">#REF!</definedName>
    <definedName name="am37p" localSheetId="10">#REF!</definedName>
    <definedName name="am37p" localSheetId="21">#REF!</definedName>
    <definedName name="am37p" localSheetId="1">#REF!</definedName>
    <definedName name="am37p" localSheetId="2">#REF!</definedName>
    <definedName name="am37p" localSheetId="18">#REF!</definedName>
    <definedName name="am37p">#REF!</definedName>
    <definedName name="amarela" localSheetId="11">#REF!</definedName>
    <definedName name="amarela" localSheetId="12">#REF!</definedName>
    <definedName name="amarela" localSheetId="13">#REF!</definedName>
    <definedName name="amarela" localSheetId="14">#REF!</definedName>
    <definedName name="amarela" localSheetId="15">#REF!</definedName>
    <definedName name="amarela" localSheetId="16">#REF!</definedName>
    <definedName name="amarela" localSheetId="17">#REF!</definedName>
    <definedName name="amarela" localSheetId="3">#REF!</definedName>
    <definedName name="amarela" localSheetId="4">#REF!</definedName>
    <definedName name="amarela" localSheetId="5">#REF!</definedName>
    <definedName name="amarela" localSheetId="6">#REF!</definedName>
    <definedName name="amarela" localSheetId="7">#REF!</definedName>
    <definedName name="amarela" localSheetId="8">#REF!</definedName>
    <definedName name="amarela" localSheetId="9">#REF!</definedName>
    <definedName name="amarela" localSheetId="10">#REF!</definedName>
    <definedName name="amarela" localSheetId="21">#REF!</definedName>
    <definedName name="amarela" localSheetId="1">#REF!</definedName>
    <definedName name="amarela" localSheetId="2">#REF!</definedName>
    <definedName name="amarela" localSheetId="18">#REF!</definedName>
    <definedName name="amarela">#REF!</definedName>
    <definedName name="AMONIA" localSheetId="11">#REF!</definedName>
    <definedName name="AMONIA" localSheetId="12">#REF!</definedName>
    <definedName name="AMONIA" localSheetId="13">#REF!</definedName>
    <definedName name="AMONIA" localSheetId="14">#REF!</definedName>
    <definedName name="AMONIA" localSheetId="15">#REF!</definedName>
    <definedName name="AMONIA" localSheetId="16">#REF!</definedName>
    <definedName name="AMONIA" localSheetId="17">#REF!</definedName>
    <definedName name="AMONIA" localSheetId="3">#REF!</definedName>
    <definedName name="AMONIA" localSheetId="4">#REF!</definedName>
    <definedName name="AMONIA" localSheetId="5">#REF!</definedName>
    <definedName name="AMONIA" localSheetId="6">#REF!</definedName>
    <definedName name="AMONIA" localSheetId="7">#REF!</definedName>
    <definedName name="AMONIA" localSheetId="8">#REF!</definedName>
    <definedName name="AMONIA" localSheetId="9">#REF!</definedName>
    <definedName name="AMONIA" localSheetId="10">#REF!</definedName>
    <definedName name="AMONIA" localSheetId="21">#REF!</definedName>
    <definedName name="AMONIA" localSheetId="1">#REF!</definedName>
    <definedName name="AMONIA" localSheetId="2">#REF!</definedName>
    <definedName name="AMONIA" localSheetId="18">#REF!</definedName>
    <definedName name="AMONIA">#REF!</definedName>
    <definedName name="APRENDIZ" localSheetId="21">{"total","SUM(total)","YNNNN",FALSE}</definedName>
    <definedName name="APRENDIZ">{"total","SUM(total)","YNNNN",FALSE}</definedName>
    <definedName name="ARAME_RECOZIDO">[17]Insumos!$I$22</definedName>
    <definedName name="area_base" localSheetId="11">#REF!</definedName>
    <definedName name="area_base" localSheetId="12">#REF!</definedName>
    <definedName name="area_base" localSheetId="13">#REF!</definedName>
    <definedName name="area_base" localSheetId="14">#REF!</definedName>
    <definedName name="area_base" localSheetId="15">#REF!</definedName>
    <definedName name="area_base" localSheetId="16">#REF!</definedName>
    <definedName name="area_base" localSheetId="17">#REF!</definedName>
    <definedName name="area_base" localSheetId="3">#REF!</definedName>
    <definedName name="area_base" localSheetId="4">#REF!</definedName>
    <definedName name="area_base" localSheetId="5">#REF!</definedName>
    <definedName name="area_base" localSheetId="6">#REF!</definedName>
    <definedName name="area_base" localSheetId="7">#REF!</definedName>
    <definedName name="area_base" localSheetId="8">#REF!</definedName>
    <definedName name="area_base" localSheetId="9">#REF!</definedName>
    <definedName name="area_base" localSheetId="10">#REF!</definedName>
    <definedName name="area_base" localSheetId="21">#REF!</definedName>
    <definedName name="area_base" localSheetId="1">#REF!</definedName>
    <definedName name="area_base" localSheetId="2">#REF!</definedName>
    <definedName name="area_base" localSheetId="18">#REF!</definedName>
    <definedName name="area_base">#REF!</definedName>
    <definedName name="_xlnm.Extract" localSheetId="11">#REF!</definedName>
    <definedName name="_xlnm.Extract" localSheetId="12">#REF!</definedName>
    <definedName name="_xlnm.Extract" localSheetId="13">#REF!</definedName>
    <definedName name="_xlnm.Extract" localSheetId="14">#REF!</definedName>
    <definedName name="_xlnm.Extract" localSheetId="15">#REF!</definedName>
    <definedName name="_xlnm.Extract" localSheetId="16">#REF!</definedName>
    <definedName name="_xlnm.Extract" localSheetId="17">#REF!</definedName>
    <definedName name="_xlnm.Extract" localSheetId="3">#REF!</definedName>
    <definedName name="_xlnm.Extract" localSheetId="4">#REF!</definedName>
    <definedName name="_xlnm.Extract" localSheetId="5">#REF!</definedName>
    <definedName name="_xlnm.Extract" localSheetId="6">#REF!</definedName>
    <definedName name="_xlnm.Extract" localSheetId="7">#REF!</definedName>
    <definedName name="_xlnm.Extract" localSheetId="8">#REF!</definedName>
    <definedName name="_xlnm.Extract" localSheetId="9">#REF!</definedName>
    <definedName name="_xlnm.Extract" localSheetId="10">#REF!</definedName>
    <definedName name="_xlnm.Extract" localSheetId="21">#REF!</definedName>
    <definedName name="_xlnm.Extract" localSheetId="1">#REF!</definedName>
    <definedName name="_xlnm.Extract" localSheetId="2">#REF!</definedName>
    <definedName name="_xlnm.Extract" localSheetId="18">#REF!</definedName>
    <definedName name="_xlnm.Extract">#REF!</definedName>
    <definedName name="_xlnm.Print_Area" localSheetId="11">'01.PROJETO DE TERRAPLENAGEM'!$B$3:$J$103</definedName>
    <definedName name="_xlnm.Print_Area" localSheetId="12">'02.PROJETO DE GEOM. E INTERSE'!$B$3:$J$103</definedName>
    <definedName name="_xlnm.Print_Area" localSheetId="13">'03.PROJETO DE DRENAGEM E OAC'!$B$3:$J$103</definedName>
    <definedName name="_xlnm.Print_Area" localSheetId="14">'04.PROJETO  PAVIMENT'!$B$3:$J$103</definedName>
    <definedName name="_xlnm.Print_Area" localSheetId="15">'05.PROJETO  OAE CONTENÇÕES'!$B$3:$J$103</definedName>
    <definedName name="_xlnm.Print_Area" localSheetId="16">'06.PROJETO REQ AMB E PAISAG'!$B$3:$J$104</definedName>
    <definedName name="_xlnm.Print_Area" localSheetId="17">'07.PROJETO DE SINALIZAÇÃO'!$B$3:$J$103</definedName>
    <definedName name="_xlnm.Print_Area" localSheetId="3">'1.ESTUDOS TRAÇADOS'!$B$3:$J$105</definedName>
    <definedName name="_xlnm.Print_Area" localSheetId="4">'2.ESTUDOS TOPOGRAFICOS'!$B$3:$J$105</definedName>
    <definedName name="_xlnm.Print_Area" localSheetId="5">'3.ESTUDOS GEOTÉCNICOS'!$B$3:$J$113</definedName>
    <definedName name="_xlnm.Print_Area" localSheetId="6">'4.ESTUDOS GEOLÓGICOS'!$B$3:$J$105</definedName>
    <definedName name="_xlnm.Print_Area" localSheetId="7">'5.ESTUDOS HIDROLÓGICOS'!$B$3:$J$105</definedName>
    <definedName name="_xlnm.Print_Area" localSheetId="8">'6.ESTUDOS trafego'!$B$3:$J$105</definedName>
    <definedName name="_xlnm.Print_Area" localSheetId="9">'7.LEV. AMBIENTAIS'!$B$3:$J$107</definedName>
    <definedName name="_xlnm.Print_Area" localSheetId="10">'8.AREAS OCUPADAS'!$B$3:$J$106</definedName>
    <definedName name="_xlnm.Print_Area" localSheetId="21">#REF!</definedName>
    <definedName name="_xlnm.Print_Area" localSheetId="1">'critério medição'!$B$1:$F$36</definedName>
    <definedName name="_xlnm.Print_Area" localSheetId="2">'Cronograma fisico-financeiro'!$B$1:$BN$34</definedName>
    <definedName name="_xlnm.Print_Area" localSheetId="19">'mão obra'!$A$1:$AA$102</definedName>
    <definedName name="_xlnm.Print_Area" localSheetId="25">OAE´s!$A$1:$J$74</definedName>
    <definedName name="_xlnm.Print_Area" localSheetId="18">'P08.ORÇAMENTO E PLANO'!$B$3:$J$103</definedName>
    <definedName name="_xlnm.Print_Area" localSheetId="0">Resumo!$A$1:$E$33</definedName>
    <definedName name="_xlnm.Print_Area" localSheetId="20">'veic. escrit'!$A$1:$H$24</definedName>
    <definedName name="_xlnm.Print_Area">#REF!</definedName>
    <definedName name="Área_impressão_IM" localSheetId="11">#REF!</definedName>
    <definedName name="Área_impressão_IM" localSheetId="12">#REF!</definedName>
    <definedName name="Área_impressão_IM" localSheetId="13">#REF!</definedName>
    <definedName name="Área_impressão_IM" localSheetId="14">#REF!</definedName>
    <definedName name="Área_impressão_IM" localSheetId="15">#REF!</definedName>
    <definedName name="Área_impressão_IM" localSheetId="16">#REF!</definedName>
    <definedName name="Área_impressão_IM" localSheetId="17">#REF!</definedName>
    <definedName name="Área_impressão_IM" localSheetId="3">#REF!</definedName>
    <definedName name="Área_impressão_IM" localSheetId="4">#REF!</definedName>
    <definedName name="Área_impressão_IM" localSheetId="5">#REF!</definedName>
    <definedName name="Área_impressão_IM" localSheetId="6">#REF!</definedName>
    <definedName name="Área_impressão_IM" localSheetId="7">#REF!</definedName>
    <definedName name="Área_impressão_IM" localSheetId="8">#REF!</definedName>
    <definedName name="Área_impressão_IM" localSheetId="9">#REF!</definedName>
    <definedName name="Área_impressão_IM" localSheetId="10">#REF!</definedName>
    <definedName name="Área_impressão_IM" localSheetId="21">#REF!</definedName>
    <definedName name="Área_impressão_IM" localSheetId="1">#REF!</definedName>
    <definedName name="Área_impressão_IM" localSheetId="2">#REF!</definedName>
    <definedName name="Área_impressão_IM" localSheetId="18">#REF!</definedName>
    <definedName name="Área_impressão_IM">#REF!</definedName>
    <definedName name="AREA_IMPRI" localSheetId="11">#REF!</definedName>
    <definedName name="AREA_IMPRI" localSheetId="12">#REF!</definedName>
    <definedName name="AREA_IMPRI" localSheetId="13">#REF!</definedName>
    <definedName name="AREA_IMPRI" localSheetId="14">#REF!</definedName>
    <definedName name="AREA_IMPRI" localSheetId="15">#REF!</definedName>
    <definedName name="AREA_IMPRI" localSheetId="16">#REF!</definedName>
    <definedName name="AREA_IMPRI" localSheetId="17">#REF!</definedName>
    <definedName name="AREA_IMPRI" localSheetId="3">#REF!</definedName>
    <definedName name="AREA_IMPRI" localSheetId="4">#REF!</definedName>
    <definedName name="AREA_IMPRI" localSheetId="5">#REF!</definedName>
    <definedName name="AREA_IMPRI" localSheetId="6">#REF!</definedName>
    <definedName name="AREA_IMPRI" localSheetId="7">#REF!</definedName>
    <definedName name="AREA_IMPRI" localSheetId="8">#REF!</definedName>
    <definedName name="AREA_IMPRI" localSheetId="9">#REF!</definedName>
    <definedName name="AREA_IMPRI" localSheetId="10">#REF!</definedName>
    <definedName name="AREA_IMPRI" localSheetId="21">#REF!</definedName>
    <definedName name="AREA_IMPRI" localSheetId="1">#REF!</definedName>
    <definedName name="AREA_IMPRI" localSheetId="2">#REF!</definedName>
    <definedName name="AREA_IMPRI" localSheetId="18">#REF!</definedName>
    <definedName name="AREA_IMPRI">#REF!</definedName>
    <definedName name="area_sub_base" localSheetId="11">#REF!</definedName>
    <definedName name="area_sub_base" localSheetId="12">#REF!</definedName>
    <definedName name="area_sub_base" localSheetId="13">#REF!</definedName>
    <definedName name="area_sub_base" localSheetId="14">#REF!</definedName>
    <definedName name="area_sub_base" localSheetId="15">#REF!</definedName>
    <definedName name="area_sub_base" localSheetId="16">#REF!</definedName>
    <definedName name="area_sub_base" localSheetId="17">#REF!</definedName>
    <definedName name="area_sub_base" localSheetId="3">#REF!</definedName>
    <definedName name="area_sub_base" localSheetId="4">#REF!</definedName>
    <definedName name="area_sub_base" localSheetId="5">#REF!</definedName>
    <definedName name="area_sub_base" localSheetId="6">#REF!</definedName>
    <definedName name="area_sub_base" localSheetId="7">#REF!</definedName>
    <definedName name="area_sub_base" localSheetId="8">#REF!</definedName>
    <definedName name="area_sub_base" localSheetId="9">#REF!</definedName>
    <definedName name="area_sub_base" localSheetId="10">#REF!</definedName>
    <definedName name="area_sub_base" localSheetId="21">#REF!</definedName>
    <definedName name="area_sub_base" localSheetId="1">#REF!</definedName>
    <definedName name="area_sub_base" localSheetId="2">#REF!</definedName>
    <definedName name="area_sub_base" localSheetId="18">#REF!</definedName>
    <definedName name="area_sub_base">#REF!</definedName>
    <definedName name="AREC">[1]DADOS!$C$15</definedName>
    <definedName name="AREIA">[1]DADOS!$C$10</definedName>
    <definedName name="AREIA__areal_pista">[18]DMTs!$C$15</definedName>
    <definedName name="AREIA__areal_usina">[18]DMTs!$C$16</definedName>
    <definedName name="AREIAC">[13]AUXILIARES!$H$297</definedName>
    <definedName name="AREIACS">[1]DADOS!$C$11</definedName>
    <definedName name="areianpav">[19]OAC_NPAV!$N$2</definedName>
    <definedName name="ARL1C" localSheetId="11">[2]MB!#REF!</definedName>
    <definedName name="ARL1C" localSheetId="12">[2]MB!#REF!</definedName>
    <definedName name="ARL1C" localSheetId="13">[2]MB!#REF!</definedName>
    <definedName name="ARL1C" localSheetId="14">[2]MB!#REF!</definedName>
    <definedName name="ARL1C" localSheetId="15">[2]MB!#REF!</definedName>
    <definedName name="ARL1C" localSheetId="16">[2]MB!#REF!</definedName>
    <definedName name="ARL1C" localSheetId="17">[2]MB!#REF!</definedName>
    <definedName name="ARL1C" localSheetId="3">[2]MB!#REF!</definedName>
    <definedName name="ARL1C" localSheetId="4">[2]MB!#REF!</definedName>
    <definedName name="ARL1C" localSheetId="5">[2]MB!#REF!</definedName>
    <definedName name="ARL1C" localSheetId="6">[2]MB!#REF!</definedName>
    <definedName name="ARL1C" localSheetId="7">[2]MB!#REF!</definedName>
    <definedName name="ARL1C" localSheetId="8">[2]MB!#REF!</definedName>
    <definedName name="ARL1C" localSheetId="9">[2]MB!#REF!</definedName>
    <definedName name="ARL1C" localSheetId="10">[2]MB!#REF!</definedName>
    <definedName name="ARL1C" localSheetId="21">[2]MB!#REF!</definedName>
    <definedName name="ARL1C" localSheetId="1">[2]MB!#REF!</definedName>
    <definedName name="ARL1C" localSheetId="2">[2]MB!#REF!</definedName>
    <definedName name="ARL1C" localSheetId="18">[2]MB!#REF!</definedName>
    <definedName name="ARL1C">[2]MB!#REF!</definedName>
    <definedName name="ARM1C" localSheetId="11">[2]MB!#REF!</definedName>
    <definedName name="ARM1C" localSheetId="12">[2]MB!#REF!</definedName>
    <definedName name="ARM1C" localSheetId="13">[2]MB!#REF!</definedName>
    <definedName name="ARM1C" localSheetId="14">[2]MB!#REF!</definedName>
    <definedName name="ARM1C" localSheetId="15">[2]MB!#REF!</definedName>
    <definedName name="ARM1C" localSheetId="16">[2]MB!#REF!</definedName>
    <definedName name="ARM1C" localSheetId="17">[2]MB!#REF!</definedName>
    <definedName name="ARM1C" localSheetId="3">[2]MB!#REF!</definedName>
    <definedName name="ARM1C" localSheetId="4">[2]MB!#REF!</definedName>
    <definedName name="ARM1C" localSheetId="5">[2]MB!#REF!</definedName>
    <definedName name="ARM1C" localSheetId="6">[2]MB!#REF!</definedName>
    <definedName name="ARM1C" localSheetId="7">[2]MB!#REF!</definedName>
    <definedName name="ARM1C" localSheetId="8">[2]MB!#REF!</definedName>
    <definedName name="ARM1C" localSheetId="9">[2]MB!#REF!</definedName>
    <definedName name="ARM1C" localSheetId="10">[2]MB!#REF!</definedName>
    <definedName name="ARM1C" localSheetId="21">[2]MB!#REF!</definedName>
    <definedName name="ARM1C" localSheetId="1">[2]MB!#REF!</definedName>
    <definedName name="ARM1C" localSheetId="2">[2]MB!#REF!</definedName>
    <definedName name="ARM1C" localSheetId="18">[2]MB!#REF!</definedName>
    <definedName name="ARM1C">[2]MB!#REF!</definedName>
    <definedName name="ARMAÇÃO_CONCRETO" localSheetId="11">#REF!</definedName>
    <definedName name="ARMAÇÃO_CONCRETO" localSheetId="12">#REF!</definedName>
    <definedName name="ARMAÇÃO_CONCRETO" localSheetId="13">#REF!</definedName>
    <definedName name="ARMAÇÃO_CONCRETO" localSheetId="14">#REF!</definedName>
    <definedName name="ARMAÇÃO_CONCRETO" localSheetId="15">#REF!</definedName>
    <definedName name="ARMAÇÃO_CONCRETO" localSheetId="16">#REF!</definedName>
    <definedName name="ARMAÇÃO_CONCRETO" localSheetId="17">#REF!</definedName>
    <definedName name="ARMAÇÃO_CONCRETO" localSheetId="3">#REF!</definedName>
    <definedName name="ARMAÇÃO_CONCRETO" localSheetId="4">#REF!</definedName>
    <definedName name="ARMAÇÃO_CONCRETO" localSheetId="5">#REF!</definedName>
    <definedName name="ARMAÇÃO_CONCRETO" localSheetId="6">#REF!</definedName>
    <definedName name="ARMAÇÃO_CONCRETO" localSheetId="7">#REF!</definedName>
    <definedName name="ARMAÇÃO_CONCRETO" localSheetId="8">#REF!</definedName>
    <definedName name="ARMAÇÃO_CONCRETO" localSheetId="9">#REF!</definedName>
    <definedName name="ARMAÇÃO_CONCRETO" localSheetId="10">#REF!</definedName>
    <definedName name="ARMAÇÃO_CONCRETO" localSheetId="21">#REF!</definedName>
    <definedName name="ARMAÇÃO_CONCRETO" localSheetId="1">#REF!</definedName>
    <definedName name="ARMAÇÃO_CONCRETO" localSheetId="2">#REF!</definedName>
    <definedName name="ARMAÇÃO_CONCRETO" localSheetId="18">#REF!</definedName>
    <definedName name="ARMAÇÃO_CONCRETO">#REF!</definedName>
    <definedName name="ARMADOR" localSheetId="11">#REF!</definedName>
    <definedName name="ARMADOR" localSheetId="12">#REF!</definedName>
    <definedName name="ARMADOR" localSheetId="13">#REF!</definedName>
    <definedName name="ARMADOR" localSheetId="14">#REF!</definedName>
    <definedName name="ARMADOR" localSheetId="15">#REF!</definedName>
    <definedName name="ARMADOR" localSheetId="16">#REF!</definedName>
    <definedName name="ARMADOR" localSheetId="17">#REF!</definedName>
    <definedName name="ARMADOR" localSheetId="3">#REF!</definedName>
    <definedName name="ARMADOR" localSheetId="4">#REF!</definedName>
    <definedName name="ARMADOR" localSheetId="5">#REF!</definedName>
    <definedName name="ARMADOR" localSheetId="6">#REF!</definedName>
    <definedName name="ARMADOR" localSheetId="7">#REF!</definedName>
    <definedName name="ARMADOR" localSheetId="8">#REF!</definedName>
    <definedName name="ARMADOR" localSheetId="9">#REF!</definedName>
    <definedName name="ARMADOR" localSheetId="10">#REF!</definedName>
    <definedName name="ARMADOR" localSheetId="21">#REF!</definedName>
    <definedName name="ARMADOR" localSheetId="1">#REF!</definedName>
    <definedName name="ARMADOR" localSheetId="2">#REF!</definedName>
    <definedName name="ARMADOR" localSheetId="18">#REF!</definedName>
    <definedName name="ARMADOR">#REF!</definedName>
    <definedName name="ARMARIO_90X60X17_CM" localSheetId="11">#REF!</definedName>
    <definedName name="ARMARIO_90X60X17_CM" localSheetId="12">#REF!</definedName>
    <definedName name="ARMARIO_90X60X17_CM" localSheetId="13">#REF!</definedName>
    <definedName name="ARMARIO_90X60X17_CM" localSheetId="14">#REF!</definedName>
    <definedName name="ARMARIO_90X60X17_CM" localSheetId="15">#REF!</definedName>
    <definedName name="ARMARIO_90X60X17_CM" localSheetId="16">#REF!</definedName>
    <definedName name="ARMARIO_90X60X17_CM" localSheetId="17">#REF!</definedName>
    <definedName name="ARMARIO_90X60X17_CM" localSheetId="3">#REF!</definedName>
    <definedName name="ARMARIO_90X60X17_CM" localSheetId="4">#REF!</definedName>
    <definedName name="ARMARIO_90X60X17_CM" localSheetId="5">#REF!</definedName>
    <definedName name="ARMARIO_90X60X17_CM" localSheetId="6">#REF!</definedName>
    <definedName name="ARMARIO_90X60X17_CM" localSheetId="7">#REF!</definedName>
    <definedName name="ARMARIO_90X60X17_CM" localSheetId="8">#REF!</definedName>
    <definedName name="ARMARIO_90X60X17_CM" localSheetId="9">#REF!</definedName>
    <definedName name="ARMARIO_90X60X17_CM" localSheetId="10">#REF!</definedName>
    <definedName name="ARMARIO_90X60X17_CM" localSheetId="21">#REF!</definedName>
    <definedName name="ARMARIO_90X60X17_CM" localSheetId="1">#REF!</definedName>
    <definedName name="ARMARIO_90X60X17_CM" localSheetId="2">#REF!</definedName>
    <definedName name="ARMARIO_90X60X17_CM" localSheetId="18">#REF!</definedName>
    <definedName name="ARMARIO_90X60X17_CM">#REF!</definedName>
    <definedName name="ARRUMADA">'[13]OBRAS MELHORAM'!$H$57</definedName>
    <definedName name="asdf" localSheetId="11">#REF!</definedName>
    <definedName name="asdf" localSheetId="12">#REF!</definedName>
    <definedName name="asdf" localSheetId="13">#REF!</definedName>
    <definedName name="asdf" localSheetId="14">#REF!</definedName>
    <definedName name="asdf" localSheetId="15">#REF!</definedName>
    <definedName name="asdf" localSheetId="16">#REF!</definedName>
    <definedName name="asdf" localSheetId="17">#REF!</definedName>
    <definedName name="asdf" localSheetId="3">#REF!</definedName>
    <definedName name="asdf" localSheetId="4">#REF!</definedName>
    <definedName name="asdf" localSheetId="5">#REF!</definedName>
    <definedName name="asdf" localSheetId="6">#REF!</definedName>
    <definedName name="asdf" localSheetId="7">#REF!</definedName>
    <definedName name="asdf" localSheetId="8">#REF!</definedName>
    <definedName name="asdf" localSheetId="9">#REF!</definedName>
    <definedName name="asdf" localSheetId="10">#REF!</definedName>
    <definedName name="asdf" localSheetId="21">#REF!</definedName>
    <definedName name="asdf" localSheetId="1">#REF!</definedName>
    <definedName name="asdf" localSheetId="2">#REF!</definedName>
    <definedName name="asdf" localSheetId="18">#REF!</definedName>
    <definedName name="asdf">#REF!</definedName>
    <definedName name="asdffgg" localSheetId="11">#REF!</definedName>
    <definedName name="asdffgg" localSheetId="12">#REF!</definedName>
    <definedName name="asdffgg" localSheetId="13">#REF!</definedName>
    <definedName name="asdffgg" localSheetId="14">#REF!</definedName>
    <definedName name="asdffgg" localSheetId="15">#REF!</definedName>
    <definedName name="asdffgg" localSheetId="16">#REF!</definedName>
    <definedName name="asdffgg" localSheetId="17">#REF!</definedName>
    <definedName name="asdffgg" localSheetId="3">#REF!</definedName>
    <definedName name="asdffgg" localSheetId="4">#REF!</definedName>
    <definedName name="asdffgg" localSheetId="5">#REF!</definedName>
    <definedName name="asdffgg" localSheetId="6">#REF!</definedName>
    <definedName name="asdffgg" localSheetId="7">#REF!</definedName>
    <definedName name="asdffgg" localSheetId="8">#REF!</definedName>
    <definedName name="asdffgg" localSheetId="9">#REF!</definedName>
    <definedName name="asdffgg" localSheetId="10">#REF!</definedName>
    <definedName name="asdffgg" localSheetId="21">#REF!</definedName>
    <definedName name="asdffgg" localSheetId="1">#REF!</definedName>
    <definedName name="asdffgg" localSheetId="2">#REF!</definedName>
    <definedName name="asdffgg" localSheetId="18">#REF!</definedName>
    <definedName name="asdffgg">#REF!</definedName>
    <definedName name="asdfg" localSheetId="11">#REF!</definedName>
    <definedName name="asdfg" localSheetId="12">#REF!</definedName>
    <definedName name="asdfg" localSheetId="13">#REF!</definedName>
    <definedName name="asdfg" localSheetId="14">#REF!</definedName>
    <definedName name="asdfg" localSheetId="15">#REF!</definedName>
    <definedName name="asdfg" localSheetId="16">#REF!</definedName>
    <definedName name="asdfg" localSheetId="17">#REF!</definedName>
    <definedName name="asdfg" localSheetId="3">#REF!</definedName>
    <definedName name="asdfg" localSheetId="4">#REF!</definedName>
    <definedName name="asdfg" localSheetId="5">#REF!</definedName>
    <definedName name="asdfg" localSheetId="6">#REF!</definedName>
    <definedName name="asdfg" localSheetId="7">#REF!</definedName>
    <definedName name="asdfg" localSheetId="8">#REF!</definedName>
    <definedName name="asdfg" localSheetId="9">#REF!</definedName>
    <definedName name="asdfg" localSheetId="10">#REF!</definedName>
    <definedName name="asdfg" localSheetId="21">#REF!</definedName>
    <definedName name="asdfg" localSheetId="1">#REF!</definedName>
    <definedName name="asdfg" localSheetId="2">#REF!</definedName>
    <definedName name="asdfg" localSheetId="18">#REF!</definedName>
    <definedName name="asdfg">#REF!</definedName>
    <definedName name="asdfgg" localSheetId="11">#REF!</definedName>
    <definedName name="asdfgg" localSheetId="12">#REF!</definedName>
    <definedName name="asdfgg" localSheetId="13">#REF!</definedName>
    <definedName name="asdfgg" localSheetId="14">#REF!</definedName>
    <definedName name="asdfgg" localSheetId="15">#REF!</definedName>
    <definedName name="asdfgg" localSheetId="16">#REF!</definedName>
    <definedName name="asdfgg" localSheetId="17">#REF!</definedName>
    <definedName name="asdfgg" localSheetId="3">#REF!</definedName>
    <definedName name="asdfgg" localSheetId="4">#REF!</definedName>
    <definedName name="asdfgg" localSheetId="5">#REF!</definedName>
    <definedName name="asdfgg" localSheetId="6">#REF!</definedName>
    <definedName name="asdfgg" localSheetId="7">#REF!</definedName>
    <definedName name="asdfgg" localSheetId="8">#REF!</definedName>
    <definedName name="asdfgg" localSheetId="9">#REF!</definedName>
    <definedName name="asdfgg" localSheetId="10">#REF!</definedName>
    <definedName name="asdfgg" localSheetId="21">#REF!</definedName>
    <definedName name="asdfgg" localSheetId="1">#REF!</definedName>
    <definedName name="asdfgg" localSheetId="2">#REF!</definedName>
    <definedName name="asdfgg" localSheetId="18">#REF!</definedName>
    <definedName name="asdfgg">#REF!</definedName>
    <definedName name="asdgg" localSheetId="11">#REF!</definedName>
    <definedName name="asdgg" localSheetId="12">#REF!</definedName>
    <definedName name="asdgg" localSheetId="13">#REF!</definedName>
    <definedName name="asdgg" localSheetId="14">#REF!</definedName>
    <definedName name="asdgg" localSheetId="15">#REF!</definedName>
    <definedName name="asdgg" localSheetId="16">#REF!</definedName>
    <definedName name="asdgg" localSheetId="17">#REF!</definedName>
    <definedName name="asdgg" localSheetId="3">#REF!</definedName>
    <definedName name="asdgg" localSheetId="4">#REF!</definedName>
    <definedName name="asdgg" localSheetId="5">#REF!</definedName>
    <definedName name="asdgg" localSheetId="6">#REF!</definedName>
    <definedName name="asdgg" localSheetId="7">#REF!</definedName>
    <definedName name="asdgg" localSheetId="8">#REF!</definedName>
    <definedName name="asdgg" localSheetId="9">#REF!</definedName>
    <definedName name="asdgg" localSheetId="10">#REF!</definedName>
    <definedName name="asdgg" localSheetId="21">#REF!</definedName>
    <definedName name="asdgg" localSheetId="1">#REF!</definedName>
    <definedName name="asdgg" localSheetId="2">#REF!</definedName>
    <definedName name="asdgg" localSheetId="18">#REF!</definedName>
    <definedName name="asdgg">#REF!</definedName>
    <definedName name="ASFALTOS__forn_usina">[18]DMTs!$C$23</definedName>
    <definedName name="ASFB08" localSheetId="11">#REF!</definedName>
    <definedName name="ASFB08" localSheetId="12">#REF!</definedName>
    <definedName name="ASFB08" localSheetId="13">#REF!</definedName>
    <definedName name="ASFB08" localSheetId="14">#REF!</definedName>
    <definedName name="ASFB08" localSheetId="15">#REF!</definedName>
    <definedName name="ASFB08" localSheetId="16">#REF!</definedName>
    <definedName name="ASFB08" localSheetId="17">#REF!</definedName>
    <definedName name="ASFB08" localSheetId="3">#REF!</definedName>
    <definedName name="ASFB08" localSheetId="4">#REF!</definedName>
    <definedName name="ASFB08" localSheetId="5">#REF!</definedName>
    <definedName name="ASFB08" localSheetId="6">#REF!</definedName>
    <definedName name="ASFB08" localSheetId="7">#REF!</definedName>
    <definedName name="ASFB08" localSheetId="8">#REF!</definedName>
    <definedName name="ASFB08" localSheetId="9">#REF!</definedName>
    <definedName name="ASFB08" localSheetId="10">#REF!</definedName>
    <definedName name="ASFB08" localSheetId="21">#REF!</definedName>
    <definedName name="ASFB08" localSheetId="22">#REF!</definedName>
    <definedName name="ASFB08" localSheetId="24">#REF!</definedName>
    <definedName name="ASFB08" localSheetId="1">#REF!</definedName>
    <definedName name="ASFB08" localSheetId="2">#REF!</definedName>
    <definedName name="ASFB08" localSheetId="18">#REF!</definedName>
    <definedName name="ASFB08" localSheetId="0">#REF!</definedName>
    <definedName name="ASFB08">#REF!</definedName>
    <definedName name="asfdgg" localSheetId="11">#REF!</definedName>
    <definedName name="asfdgg" localSheetId="12">#REF!</definedName>
    <definedName name="asfdgg" localSheetId="13">#REF!</definedName>
    <definedName name="asfdgg" localSheetId="14">#REF!</definedName>
    <definedName name="asfdgg" localSheetId="15">#REF!</definedName>
    <definedName name="asfdgg" localSheetId="16">#REF!</definedName>
    <definedName name="asfdgg" localSheetId="17">#REF!</definedName>
    <definedName name="asfdgg" localSheetId="3">#REF!</definedName>
    <definedName name="asfdgg" localSheetId="4">#REF!</definedName>
    <definedName name="asfdgg" localSheetId="5">#REF!</definedName>
    <definedName name="asfdgg" localSheetId="6">#REF!</definedName>
    <definedName name="asfdgg" localSheetId="7">#REF!</definedName>
    <definedName name="asfdgg" localSheetId="8">#REF!</definedName>
    <definedName name="asfdgg" localSheetId="9">#REF!</definedName>
    <definedName name="asfdgg" localSheetId="10">#REF!</definedName>
    <definedName name="asfdgg" localSheetId="21">#REF!</definedName>
    <definedName name="asfdgg" localSheetId="1">#REF!</definedName>
    <definedName name="asfdgg" localSheetId="2">#REF!</definedName>
    <definedName name="asfdgg" localSheetId="18">#REF!</definedName>
    <definedName name="asfdgg">#REF!</definedName>
    <definedName name="asfgg" localSheetId="11">#REF!</definedName>
    <definedName name="asfgg" localSheetId="12">#REF!</definedName>
    <definedName name="asfgg" localSheetId="13">#REF!</definedName>
    <definedName name="asfgg" localSheetId="14">#REF!</definedName>
    <definedName name="asfgg" localSheetId="15">#REF!</definedName>
    <definedName name="asfgg" localSheetId="16">#REF!</definedName>
    <definedName name="asfgg" localSheetId="17">#REF!</definedName>
    <definedName name="asfgg" localSheetId="3">#REF!</definedName>
    <definedName name="asfgg" localSheetId="4">#REF!</definedName>
    <definedName name="asfgg" localSheetId="5">#REF!</definedName>
    <definedName name="asfgg" localSheetId="6">#REF!</definedName>
    <definedName name="asfgg" localSheetId="7">#REF!</definedName>
    <definedName name="asfgg" localSheetId="8">#REF!</definedName>
    <definedName name="asfgg" localSheetId="9">#REF!</definedName>
    <definedName name="asfgg" localSheetId="10">#REF!</definedName>
    <definedName name="asfgg" localSheetId="21">#REF!</definedName>
    <definedName name="asfgg" localSheetId="1">#REF!</definedName>
    <definedName name="asfgg" localSheetId="2">#REF!</definedName>
    <definedName name="asfgg" localSheetId="18">#REF!</definedName>
    <definedName name="asfgg">#REF!</definedName>
    <definedName name="ass" localSheetId="11">#REF!</definedName>
    <definedName name="ass" localSheetId="12">#REF!</definedName>
    <definedName name="ass" localSheetId="13">#REF!</definedName>
    <definedName name="ass" localSheetId="14">#REF!</definedName>
    <definedName name="ass" localSheetId="15">#REF!</definedName>
    <definedName name="ass" localSheetId="16">#REF!</definedName>
    <definedName name="ass" localSheetId="17">#REF!</definedName>
    <definedName name="ass" localSheetId="3">#REF!</definedName>
    <definedName name="ass" localSheetId="4">#REF!</definedName>
    <definedName name="ass" localSheetId="5">#REF!</definedName>
    <definedName name="ass" localSheetId="6">#REF!</definedName>
    <definedName name="ass" localSheetId="7">#REF!</definedName>
    <definedName name="ass" localSheetId="8">#REF!</definedName>
    <definedName name="ass" localSheetId="9">#REF!</definedName>
    <definedName name="ass" localSheetId="10">#REF!</definedName>
    <definedName name="ass" localSheetId="21">#REF!</definedName>
    <definedName name="ass" localSheetId="1">#REF!</definedName>
    <definedName name="ass" localSheetId="2">#REF!</definedName>
    <definedName name="ass" localSheetId="18">#REF!</definedName>
    <definedName name="ass">#REF!</definedName>
    <definedName name="assdasdadsaasd" localSheetId="11">#REF!</definedName>
    <definedName name="assdasdadsaasd" localSheetId="12">#REF!</definedName>
    <definedName name="assdasdadsaasd" localSheetId="13">#REF!</definedName>
    <definedName name="assdasdadsaasd" localSheetId="14">#REF!</definedName>
    <definedName name="assdasdadsaasd" localSheetId="15">#REF!</definedName>
    <definedName name="assdasdadsaasd" localSheetId="16">#REF!</definedName>
    <definedName name="assdasdadsaasd" localSheetId="17">#REF!</definedName>
    <definedName name="assdasdadsaasd" localSheetId="3">#REF!</definedName>
    <definedName name="assdasdadsaasd" localSheetId="4">#REF!</definedName>
    <definedName name="assdasdadsaasd" localSheetId="5">#REF!</definedName>
    <definedName name="assdasdadsaasd" localSheetId="6">#REF!</definedName>
    <definedName name="assdasdadsaasd" localSheetId="7">#REF!</definedName>
    <definedName name="assdasdadsaasd" localSheetId="8">#REF!</definedName>
    <definedName name="assdasdadsaasd" localSheetId="9">#REF!</definedName>
    <definedName name="assdasdadsaasd" localSheetId="10">#REF!</definedName>
    <definedName name="assdasdadsaasd" localSheetId="21">#REF!</definedName>
    <definedName name="assdasdadsaasd" localSheetId="1">#REF!</definedName>
    <definedName name="assdasdadsaasd" localSheetId="2">#REF!</definedName>
    <definedName name="assdasdadsaasd" localSheetId="18">#REF!</definedName>
    <definedName name="assdasdadsaasd">#REF!</definedName>
    <definedName name="ASSENTO_PLASTICO" localSheetId="11">#REF!</definedName>
    <definedName name="ASSENTO_PLASTICO" localSheetId="12">#REF!</definedName>
    <definedName name="ASSENTO_PLASTICO" localSheetId="13">#REF!</definedName>
    <definedName name="ASSENTO_PLASTICO" localSheetId="14">#REF!</definedName>
    <definedName name="ASSENTO_PLASTICO" localSheetId="15">#REF!</definedName>
    <definedName name="ASSENTO_PLASTICO" localSheetId="16">#REF!</definedName>
    <definedName name="ASSENTO_PLASTICO" localSheetId="17">#REF!</definedName>
    <definedName name="ASSENTO_PLASTICO" localSheetId="3">#REF!</definedName>
    <definedName name="ASSENTO_PLASTICO" localSheetId="4">#REF!</definedName>
    <definedName name="ASSENTO_PLASTICO" localSheetId="5">#REF!</definedName>
    <definedName name="ASSENTO_PLASTICO" localSheetId="6">#REF!</definedName>
    <definedName name="ASSENTO_PLASTICO" localSheetId="7">#REF!</definedName>
    <definedName name="ASSENTO_PLASTICO" localSheetId="8">#REF!</definedName>
    <definedName name="ASSENTO_PLASTICO" localSheetId="9">#REF!</definedName>
    <definedName name="ASSENTO_PLASTICO" localSheetId="10">#REF!</definedName>
    <definedName name="ASSENTO_PLASTICO" localSheetId="21">#REF!</definedName>
    <definedName name="ASSENTO_PLASTICO" localSheetId="1">#REF!</definedName>
    <definedName name="ASSENTO_PLASTICO" localSheetId="2">#REF!</definedName>
    <definedName name="ASSENTO_PLASTICO" localSheetId="18">#REF!</definedName>
    <definedName name="ASSENTO_PLASTICO">#REF!</definedName>
    <definedName name="ATERRO_ARENOSO" localSheetId="11">#REF!</definedName>
    <definedName name="ATERRO_ARENOSO" localSheetId="12">#REF!</definedName>
    <definedName name="ATERRO_ARENOSO" localSheetId="13">#REF!</definedName>
    <definedName name="ATERRO_ARENOSO" localSheetId="14">#REF!</definedName>
    <definedName name="ATERRO_ARENOSO" localSheetId="15">#REF!</definedName>
    <definedName name="ATERRO_ARENOSO" localSheetId="16">#REF!</definedName>
    <definedName name="ATERRO_ARENOSO" localSheetId="17">#REF!</definedName>
    <definedName name="ATERRO_ARENOSO" localSheetId="3">#REF!</definedName>
    <definedName name="ATERRO_ARENOSO" localSheetId="4">#REF!</definedName>
    <definedName name="ATERRO_ARENOSO" localSheetId="5">#REF!</definedName>
    <definedName name="ATERRO_ARENOSO" localSheetId="6">#REF!</definedName>
    <definedName name="ATERRO_ARENOSO" localSheetId="7">#REF!</definedName>
    <definedName name="ATERRO_ARENOSO" localSheetId="8">#REF!</definedName>
    <definedName name="ATERRO_ARENOSO" localSheetId="9">#REF!</definedName>
    <definedName name="ATERRO_ARENOSO" localSheetId="10">#REF!</definedName>
    <definedName name="ATERRO_ARENOSO" localSheetId="21">#REF!</definedName>
    <definedName name="ATERRO_ARENOSO" localSheetId="1">#REF!</definedName>
    <definedName name="ATERRO_ARENOSO" localSheetId="2">#REF!</definedName>
    <definedName name="ATERRO_ARENOSO" localSheetId="18">#REF!</definedName>
    <definedName name="ATERRO_ARENOSO">#REF!</definedName>
    <definedName name="AUGUSTO" localSheetId="21">{"total","SUM(total)","YNNNN",FALSE}</definedName>
    <definedName name="AUGUSTO">{"total","SUM(total)","YNNNN",FALSE}</definedName>
    <definedName name="AUTOMOVEL" localSheetId="11">#REF!</definedName>
    <definedName name="AUTOMOVEL" localSheetId="12">#REF!</definedName>
    <definedName name="AUTOMOVEL" localSheetId="13">#REF!</definedName>
    <definedName name="AUTOMOVEL" localSheetId="14">#REF!</definedName>
    <definedName name="AUTOMOVEL" localSheetId="15">#REF!</definedName>
    <definedName name="AUTOMOVEL" localSheetId="16">#REF!</definedName>
    <definedName name="AUTOMOVEL" localSheetId="17">#REF!</definedName>
    <definedName name="AUTOMOVEL" localSheetId="3">#REF!</definedName>
    <definedName name="AUTOMOVEL" localSheetId="4">#REF!</definedName>
    <definedName name="AUTOMOVEL" localSheetId="5">#REF!</definedName>
    <definedName name="AUTOMOVEL" localSheetId="6">#REF!</definedName>
    <definedName name="AUTOMOVEL" localSheetId="7">#REF!</definedName>
    <definedName name="AUTOMOVEL" localSheetId="8">#REF!</definedName>
    <definedName name="AUTOMOVEL" localSheetId="9">#REF!</definedName>
    <definedName name="AUTOMOVEL" localSheetId="10">#REF!</definedName>
    <definedName name="AUTOMOVEL" localSheetId="21">#REF!</definedName>
    <definedName name="AUTOMOVEL" localSheetId="1">#REF!</definedName>
    <definedName name="AUTOMOVEL" localSheetId="2">#REF!</definedName>
    <definedName name="AUTOMOVEL" localSheetId="18">#REF!</definedName>
    <definedName name="AUTOMOVEL">#REF!</definedName>
    <definedName name="aux" localSheetId="11">#REF!</definedName>
    <definedName name="aux" localSheetId="12">#REF!</definedName>
    <definedName name="aux" localSheetId="13">#REF!</definedName>
    <definedName name="aux" localSheetId="14">#REF!</definedName>
    <definedName name="aux" localSheetId="15">#REF!</definedName>
    <definedName name="aux" localSheetId="16">#REF!</definedName>
    <definedName name="aux" localSheetId="17">#REF!</definedName>
    <definedName name="aux" localSheetId="3">#REF!</definedName>
    <definedName name="aux" localSheetId="4">#REF!</definedName>
    <definedName name="aux" localSheetId="5">#REF!</definedName>
    <definedName name="aux" localSheetId="6">#REF!</definedName>
    <definedName name="aux" localSheetId="7">#REF!</definedName>
    <definedName name="aux" localSheetId="8">#REF!</definedName>
    <definedName name="aux" localSheetId="9">#REF!</definedName>
    <definedName name="aux" localSheetId="10">#REF!</definedName>
    <definedName name="aux" localSheetId="21">#REF!</definedName>
    <definedName name="aux" localSheetId="1">#REF!</definedName>
    <definedName name="aux" localSheetId="2">#REF!</definedName>
    <definedName name="aux" localSheetId="18">#REF!</definedName>
    <definedName name="aux">#REF!</definedName>
    <definedName name="AUXC18CLACBC">[13]AUXILIARES!$H$1427</definedName>
    <definedName name="AUXC18GCACBC">[13]AUXILIARES!$H$1987</definedName>
    <definedName name="AUXC18TUBOACBC">[13]AUXILIARES!$H$1507</definedName>
    <definedName name="AUXFABRICGCACBC">[13]AUXILIARES!$H$1907</definedName>
    <definedName name="AUXFPCCA50">[13]AUXILIARES!$H$1667</definedName>
    <definedName name="AUXFPCCA60">[13]AUXILIARES!$H$1587</definedName>
    <definedName name="AUXILIAR" localSheetId="11">[15]PRECORC.XLS!#REF!</definedName>
    <definedName name="AUXILIAR" localSheetId="12">[15]PRECORC.XLS!#REF!</definedName>
    <definedName name="AUXILIAR" localSheetId="13">[15]PRECORC.XLS!#REF!</definedName>
    <definedName name="AUXILIAR" localSheetId="14">[15]PRECORC.XLS!#REF!</definedName>
    <definedName name="AUXILIAR" localSheetId="15">[15]PRECORC.XLS!#REF!</definedName>
    <definedName name="AUXILIAR" localSheetId="16">[15]PRECORC.XLS!#REF!</definedName>
    <definedName name="AUXILIAR" localSheetId="17">[15]PRECORC.XLS!#REF!</definedName>
    <definedName name="AUXILIAR" localSheetId="3">[15]PRECORC.XLS!#REF!</definedName>
    <definedName name="AUXILIAR" localSheetId="4">[15]PRECORC.XLS!#REF!</definedName>
    <definedName name="AUXILIAR" localSheetId="5">[15]PRECORC.XLS!#REF!</definedName>
    <definedName name="AUXILIAR" localSheetId="6">[15]PRECORC.XLS!#REF!</definedName>
    <definedName name="AUXILIAR" localSheetId="7">[15]PRECORC.XLS!#REF!</definedName>
    <definedName name="AUXILIAR" localSheetId="8">[15]PRECORC.XLS!#REF!</definedName>
    <definedName name="AUXILIAR" localSheetId="9">[15]PRECORC.XLS!#REF!</definedName>
    <definedName name="AUXILIAR" localSheetId="10">[15]PRECORC.XLS!#REF!</definedName>
    <definedName name="AUXILIAR" localSheetId="21">[15]PRECORC.XLS!#REF!</definedName>
    <definedName name="AUXILIAR" localSheetId="1">[15]PRECORC.XLS!#REF!</definedName>
    <definedName name="AUXILIAR" localSheetId="2">[15]PRECORC.XLS!#REF!</definedName>
    <definedName name="AUXILIAR" localSheetId="18">[15]PRECORC.XLS!#REF!</definedName>
    <definedName name="AUXILIAR">[15]PRECORC.XLS!#REF!</definedName>
    <definedName name="AUXTUBO60ACBC">[13]AUXILIARES!$H$2067</definedName>
    <definedName name="AvFisZero">#N/A</definedName>
    <definedName name="azul" localSheetId="11">#REF!</definedName>
    <definedName name="azul" localSheetId="12">#REF!</definedName>
    <definedName name="azul" localSheetId="13">#REF!</definedName>
    <definedName name="azul" localSheetId="14">#REF!</definedName>
    <definedName name="azul" localSheetId="15">#REF!</definedName>
    <definedName name="azul" localSheetId="16">#REF!</definedName>
    <definedName name="azul" localSheetId="17">#REF!</definedName>
    <definedName name="azul" localSheetId="3">#REF!</definedName>
    <definedName name="azul" localSheetId="4">#REF!</definedName>
    <definedName name="azul" localSheetId="5">#REF!</definedName>
    <definedName name="azul" localSheetId="6">#REF!</definedName>
    <definedName name="azul" localSheetId="7">#REF!</definedName>
    <definedName name="azul" localSheetId="8">#REF!</definedName>
    <definedName name="azul" localSheetId="9">#REF!</definedName>
    <definedName name="azul" localSheetId="10">#REF!</definedName>
    <definedName name="azul" localSheetId="21">#REF!</definedName>
    <definedName name="azul" localSheetId="1">#REF!</definedName>
    <definedName name="azul" localSheetId="2">#REF!</definedName>
    <definedName name="azul" localSheetId="18">#REF!</definedName>
    <definedName name="azul">#REF!</definedName>
    <definedName name="AZULEGISTA" localSheetId="11">#REF!</definedName>
    <definedName name="AZULEGISTA" localSheetId="12">#REF!</definedName>
    <definedName name="AZULEGISTA" localSheetId="13">#REF!</definedName>
    <definedName name="AZULEGISTA" localSheetId="14">#REF!</definedName>
    <definedName name="AZULEGISTA" localSheetId="15">#REF!</definedName>
    <definedName name="AZULEGISTA" localSheetId="16">#REF!</definedName>
    <definedName name="AZULEGISTA" localSheetId="17">#REF!</definedName>
    <definedName name="AZULEGISTA" localSheetId="3">#REF!</definedName>
    <definedName name="AZULEGISTA" localSheetId="4">#REF!</definedName>
    <definedName name="AZULEGISTA" localSheetId="5">#REF!</definedName>
    <definedName name="AZULEGISTA" localSheetId="6">#REF!</definedName>
    <definedName name="AZULEGISTA" localSheetId="7">#REF!</definedName>
    <definedName name="AZULEGISTA" localSheetId="8">#REF!</definedName>
    <definedName name="AZULEGISTA" localSheetId="9">#REF!</definedName>
    <definedName name="AZULEGISTA" localSheetId="10">#REF!</definedName>
    <definedName name="AZULEGISTA" localSheetId="21">#REF!</definedName>
    <definedName name="AZULEGISTA" localSheetId="1">#REF!</definedName>
    <definedName name="AZULEGISTA" localSheetId="2">#REF!</definedName>
    <definedName name="AZULEGISTA" localSheetId="18">#REF!</definedName>
    <definedName name="AZULEGISTA">#REF!</definedName>
    <definedName name="AZULEJO_15X15" localSheetId="11">#REF!</definedName>
    <definedName name="AZULEJO_15X15" localSheetId="12">#REF!</definedName>
    <definedName name="AZULEJO_15X15" localSheetId="13">#REF!</definedName>
    <definedName name="AZULEJO_15X15" localSheetId="14">#REF!</definedName>
    <definedName name="AZULEJO_15X15" localSheetId="15">#REF!</definedName>
    <definedName name="AZULEJO_15X15" localSheetId="16">#REF!</definedName>
    <definedName name="AZULEJO_15X15" localSheetId="17">#REF!</definedName>
    <definedName name="AZULEJO_15X15" localSheetId="3">#REF!</definedName>
    <definedName name="AZULEJO_15X15" localSheetId="4">#REF!</definedName>
    <definedName name="AZULEJO_15X15" localSheetId="5">#REF!</definedName>
    <definedName name="AZULEJO_15X15" localSheetId="6">#REF!</definedName>
    <definedName name="AZULEJO_15X15" localSheetId="7">#REF!</definedName>
    <definedName name="AZULEJO_15X15" localSheetId="8">#REF!</definedName>
    <definedName name="AZULEJO_15X15" localSheetId="9">#REF!</definedName>
    <definedName name="AZULEJO_15X15" localSheetId="10">#REF!</definedName>
    <definedName name="AZULEJO_15X15" localSheetId="21">#REF!</definedName>
    <definedName name="AZULEJO_15X15" localSheetId="1">#REF!</definedName>
    <definedName name="AZULEJO_15X15" localSheetId="2">#REF!</definedName>
    <definedName name="AZULEJO_15X15" localSheetId="18">#REF!</definedName>
    <definedName name="AZULEJO_15X15">#REF!</definedName>
    <definedName name="AZULSINAL" localSheetId="11">#REF!</definedName>
    <definedName name="AZULSINAL" localSheetId="12">#REF!</definedName>
    <definedName name="AZULSINAL" localSheetId="13">#REF!</definedName>
    <definedName name="AZULSINAL" localSheetId="14">#REF!</definedName>
    <definedName name="AZULSINAL" localSheetId="15">#REF!</definedName>
    <definedName name="AZULSINAL" localSheetId="16">#REF!</definedName>
    <definedName name="AZULSINAL" localSheetId="17">#REF!</definedName>
    <definedName name="AZULSINAL" localSheetId="3">#REF!</definedName>
    <definedName name="AZULSINAL" localSheetId="4">#REF!</definedName>
    <definedName name="AZULSINAL" localSheetId="5">#REF!</definedName>
    <definedName name="AZULSINAL" localSheetId="6">#REF!</definedName>
    <definedName name="AZULSINAL" localSheetId="7">#REF!</definedName>
    <definedName name="AZULSINAL" localSheetId="8">#REF!</definedName>
    <definedName name="AZULSINAL" localSheetId="9">#REF!</definedName>
    <definedName name="AZULSINAL" localSheetId="10">#REF!</definedName>
    <definedName name="AZULSINAL" localSheetId="21">#REF!</definedName>
    <definedName name="AZULSINAL" localSheetId="1">#REF!</definedName>
    <definedName name="AZULSINAL" localSheetId="2">#REF!</definedName>
    <definedName name="AZULSINAL" localSheetId="18">#REF!</definedName>
    <definedName name="AZULSINAL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21">#REF!</definedName>
    <definedName name="b" localSheetId="22">#REF!</definedName>
    <definedName name="b" localSheetId="24">#REF!</definedName>
    <definedName name="b" localSheetId="1">#REF!</definedName>
    <definedName name="b" localSheetId="2">#REF!</definedName>
    <definedName name="b" localSheetId="18">#REF!</definedName>
    <definedName name="b" localSheetId="0">#REF!</definedName>
    <definedName name="b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21">#REF!</definedName>
    <definedName name="_xlnm.Database" localSheetId="1">#REF!</definedName>
    <definedName name="_xlnm.Database" localSheetId="2">#REF!</definedName>
    <definedName name="_xlnm.Database" localSheetId="18">#REF!</definedName>
    <definedName name="_xlnm.Database">#REF!</definedName>
    <definedName name="BARRO">[17]Insumos!$I$9</definedName>
    <definedName name="base" localSheetId="11">[3]Consultoria!#REF!</definedName>
    <definedName name="base" localSheetId="12">[3]Consultoria!#REF!</definedName>
    <definedName name="base" localSheetId="13">[3]Consultoria!#REF!</definedName>
    <definedName name="base" localSheetId="14">[3]Consultoria!#REF!</definedName>
    <definedName name="base" localSheetId="15">[3]Consultoria!#REF!</definedName>
    <definedName name="base" localSheetId="16">[3]Consultoria!#REF!</definedName>
    <definedName name="base" localSheetId="17">[3]Consultoria!#REF!</definedName>
    <definedName name="base" localSheetId="3">[3]Consultoria!#REF!</definedName>
    <definedName name="base" localSheetId="4">[3]Consultoria!#REF!</definedName>
    <definedName name="base" localSheetId="5">[3]Consultoria!#REF!</definedName>
    <definedName name="base" localSheetId="6">[3]Consultoria!#REF!</definedName>
    <definedName name="base" localSheetId="7">[3]Consultoria!#REF!</definedName>
    <definedName name="base" localSheetId="8">[3]Consultoria!#REF!</definedName>
    <definedName name="base" localSheetId="9">[3]Consultoria!#REF!</definedName>
    <definedName name="base" localSheetId="10">[3]Consultoria!#REF!</definedName>
    <definedName name="base" localSheetId="21">[3]Consultoria!#REF!</definedName>
    <definedName name="base" localSheetId="1">[3]Consultoria!#REF!</definedName>
    <definedName name="base" localSheetId="2">[3]Consultoria!#REF!</definedName>
    <definedName name="base" localSheetId="18">[3]Consultoria!#REF!</definedName>
    <definedName name="base">[3]Consultoria!#REF!</definedName>
    <definedName name="base_3" localSheetId="11">[3]Consultoria!#REF!</definedName>
    <definedName name="base_3" localSheetId="12">[3]Consultoria!#REF!</definedName>
    <definedName name="base_3" localSheetId="13">[3]Consultoria!#REF!</definedName>
    <definedName name="base_3" localSheetId="14">[3]Consultoria!#REF!</definedName>
    <definedName name="base_3" localSheetId="15">[3]Consultoria!#REF!</definedName>
    <definedName name="base_3" localSheetId="16">[3]Consultoria!#REF!</definedName>
    <definedName name="base_3" localSheetId="17">[3]Consultoria!#REF!</definedName>
    <definedName name="base_3" localSheetId="3">[3]Consultoria!#REF!</definedName>
    <definedName name="base_3" localSheetId="4">[3]Consultoria!#REF!</definedName>
    <definedName name="base_3" localSheetId="5">[3]Consultoria!#REF!</definedName>
    <definedName name="base_3" localSheetId="6">[3]Consultoria!#REF!</definedName>
    <definedName name="base_3" localSheetId="7">[3]Consultoria!#REF!</definedName>
    <definedName name="base_3" localSheetId="8">[3]Consultoria!#REF!</definedName>
    <definedName name="base_3" localSheetId="9">[3]Consultoria!#REF!</definedName>
    <definedName name="base_3" localSheetId="10">[3]Consultoria!#REF!</definedName>
    <definedName name="base_3" localSheetId="21">[3]Consultoria!#REF!</definedName>
    <definedName name="base_3" localSheetId="1">[3]Consultoria!#REF!</definedName>
    <definedName name="base_3" localSheetId="2">[3]Consultoria!#REF!</definedName>
    <definedName name="base_3" localSheetId="18">[3]Consultoria!#REF!</definedName>
    <definedName name="base_3">[3]Consultoria!#REF!</definedName>
    <definedName name="BDI" localSheetId="11">#REF!</definedName>
    <definedName name="BDI" localSheetId="12">#REF!</definedName>
    <definedName name="BDI" localSheetId="13">#REF!</definedName>
    <definedName name="BDI" localSheetId="14">#REF!</definedName>
    <definedName name="BDI" localSheetId="15">#REF!</definedName>
    <definedName name="BDI" localSheetId="16">#REF!</definedName>
    <definedName name="BDI" localSheetId="17">#REF!</definedName>
    <definedName name="BDI" localSheetId="3">#REF!</definedName>
    <definedName name="BDI" localSheetId="4">#REF!</definedName>
    <definedName name="BDI" localSheetId="5">#REF!</definedName>
    <definedName name="BDI" localSheetId="6">#REF!</definedName>
    <definedName name="BDI" localSheetId="7">#REF!</definedName>
    <definedName name="BDI" localSheetId="8">#REF!</definedName>
    <definedName name="BDI" localSheetId="9">#REF!</definedName>
    <definedName name="BDI" localSheetId="10">#REF!</definedName>
    <definedName name="BDI" localSheetId="21">#REF!</definedName>
    <definedName name="BDI" localSheetId="18">#REF!</definedName>
    <definedName name="BDI">'[20]BDI - DNIT'!$G$34</definedName>
    <definedName name="BDIA" localSheetId="11">#REF!</definedName>
    <definedName name="BDIA" localSheetId="12">#REF!</definedName>
    <definedName name="BDIA" localSheetId="13">#REF!</definedName>
    <definedName name="BDIA" localSheetId="14">#REF!</definedName>
    <definedName name="BDIA" localSheetId="15">#REF!</definedName>
    <definedName name="BDIA" localSheetId="16">#REF!</definedName>
    <definedName name="BDIA" localSheetId="17">#REF!</definedName>
    <definedName name="BDIA" localSheetId="3">#REF!</definedName>
    <definedName name="BDIA" localSheetId="4">#REF!</definedName>
    <definedName name="BDIA" localSheetId="5">#REF!</definedName>
    <definedName name="BDIA" localSheetId="6">#REF!</definedName>
    <definedName name="BDIA" localSheetId="7">#REF!</definedName>
    <definedName name="BDIA" localSheetId="8">#REF!</definedName>
    <definedName name="BDIA" localSheetId="9">#REF!</definedName>
    <definedName name="BDIA" localSheetId="10">#REF!</definedName>
    <definedName name="BDIA" localSheetId="21">#REF!</definedName>
    <definedName name="BDIA" localSheetId="1">#REF!</definedName>
    <definedName name="BDIA" localSheetId="2">#REF!</definedName>
    <definedName name="BDIA" localSheetId="18">#REF!</definedName>
    <definedName name="BDIA">#REF!</definedName>
    <definedName name="BETUME" localSheetId="11">[15]PRECORC.XLS!#REF!</definedName>
    <definedName name="BETUME" localSheetId="12">[15]PRECORC.XLS!#REF!</definedName>
    <definedName name="BETUME" localSheetId="13">[15]PRECORC.XLS!#REF!</definedName>
    <definedName name="BETUME" localSheetId="14">[15]PRECORC.XLS!#REF!</definedName>
    <definedName name="BETUME" localSheetId="15">[15]PRECORC.XLS!#REF!</definedName>
    <definedName name="BETUME" localSheetId="16">[15]PRECORC.XLS!#REF!</definedName>
    <definedName name="BETUME" localSheetId="17">[15]PRECORC.XLS!#REF!</definedName>
    <definedName name="BETUME" localSheetId="3">[15]PRECORC.XLS!#REF!</definedName>
    <definedName name="BETUME" localSheetId="4">[15]PRECORC.XLS!#REF!</definedName>
    <definedName name="BETUME" localSheetId="5">[15]PRECORC.XLS!#REF!</definedName>
    <definedName name="BETUME" localSheetId="6">[15]PRECORC.XLS!#REF!</definedName>
    <definedName name="BETUME" localSheetId="7">[15]PRECORC.XLS!#REF!</definedName>
    <definedName name="BETUME" localSheetId="8">[15]PRECORC.XLS!#REF!</definedName>
    <definedName name="BETUME" localSheetId="9">[15]PRECORC.XLS!#REF!</definedName>
    <definedName name="BETUME" localSheetId="10">[15]PRECORC.XLS!#REF!</definedName>
    <definedName name="BETUME" localSheetId="21">[15]PRECORC.XLS!#REF!</definedName>
    <definedName name="BETUME" localSheetId="1">[15]PRECORC.XLS!#REF!</definedName>
    <definedName name="BETUME" localSheetId="2">[15]PRECORC.XLS!#REF!</definedName>
    <definedName name="BETUME" localSheetId="18">[15]PRECORC.XLS!#REF!</definedName>
    <definedName name="BETUME">[15]PRECORC.XLS!#REF!</definedName>
    <definedName name="BG" localSheetId="11">#REF!</definedName>
    <definedName name="BG" localSheetId="12">#REF!</definedName>
    <definedName name="BG" localSheetId="13">#REF!</definedName>
    <definedName name="BG" localSheetId="14">#REF!</definedName>
    <definedName name="BG" localSheetId="15">#REF!</definedName>
    <definedName name="BG" localSheetId="16">#REF!</definedName>
    <definedName name="BG" localSheetId="17">#REF!</definedName>
    <definedName name="BG" localSheetId="3">#REF!</definedName>
    <definedName name="BG" localSheetId="4">#REF!</definedName>
    <definedName name="BG" localSheetId="5">#REF!</definedName>
    <definedName name="BG" localSheetId="6">#REF!</definedName>
    <definedName name="BG" localSheetId="7">#REF!</definedName>
    <definedName name="BG" localSheetId="8">#REF!</definedName>
    <definedName name="BG" localSheetId="9">#REF!</definedName>
    <definedName name="BG" localSheetId="10">#REF!</definedName>
    <definedName name="BG" localSheetId="21">#REF!</definedName>
    <definedName name="BG" localSheetId="1">#REF!</definedName>
    <definedName name="BG" localSheetId="2">#REF!</definedName>
    <definedName name="BG" localSheetId="18">#REF!</definedName>
    <definedName name="BG">#REF!</definedName>
    <definedName name="BGU" localSheetId="11">#REF!</definedName>
    <definedName name="BGU" localSheetId="12">#REF!</definedName>
    <definedName name="BGU" localSheetId="13">#REF!</definedName>
    <definedName name="BGU" localSheetId="14">#REF!</definedName>
    <definedName name="BGU" localSheetId="15">#REF!</definedName>
    <definedName name="BGU" localSheetId="16">#REF!</definedName>
    <definedName name="BGU" localSheetId="17">#REF!</definedName>
    <definedName name="BGU" localSheetId="3">#REF!</definedName>
    <definedName name="BGU" localSheetId="4">#REF!</definedName>
    <definedName name="BGU" localSheetId="5">#REF!</definedName>
    <definedName name="BGU" localSheetId="6">#REF!</definedName>
    <definedName name="BGU" localSheetId="7">#REF!</definedName>
    <definedName name="BGU" localSheetId="8">#REF!</definedName>
    <definedName name="BGU" localSheetId="9">#REF!</definedName>
    <definedName name="BGU" localSheetId="10">#REF!</definedName>
    <definedName name="BGU" localSheetId="21">#REF!</definedName>
    <definedName name="BGU" localSheetId="1">#REF!</definedName>
    <definedName name="BGU" localSheetId="2">#REF!</definedName>
    <definedName name="BGU" localSheetId="18">#REF!</definedName>
    <definedName name="BGU">#REF!</definedName>
    <definedName name="bjkll" localSheetId="11">#REF!</definedName>
    <definedName name="bjkll" localSheetId="12">#REF!</definedName>
    <definedName name="bjkll" localSheetId="13">#REF!</definedName>
    <definedName name="bjkll" localSheetId="14">#REF!</definedName>
    <definedName name="bjkll" localSheetId="15">#REF!</definedName>
    <definedName name="bjkll" localSheetId="16">#REF!</definedName>
    <definedName name="bjkll" localSheetId="17">#REF!</definedName>
    <definedName name="bjkll" localSheetId="3">#REF!</definedName>
    <definedName name="bjkll" localSheetId="4">#REF!</definedName>
    <definedName name="bjkll" localSheetId="5">#REF!</definedName>
    <definedName name="bjkll" localSheetId="6">#REF!</definedName>
    <definedName name="bjkll" localSheetId="7">#REF!</definedName>
    <definedName name="bjkll" localSheetId="8">#REF!</definedName>
    <definedName name="bjkll" localSheetId="9">#REF!</definedName>
    <definedName name="bjkll" localSheetId="10">#REF!</definedName>
    <definedName name="bjkll" localSheetId="21">#REF!</definedName>
    <definedName name="bjkll" localSheetId="1">#REF!</definedName>
    <definedName name="bjkll" localSheetId="2">#REF!</definedName>
    <definedName name="bjkll" localSheetId="18">#REF!</definedName>
    <definedName name="bjkll">#REF!</definedName>
    <definedName name="BLOCO.CONC.CELULAR.12" localSheetId="11">#REF!</definedName>
    <definedName name="BLOCO.CONC.CELULAR.12" localSheetId="12">#REF!</definedName>
    <definedName name="BLOCO.CONC.CELULAR.12" localSheetId="13">#REF!</definedName>
    <definedName name="BLOCO.CONC.CELULAR.12" localSheetId="14">#REF!</definedName>
    <definedName name="BLOCO.CONC.CELULAR.12" localSheetId="15">#REF!</definedName>
    <definedName name="BLOCO.CONC.CELULAR.12" localSheetId="16">#REF!</definedName>
    <definedName name="BLOCO.CONC.CELULAR.12" localSheetId="17">#REF!</definedName>
    <definedName name="BLOCO.CONC.CELULAR.12" localSheetId="3">#REF!</definedName>
    <definedName name="BLOCO.CONC.CELULAR.12" localSheetId="4">#REF!</definedName>
    <definedName name="BLOCO.CONC.CELULAR.12" localSheetId="5">#REF!</definedName>
    <definedName name="BLOCO.CONC.CELULAR.12" localSheetId="6">#REF!</definedName>
    <definedName name="BLOCO.CONC.CELULAR.12" localSheetId="7">#REF!</definedName>
    <definedName name="BLOCO.CONC.CELULAR.12" localSheetId="8">#REF!</definedName>
    <definedName name="BLOCO.CONC.CELULAR.12" localSheetId="9">#REF!</definedName>
    <definedName name="BLOCO.CONC.CELULAR.12" localSheetId="10">#REF!</definedName>
    <definedName name="BLOCO.CONC.CELULAR.12" localSheetId="21">#REF!</definedName>
    <definedName name="BLOCO.CONC.CELULAR.12" localSheetId="1">#REF!</definedName>
    <definedName name="BLOCO.CONC.CELULAR.12" localSheetId="2">#REF!</definedName>
    <definedName name="BLOCO.CONC.CELULAR.12" localSheetId="18">#REF!</definedName>
    <definedName name="BLOCO.CONC.CELULAR.12">#REF!</definedName>
    <definedName name="BLOCO.CONCRETO.14X19X39" localSheetId="11">#REF!</definedName>
    <definedName name="BLOCO.CONCRETO.14X19X39" localSheetId="12">#REF!</definedName>
    <definedName name="BLOCO.CONCRETO.14X19X39" localSheetId="13">#REF!</definedName>
    <definedName name="BLOCO.CONCRETO.14X19X39" localSheetId="14">#REF!</definedName>
    <definedName name="BLOCO.CONCRETO.14X19X39" localSheetId="15">#REF!</definedName>
    <definedName name="BLOCO.CONCRETO.14X19X39" localSheetId="16">#REF!</definedName>
    <definedName name="BLOCO.CONCRETO.14X19X39" localSheetId="17">#REF!</definedName>
    <definedName name="BLOCO.CONCRETO.14X19X39" localSheetId="3">#REF!</definedName>
    <definedName name="BLOCO.CONCRETO.14X19X39" localSheetId="4">#REF!</definedName>
    <definedName name="BLOCO.CONCRETO.14X19X39" localSheetId="5">#REF!</definedName>
    <definedName name="BLOCO.CONCRETO.14X19X39" localSheetId="6">#REF!</definedName>
    <definedName name="BLOCO.CONCRETO.14X19X39" localSheetId="7">#REF!</definedName>
    <definedName name="BLOCO.CONCRETO.14X19X39" localSheetId="8">#REF!</definedName>
    <definedName name="BLOCO.CONCRETO.14X19X39" localSheetId="9">#REF!</definedName>
    <definedName name="BLOCO.CONCRETO.14X19X39" localSheetId="10">#REF!</definedName>
    <definedName name="BLOCO.CONCRETO.14X19X39" localSheetId="21">#REF!</definedName>
    <definedName name="BLOCO.CONCRETO.14X19X39" localSheetId="1">#REF!</definedName>
    <definedName name="BLOCO.CONCRETO.14X19X39" localSheetId="2">#REF!</definedName>
    <definedName name="BLOCO.CONCRETO.14X19X39" localSheetId="18">#REF!</definedName>
    <definedName name="BLOCO.CONCRETO.14X19X39">#REF!</definedName>
    <definedName name="BLOCO.CONCRETO.19X19X39" localSheetId="11">#REF!</definedName>
    <definedName name="BLOCO.CONCRETO.19X19X39" localSheetId="12">#REF!</definedName>
    <definedName name="BLOCO.CONCRETO.19X19X39" localSheetId="13">#REF!</definedName>
    <definedName name="BLOCO.CONCRETO.19X19X39" localSheetId="14">#REF!</definedName>
    <definedName name="BLOCO.CONCRETO.19X19X39" localSheetId="15">#REF!</definedName>
    <definedName name="BLOCO.CONCRETO.19X19X39" localSheetId="16">#REF!</definedName>
    <definedName name="BLOCO.CONCRETO.19X19X39" localSheetId="17">#REF!</definedName>
    <definedName name="BLOCO.CONCRETO.19X19X39" localSheetId="3">#REF!</definedName>
    <definedName name="BLOCO.CONCRETO.19X19X39" localSheetId="4">#REF!</definedName>
    <definedName name="BLOCO.CONCRETO.19X19X39" localSheetId="5">#REF!</definedName>
    <definedName name="BLOCO.CONCRETO.19X19X39" localSheetId="6">#REF!</definedName>
    <definedName name="BLOCO.CONCRETO.19X19X39" localSheetId="7">#REF!</definedName>
    <definedName name="BLOCO.CONCRETO.19X19X39" localSheetId="8">#REF!</definedName>
    <definedName name="BLOCO.CONCRETO.19X19X39" localSheetId="9">#REF!</definedName>
    <definedName name="BLOCO.CONCRETO.19X19X39" localSheetId="10">#REF!</definedName>
    <definedName name="BLOCO.CONCRETO.19X19X39" localSheetId="21">#REF!</definedName>
    <definedName name="BLOCO.CONCRETO.19X19X39" localSheetId="1">#REF!</definedName>
    <definedName name="BLOCO.CONCRETO.19X19X39" localSheetId="2">#REF!</definedName>
    <definedName name="BLOCO.CONCRETO.19X19X39" localSheetId="18">#REF!</definedName>
    <definedName name="BLOCO.CONCRETO.19X19X39">#REF!</definedName>
    <definedName name="BLOCO.CONCRETO.9X19X39" localSheetId="11">#REF!</definedName>
    <definedName name="BLOCO.CONCRETO.9X19X39" localSheetId="12">#REF!</definedName>
    <definedName name="BLOCO.CONCRETO.9X19X39" localSheetId="13">#REF!</definedName>
    <definedName name="BLOCO.CONCRETO.9X19X39" localSheetId="14">#REF!</definedName>
    <definedName name="BLOCO.CONCRETO.9X19X39" localSheetId="15">#REF!</definedName>
    <definedName name="BLOCO.CONCRETO.9X19X39" localSheetId="16">#REF!</definedName>
    <definedName name="BLOCO.CONCRETO.9X19X39" localSheetId="17">#REF!</definedName>
    <definedName name="BLOCO.CONCRETO.9X19X39" localSheetId="3">#REF!</definedName>
    <definedName name="BLOCO.CONCRETO.9X19X39" localSheetId="4">#REF!</definedName>
    <definedName name="BLOCO.CONCRETO.9X19X39" localSheetId="5">#REF!</definedName>
    <definedName name="BLOCO.CONCRETO.9X19X39" localSheetId="6">#REF!</definedName>
    <definedName name="BLOCO.CONCRETO.9X19X39" localSheetId="7">#REF!</definedName>
    <definedName name="BLOCO.CONCRETO.9X19X39" localSheetId="8">#REF!</definedName>
    <definedName name="BLOCO.CONCRETO.9X19X39" localSheetId="9">#REF!</definedName>
    <definedName name="BLOCO.CONCRETO.9X19X39" localSheetId="10">#REF!</definedName>
    <definedName name="BLOCO.CONCRETO.9X19X39" localSheetId="21">#REF!</definedName>
    <definedName name="BLOCO.CONCRETO.9X19X39" localSheetId="1">#REF!</definedName>
    <definedName name="BLOCO.CONCRETO.9X19X39" localSheetId="2">#REF!</definedName>
    <definedName name="BLOCO.CONCRETO.9X19X39" localSheetId="18">#REF!</definedName>
    <definedName name="BLOCO.CONCRETO.9X19X39">#REF!</definedName>
    <definedName name="BLOCO_VIDRO" localSheetId="11">#REF!</definedName>
    <definedName name="BLOCO_VIDRO" localSheetId="12">#REF!</definedName>
    <definedName name="BLOCO_VIDRO" localSheetId="13">#REF!</definedName>
    <definedName name="BLOCO_VIDRO" localSheetId="14">#REF!</definedName>
    <definedName name="BLOCO_VIDRO" localSheetId="15">#REF!</definedName>
    <definedName name="BLOCO_VIDRO" localSheetId="16">#REF!</definedName>
    <definedName name="BLOCO_VIDRO" localSheetId="17">#REF!</definedName>
    <definedName name="BLOCO_VIDRO" localSheetId="3">#REF!</definedName>
    <definedName name="BLOCO_VIDRO" localSheetId="4">#REF!</definedName>
    <definedName name="BLOCO_VIDRO" localSheetId="5">#REF!</definedName>
    <definedName name="BLOCO_VIDRO" localSheetId="6">#REF!</definedName>
    <definedName name="BLOCO_VIDRO" localSheetId="7">#REF!</definedName>
    <definedName name="BLOCO_VIDRO" localSheetId="8">#REF!</definedName>
    <definedName name="BLOCO_VIDRO" localSheetId="9">#REF!</definedName>
    <definedName name="BLOCO_VIDRO" localSheetId="10">#REF!</definedName>
    <definedName name="BLOCO_VIDRO" localSheetId="21">#REF!</definedName>
    <definedName name="BLOCO_VIDRO" localSheetId="1">#REF!</definedName>
    <definedName name="BLOCO_VIDRO" localSheetId="2">#REF!</definedName>
    <definedName name="BLOCO_VIDRO" localSheetId="18">#REF!</definedName>
    <definedName name="BLOCO_VIDRO">#REF!</definedName>
    <definedName name="bonificação" localSheetId="11">#REF!</definedName>
    <definedName name="bonificação" localSheetId="12">#REF!</definedName>
    <definedName name="bonificação" localSheetId="13">#REF!</definedName>
    <definedName name="bonificação" localSheetId="14">#REF!</definedName>
    <definedName name="bonificação" localSheetId="15">#REF!</definedName>
    <definedName name="bonificação" localSheetId="16">#REF!</definedName>
    <definedName name="bonificação" localSheetId="17">#REF!</definedName>
    <definedName name="bonificação" localSheetId="3">#REF!</definedName>
    <definedName name="bonificação" localSheetId="4">#REF!</definedName>
    <definedName name="bonificação" localSheetId="5">#REF!</definedName>
    <definedName name="bonificação" localSheetId="6">#REF!</definedName>
    <definedName name="bonificação" localSheetId="7">#REF!</definedName>
    <definedName name="bonificação" localSheetId="8">#REF!</definedName>
    <definedName name="bonificação" localSheetId="9">#REF!</definedName>
    <definedName name="bonificação" localSheetId="10">#REF!</definedName>
    <definedName name="bonificação" localSheetId="21">#REF!</definedName>
    <definedName name="bonificação" localSheetId="22">#REF!</definedName>
    <definedName name="bonificação" localSheetId="24">#REF!</definedName>
    <definedName name="bonificação" localSheetId="1">#REF!</definedName>
    <definedName name="bonificação" localSheetId="2">#REF!</definedName>
    <definedName name="bonificação" localSheetId="18">#REF!</definedName>
    <definedName name="bonificação" localSheetId="0">#REF!</definedName>
    <definedName name="bonificação">#REF!</definedName>
    <definedName name="BRITA">[1]DADOS!$C$12</definedName>
    <definedName name="BRITA__pedreira_usina">[18]DMTs!$C$19</definedName>
    <definedName name="BRITA_pedreira_pista">[18]DMTs!$C$17</definedName>
    <definedName name="BRITA1" localSheetId="11">#REF!</definedName>
    <definedName name="BRITA1" localSheetId="12">#REF!</definedName>
    <definedName name="BRITA1" localSheetId="13">#REF!</definedName>
    <definedName name="BRITA1" localSheetId="14">#REF!</definedName>
    <definedName name="BRITA1" localSheetId="15">#REF!</definedName>
    <definedName name="BRITA1" localSheetId="16">#REF!</definedName>
    <definedName name="BRITA1" localSheetId="17">#REF!</definedName>
    <definedName name="BRITA1" localSheetId="3">#REF!</definedName>
    <definedName name="BRITA1" localSheetId="4">#REF!</definedName>
    <definedName name="BRITA1" localSheetId="5">#REF!</definedName>
    <definedName name="BRITA1" localSheetId="6">#REF!</definedName>
    <definedName name="BRITA1" localSheetId="7">#REF!</definedName>
    <definedName name="BRITA1" localSheetId="8">#REF!</definedName>
    <definedName name="BRITA1" localSheetId="9">#REF!</definedName>
    <definedName name="BRITA1" localSheetId="10">#REF!</definedName>
    <definedName name="BRITA1" localSheetId="21">#REF!</definedName>
    <definedName name="BRITA1" localSheetId="1">#REF!</definedName>
    <definedName name="BRITA1" localSheetId="2">#REF!</definedName>
    <definedName name="BRITA1" localSheetId="18">#REF!</definedName>
    <definedName name="BRITA1">#REF!</definedName>
    <definedName name="BRITAC">[13]AUXILIARES!$H$377</definedName>
    <definedName name="britanpav">[19]OAC_NPAV!$N$3</definedName>
    <definedName name="BuiltIn_Print_Titles" localSheetId="11">#REF!</definedName>
    <definedName name="BuiltIn_Print_Titles" localSheetId="12">#REF!</definedName>
    <definedName name="BuiltIn_Print_Titles" localSheetId="13">#REF!</definedName>
    <definedName name="BuiltIn_Print_Titles" localSheetId="14">#REF!</definedName>
    <definedName name="BuiltIn_Print_Titles" localSheetId="15">#REF!</definedName>
    <definedName name="BuiltIn_Print_Titles" localSheetId="16">#REF!</definedName>
    <definedName name="BuiltIn_Print_Titles" localSheetId="17">#REF!</definedName>
    <definedName name="BuiltIn_Print_Titles" localSheetId="3">#REF!</definedName>
    <definedName name="BuiltIn_Print_Titles" localSheetId="4">#REF!</definedName>
    <definedName name="BuiltIn_Print_Titles" localSheetId="5">#REF!</definedName>
    <definedName name="BuiltIn_Print_Titles" localSheetId="6">#REF!</definedName>
    <definedName name="BuiltIn_Print_Titles" localSheetId="7">#REF!</definedName>
    <definedName name="BuiltIn_Print_Titles" localSheetId="8">#REF!</definedName>
    <definedName name="BuiltIn_Print_Titles" localSheetId="9">#REF!</definedName>
    <definedName name="BuiltIn_Print_Titles" localSheetId="10">#REF!</definedName>
    <definedName name="BuiltIn_Print_Titles" localSheetId="21">#REF!</definedName>
    <definedName name="BuiltIn_Print_Titles" localSheetId="1">#REF!</definedName>
    <definedName name="BuiltIn_Print_Titles" localSheetId="2">#REF!</definedName>
    <definedName name="BuiltIn_Print_Titles" localSheetId="18">#REF!</definedName>
    <definedName name="BuiltIn_Print_Titles">#REF!</definedName>
    <definedName name="ç">#N/A</definedName>
    <definedName name="CAB_ATERRO" localSheetId="11">#REF!</definedName>
    <definedName name="CAB_ATERRO" localSheetId="12">#REF!</definedName>
    <definedName name="CAB_ATERRO" localSheetId="13">#REF!</definedName>
    <definedName name="CAB_ATERRO" localSheetId="14">#REF!</definedName>
    <definedName name="CAB_ATERRO" localSheetId="15">#REF!</definedName>
    <definedName name="CAB_ATERRO" localSheetId="16">#REF!</definedName>
    <definedName name="CAB_ATERRO" localSheetId="17">#REF!</definedName>
    <definedName name="CAB_ATERRO" localSheetId="3">#REF!</definedName>
    <definedName name="CAB_ATERRO" localSheetId="4">#REF!</definedName>
    <definedName name="CAB_ATERRO" localSheetId="5">#REF!</definedName>
    <definedName name="CAB_ATERRO" localSheetId="6">#REF!</definedName>
    <definedName name="CAB_ATERRO" localSheetId="7">#REF!</definedName>
    <definedName name="CAB_ATERRO" localSheetId="8">#REF!</definedName>
    <definedName name="CAB_ATERRO" localSheetId="9">#REF!</definedName>
    <definedName name="CAB_ATERRO" localSheetId="10">#REF!</definedName>
    <definedName name="CAB_ATERRO" localSheetId="21">#REF!</definedName>
    <definedName name="CAB_ATERRO" localSheetId="1">#REF!</definedName>
    <definedName name="CAB_ATERRO" localSheetId="2">#REF!</definedName>
    <definedName name="CAB_ATERRO" localSheetId="18">#REF!</definedName>
    <definedName name="CAB_ATERRO">#REF!</definedName>
    <definedName name="cab_cortes" localSheetId="11">#REF!</definedName>
    <definedName name="cab_cortes" localSheetId="12">#REF!</definedName>
    <definedName name="cab_cortes" localSheetId="13">#REF!</definedName>
    <definedName name="cab_cortes" localSheetId="14">#REF!</definedName>
    <definedName name="cab_cortes" localSheetId="15">#REF!</definedName>
    <definedName name="cab_cortes" localSheetId="16">#REF!</definedName>
    <definedName name="cab_cortes" localSheetId="17">#REF!</definedName>
    <definedName name="cab_cortes" localSheetId="3">#REF!</definedName>
    <definedName name="cab_cortes" localSheetId="4">#REF!</definedName>
    <definedName name="cab_cortes" localSheetId="5">#REF!</definedName>
    <definedName name="cab_cortes" localSheetId="6">#REF!</definedName>
    <definedName name="cab_cortes" localSheetId="7">#REF!</definedName>
    <definedName name="cab_cortes" localSheetId="8">#REF!</definedName>
    <definedName name="cab_cortes" localSheetId="9">#REF!</definedName>
    <definedName name="cab_cortes" localSheetId="10">#REF!</definedName>
    <definedName name="cab_cortes" localSheetId="21">#REF!</definedName>
    <definedName name="cab_cortes" localSheetId="1">#REF!</definedName>
    <definedName name="cab_cortes" localSheetId="2">#REF!</definedName>
    <definedName name="cab_cortes" localSheetId="18">#REF!</definedName>
    <definedName name="cab_cortes">#REF!</definedName>
    <definedName name="cab_dmt" localSheetId="11">#REF!</definedName>
    <definedName name="cab_dmt" localSheetId="12">#REF!</definedName>
    <definedName name="cab_dmt" localSheetId="13">#REF!</definedName>
    <definedName name="cab_dmt" localSheetId="14">#REF!</definedName>
    <definedName name="cab_dmt" localSheetId="15">#REF!</definedName>
    <definedName name="cab_dmt" localSheetId="16">#REF!</definedName>
    <definedName name="cab_dmt" localSheetId="17">#REF!</definedName>
    <definedName name="cab_dmt" localSheetId="3">#REF!</definedName>
    <definedName name="cab_dmt" localSheetId="4">#REF!</definedName>
    <definedName name="cab_dmt" localSheetId="5">#REF!</definedName>
    <definedName name="cab_dmt" localSheetId="6">#REF!</definedName>
    <definedName name="cab_dmt" localSheetId="7">#REF!</definedName>
    <definedName name="cab_dmt" localSheetId="8">#REF!</definedName>
    <definedName name="cab_dmt" localSheetId="9">#REF!</definedName>
    <definedName name="cab_dmt" localSheetId="10">#REF!</definedName>
    <definedName name="cab_dmt" localSheetId="21">#REF!</definedName>
    <definedName name="cab_dmt" localSheetId="1">#REF!</definedName>
    <definedName name="cab_dmt" localSheetId="2">#REF!</definedName>
    <definedName name="cab_dmt" localSheetId="18">#REF!</definedName>
    <definedName name="cab_dmt">#REF!</definedName>
    <definedName name="cab_limpeza" localSheetId="11">#REF!</definedName>
    <definedName name="cab_limpeza" localSheetId="12">#REF!</definedName>
    <definedName name="cab_limpeza" localSheetId="13">#REF!</definedName>
    <definedName name="cab_limpeza" localSheetId="14">#REF!</definedName>
    <definedName name="cab_limpeza" localSheetId="15">#REF!</definedName>
    <definedName name="cab_limpeza" localSheetId="16">#REF!</definedName>
    <definedName name="cab_limpeza" localSheetId="17">#REF!</definedName>
    <definedName name="cab_limpeza" localSheetId="3">#REF!</definedName>
    <definedName name="cab_limpeza" localSheetId="4">#REF!</definedName>
    <definedName name="cab_limpeza" localSheetId="5">#REF!</definedName>
    <definedName name="cab_limpeza" localSheetId="6">#REF!</definedName>
    <definedName name="cab_limpeza" localSheetId="7">#REF!</definedName>
    <definedName name="cab_limpeza" localSheetId="8">#REF!</definedName>
    <definedName name="cab_limpeza" localSheetId="9">#REF!</definedName>
    <definedName name="cab_limpeza" localSheetId="10">#REF!</definedName>
    <definedName name="cab_limpeza" localSheetId="21">#REF!</definedName>
    <definedName name="cab_limpeza" localSheetId="1">#REF!</definedName>
    <definedName name="cab_limpeza" localSheetId="2">#REF!</definedName>
    <definedName name="cab_limpeza" localSheetId="18">#REF!</definedName>
    <definedName name="cab_limpeza">#REF!</definedName>
    <definedName name="CAB_PLANO" localSheetId="11">#REF!</definedName>
    <definedName name="CAB_PLANO" localSheetId="12">#REF!</definedName>
    <definedName name="CAB_PLANO" localSheetId="13">#REF!</definedName>
    <definedName name="CAB_PLANO" localSheetId="14">#REF!</definedName>
    <definedName name="CAB_PLANO" localSheetId="15">#REF!</definedName>
    <definedName name="CAB_PLANO" localSheetId="16">#REF!</definedName>
    <definedName name="CAB_PLANO" localSheetId="17">#REF!</definedName>
    <definedName name="CAB_PLANO" localSheetId="3">#REF!</definedName>
    <definedName name="CAB_PLANO" localSheetId="4">#REF!</definedName>
    <definedName name="CAB_PLANO" localSheetId="5">#REF!</definedName>
    <definedName name="CAB_PLANO" localSheetId="6">#REF!</definedName>
    <definedName name="CAB_PLANO" localSheetId="7">#REF!</definedName>
    <definedName name="CAB_PLANO" localSheetId="8">#REF!</definedName>
    <definedName name="CAB_PLANO" localSheetId="9">#REF!</definedName>
    <definedName name="CAB_PLANO" localSheetId="10">#REF!</definedName>
    <definedName name="CAB_PLANO" localSheetId="21">#REF!</definedName>
    <definedName name="CAB_PLANO" localSheetId="1">#REF!</definedName>
    <definedName name="CAB_PLANO" localSheetId="2">#REF!</definedName>
    <definedName name="CAB_PLANO" localSheetId="18">#REF!</definedName>
    <definedName name="CAB_PLANO">#REF!</definedName>
    <definedName name="cab_pmf" localSheetId="11">#REF!</definedName>
    <definedName name="cab_pmf" localSheetId="12">#REF!</definedName>
    <definedName name="cab_pmf" localSheetId="13">#REF!</definedName>
    <definedName name="cab_pmf" localSheetId="14">#REF!</definedName>
    <definedName name="cab_pmf" localSheetId="15">#REF!</definedName>
    <definedName name="cab_pmf" localSheetId="16">#REF!</definedName>
    <definedName name="cab_pmf" localSheetId="17">#REF!</definedName>
    <definedName name="cab_pmf" localSheetId="3">#REF!</definedName>
    <definedName name="cab_pmf" localSheetId="4">#REF!</definedName>
    <definedName name="cab_pmf" localSheetId="5">#REF!</definedName>
    <definedName name="cab_pmf" localSheetId="6">#REF!</definedName>
    <definedName name="cab_pmf" localSheetId="7">#REF!</definedName>
    <definedName name="cab_pmf" localSheetId="8">#REF!</definedName>
    <definedName name="cab_pmf" localSheetId="9">#REF!</definedName>
    <definedName name="cab_pmf" localSheetId="10">#REF!</definedName>
    <definedName name="cab_pmf" localSheetId="21">#REF!</definedName>
    <definedName name="cab_pmf" localSheetId="1">#REF!</definedName>
    <definedName name="cab_pmf" localSheetId="2">#REF!</definedName>
    <definedName name="cab_pmf" localSheetId="18">#REF!</definedName>
    <definedName name="cab_pmf">#REF!</definedName>
    <definedName name="CABEÇA" localSheetId="11">#REF!</definedName>
    <definedName name="CABEÇA" localSheetId="12">#REF!</definedName>
    <definedName name="CABEÇA" localSheetId="13">#REF!</definedName>
    <definedName name="CABEÇA" localSheetId="14">#REF!</definedName>
    <definedName name="CABEÇA" localSheetId="15">#REF!</definedName>
    <definedName name="CABEÇA" localSheetId="16">#REF!</definedName>
    <definedName name="CABEÇA" localSheetId="17">#REF!</definedName>
    <definedName name="CABEÇA" localSheetId="3">#REF!</definedName>
    <definedName name="CABEÇA" localSheetId="4">#REF!</definedName>
    <definedName name="CABEÇA" localSheetId="5">#REF!</definedName>
    <definedName name="CABEÇA" localSheetId="6">#REF!</definedName>
    <definedName name="CABEÇA" localSheetId="7">#REF!</definedName>
    <definedName name="CABEÇA" localSheetId="8">#REF!</definedName>
    <definedName name="CABEÇA" localSheetId="9">#REF!</definedName>
    <definedName name="CABEÇA" localSheetId="10">#REF!</definedName>
    <definedName name="CABEÇA" localSheetId="21">#REF!</definedName>
    <definedName name="CABEÇA" localSheetId="1">#REF!</definedName>
    <definedName name="CABEÇA" localSheetId="2">#REF!</definedName>
    <definedName name="CABEÇA" localSheetId="18">#REF!</definedName>
    <definedName name="CABEÇA">#REF!</definedName>
    <definedName name="cabmeio" localSheetId="11">#REF!</definedName>
    <definedName name="cabmeio" localSheetId="12">#REF!</definedName>
    <definedName name="cabmeio" localSheetId="13">#REF!</definedName>
    <definedName name="cabmeio" localSheetId="14">#REF!</definedName>
    <definedName name="cabmeio" localSheetId="15">#REF!</definedName>
    <definedName name="cabmeio" localSheetId="16">#REF!</definedName>
    <definedName name="cabmeio" localSheetId="17">#REF!</definedName>
    <definedName name="cabmeio" localSheetId="3">#REF!</definedName>
    <definedName name="cabmeio" localSheetId="4">#REF!</definedName>
    <definedName name="cabmeio" localSheetId="5">#REF!</definedName>
    <definedName name="cabmeio" localSheetId="6">#REF!</definedName>
    <definedName name="cabmeio" localSheetId="7">#REF!</definedName>
    <definedName name="cabmeio" localSheetId="8">#REF!</definedName>
    <definedName name="cabmeio" localSheetId="9">#REF!</definedName>
    <definedName name="cabmeio" localSheetId="10">#REF!</definedName>
    <definedName name="cabmeio" localSheetId="21">#REF!</definedName>
    <definedName name="cabmeio" localSheetId="1">#REF!</definedName>
    <definedName name="cabmeio" localSheetId="2">#REF!</definedName>
    <definedName name="cabmeio" localSheetId="18">#REF!</definedName>
    <definedName name="cabmeio">#REF!</definedName>
    <definedName name="CACA16">'[13]SERVIÇOS AUX'!$H$297</definedName>
    <definedName name="CAEEH">[13]AUXILIARES!$H$1185</definedName>
    <definedName name="CAIAÇÃO">'[13]CONSERVA ROTINEIRA'!$H$1737</definedName>
    <definedName name="CAIB">[1]DADOS!$C$19</definedName>
    <definedName name="caixa">'[21]RESUMO-DVOP'!$C$36</definedName>
    <definedName name="CAIXILHO_MAD_LEI" localSheetId="11">#REF!</definedName>
    <definedName name="CAIXILHO_MAD_LEI" localSheetId="12">#REF!</definedName>
    <definedName name="CAIXILHO_MAD_LEI" localSheetId="13">#REF!</definedName>
    <definedName name="CAIXILHO_MAD_LEI" localSheetId="14">#REF!</definedName>
    <definedName name="CAIXILHO_MAD_LEI" localSheetId="15">#REF!</definedName>
    <definedName name="CAIXILHO_MAD_LEI" localSheetId="16">#REF!</definedName>
    <definedName name="CAIXILHO_MAD_LEI" localSheetId="17">#REF!</definedName>
    <definedName name="CAIXILHO_MAD_LEI" localSheetId="3">#REF!</definedName>
    <definedName name="CAIXILHO_MAD_LEI" localSheetId="4">#REF!</definedName>
    <definedName name="CAIXILHO_MAD_LEI" localSheetId="5">#REF!</definedName>
    <definedName name="CAIXILHO_MAD_LEI" localSheetId="6">#REF!</definedName>
    <definedName name="CAIXILHO_MAD_LEI" localSheetId="7">#REF!</definedName>
    <definedName name="CAIXILHO_MAD_LEI" localSheetId="8">#REF!</definedName>
    <definedName name="CAIXILHO_MAD_LEI" localSheetId="9">#REF!</definedName>
    <definedName name="CAIXILHO_MAD_LEI" localSheetId="10">#REF!</definedName>
    <definedName name="CAIXILHO_MAD_LEI" localSheetId="21">#REF!</definedName>
    <definedName name="CAIXILHO_MAD_LEI" localSheetId="1">#REF!</definedName>
    <definedName name="CAIXILHO_MAD_LEI" localSheetId="2">#REF!</definedName>
    <definedName name="CAIXILHO_MAD_LEI" localSheetId="18">#REF!</definedName>
    <definedName name="CAIXILHO_MAD_LEI">#REF!</definedName>
    <definedName name="CAL">[1]DADOS!$C$24</definedName>
    <definedName name="cap">[21]RELATÓRIO!$U$31</definedName>
    <definedName name="CAP_20" localSheetId="11">#REF!</definedName>
    <definedName name="CAP_20" localSheetId="12">#REF!</definedName>
    <definedName name="CAP_20" localSheetId="13">#REF!</definedName>
    <definedName name="CAP_20" localSheetId="14">#REF!</definedName>
    <definedName name="CAP_20" localSheetId="15">#REF!</definedName>
    <definedName name="CAP_20" localSheetId="16">#REF!</definedName>
    <definedName name="CAP_20" localSheetId="17">#REF!</definedName>
    <definedName name="CAP_20" localSheetId="3">#REF!</definedName>
    <definedName name="CAP_20" localSheetId="4">#REF!</definedName>
    <definedName name="CAP_20" localSheetId="5">#REF!</definedName>
    <definedName name="CAP_20" localSheetId="6">#REF!</definedName>
    <definedName name="CAP_20" localSheetId="7">#REF!</definedName>
    <definedName name="CAP_20" localSheetId="8">#REF!</definedName>
    <definedName name="CAP_20" localSheetId="9">#REF!</definedName>
    <definedName name="CAP_20" localSheetId="10">#REF!</definedName>
    <definedName name="CAP_20" localSheetId="21">#REF!</definedName>
    <definedName name="CAP_20" localSheetId="1">#REF!</definedName>
    <definedName name="CAP_20" localSheetId="2">#REF!</definedName>
    <definedName name="CAP_20" localSheetId="18">#REF!</definedName>
    <definedName name="CAP_20">#REF!</definedName>
    <definedName name="CAPA" localSheetId="21" hidden="1">{#N/A,#N/A,TRUE,"Serviços"}</definedName>
    <definedName name="CAPA" hidden="1">{#N/A,#N/A,TRUE,"Serviços"}</definedName>
    <definedName name="capa1" localSheetId="21" hidden="1">{#N/A,#N/A,TRUE,"Serviços"}</definedName>
    <definedName name="capa1" hidden="1">{#N/A,#N/A,TRUE,"Serviços"}</definedName>
    <definedName name="capa2" localSheetId="21" hidden="1">{#N/A,#N/A,TRUE,"Serviços"}</definedName>
    <definedName name="capa2" hidden="1">{#N/A,#N/A,TRUE,"Serviços"}</definedName>
    <definedName name="CAPINAMANUAL">'[13]CONSERVA ROTINEIRA'!$H$2137</definedName>
    <definedName name="CAPT50" localSheetId="11">#REF!</definedName>
    <definedName name="CAPT50" localSheetId="12">#REF!</definedName>
    <definedName name="CAPT50" localSheetId="13">#REF!</definedName>
    <definedName name="CAPT50" localSheetId="14">#REF!</definedName>
    <definedName name="CAPT50" localSheetId="15">#REF!</definedName>
    <definedName name="CAPT50" localSheetId="16">#REF!</definedName>
    <definedName name="CAPT50" localSheetId="17">#REF!</definedName>
    <definedName name="CAPT50" localSheetId="3">#REF!</definedName>
    <definedName name="CAPT50" localSheetId="4">#REF!</definedName>
    <definedName name="CAPT50" localSheetId="5">#REF!</definedName>
    <definedName name="CAPT50" localSheetId="6">#REF!</definedName>
    <definedName name="CAPT50" localSheetId="7">#REF!</definedName>
    <definedName name="CAPT50" localSheetId="8">#REF!</definedName>
    <definedName name="CAPT50" localSheetId="9">#REF!</definedName>
    <definedName name="CAPT50" localSheetId="10">#REF!</definedName>
    <definedName name="CAPT50" localSheetId="21">#REF!</definedName>
    <definedName name="CAPT50" localSheetId="22">#REF!</definedName>
    <definedName name="CAPT50" localSheetId="24">#REF!</definedName>
    <definedName name="CAPT50" localSheetId="1">#REF!</definedName>
    <definedName name="CAPT50" localSheetId="2">#REF!</definedName>
    <definedName name="CAPT50" localSheetId="18">#REF!</definedName>
    <definedName name="CAPT50" localSheetId="0">#REF!</definedName>
    <definedName name="CAPT50">#REF!</definedName>
    <definedName name="CARMADURA">'[13]SERVIÇOS AUX'!$H$377</definedName>
    <definedName name="cat1acbc">'[13]OBRAS MELHORAM'!$H$297</definedName>
    <definedName name="CBPCB80">[13]AUXILIARES!$H$1267</definedName>
    <definedName name="CBU" localSheetId="11">#REF!</definedName>
    <definedName name="CBU" localSheetId="12">#REF!</definedName>
    <definedName name="CBU" localSheetId="13">#REF!</definedName>
    <definedName name="CBU" localSheetId="14">#REF!</definedName>
    <definedName name="CBU" localSheetId="15">#REF!</definedName>
    <definedName name="CBU" localSheetId="16">#REF!</definedName>
    <definedName name="CBU" localSheetId="17">#REF!</definedName>
    <definedName name="CBU" localSheetId="3">#REF!</definedName>
    <definedName name="CBU" localSheetId="4">#REF!</definedName>
    <definedName name="CBU" localSheetId="5">#REF!</definedName>
    <definedName name="CBU" localSheetId="6">#REF!</definedName>
    <definedName name="CBU" localSheetId="7">#REF!</definedName>
    <definedName name="CBU" localSheetId="8">#REF!</definedName>
    <definedName name="CBU" localSheetId="9">#REF!</definedName>
    <definedName name="CBU" localSheetId="10">#REF!</definedName>
    <definedName name="CBU" localSheetId="21">#REF!</definedName>
    <definedName name="CBU" localSheetId="1">#REF!</definedName>
    <definedName name="CBU" localSheetId="2">#REF!</definedName>
    <definedName name="CBU" localSheetId="18">#REF!</definedName>
    <definedName name="CBU">#REF!</definedName>
    <definedName name="CBUII" localSheetId="11">#REF!</definedName>
    <definedName name="CBUII" localSheetId="12">#REF!</definedName>
    <definedName name="CBUII" localSheetId="13">#REF!</definedName>
    <definedName name="CBUII" localSheetId="14">#REF!</definedName>
    <definedName name="CBUII" localSheetId="15">#REF!</definedName>
    <definedName name="CBUII" localSheetId="16">#REF!</definedName>
    <definedName name="CBUII" localSheetId="17">#REF!</definedName>
    <definedName name="CBUII" localSheetId="3">#REF!</definedName>
    <definedName name="CBUII" localSheetId="4">#REF!</definedName>
    <definedName name="CBUII" localSheetId="5">#REF!</definedName>
    <definedName name="CBUII" localSheetId="6">#REF!</definedName>
    <definedName name="CBUII" localSheetId="7">#REF!</definedName>
    <definedName name="CBUII" localSheetId="8">#REF!</definedName>
    <definedName name="CBUII" localSheetId="9">#REF!</definedName>
    <definedName name="CBUII" localSheetId="10">#REF!</definedName>
    <definedName name="CBUII" localSheetId="21">#REF!</definedName>
    <definedName name="CBUII" localSheetId="1">#REF!</definedName>
    <definedName name="CBUII" localSheetId="2">#REF!</definedName>
    <definedName name="CBUII" localSheetId="18">#REF!</definedName>
    <definedName name="CBUII">#REF!</definedName>
    <definedName name="CBUQ" localSheetId="11">#REF!</definedName>
    <definedName name="CBUQ" localSheetId="12">#REF!</definedName>
    <definedName name="CBUQ" localSheetId="13">#REF!</definedName>
    <definedName name="CBUQ" localSheetId="14">#REF!</definedName>
    <definedName name="CBUQ" localSheetId="15">#REF!</definedName>
    <definedName name="CBUQ" localSheetId="16">#REF!</definedName>
    <definedName name="CBUQ" localSheetId="17">#REF!</definedName>
    <definedName name="CBUQ" localSheetId="3">#REF!</definedName>
    <definedName name="CBUQ" localSheetId="4">#REF!</definedName>
    <definedName name="CBUQ" localSheetId="5">#REF!</definedName>
    <definedName name="CBUQ" localSheetId="6">#REF!</definedName>
    <definedName name="CBUQ" localSheetId="7">#REF!</definedName>
    <definedName name="CBUQ" localSheetId="8">#REF!</definedName>
    <definedName name="CBUQ" localSheetId="9">#REF!</definedName>
    <definedName name="CBUQ" localSheetId="10">#REF!</definedName>
    <definedName name="CBUQ" localSheetId="21">#REF!</definedName>
    <definedName name="CBUQ" localSheetId="1">#REF!</definedName>
    <definedName name="CBUQ" localSheetId="2">#REF!</definedName>
    <definedName name="CBUQ" localSheetId="18">#REF!</definedName>
    <definedName name="CBUQ">#REF!</definedName>
    <definedName name="CBUQB" localSheetId="11">#REF!</definedName>
    <definedName name="CBUQB" localSheetId="12">#REF!</definedName>
    <definedName name="CBUQB" localSheetId="13">#REF!</definedName>
    <definedName name="CBUQB" localSheetId="14">#REF!</definedName>
    <definedName name="CBUQB" localSheetId="15">#REF!</definedName>
    <definedName name="CBUQB" localSheetId="16">#REF!</definedName>
    <definedName name="CBUQB" localSheetId="17">#REF!</definedName>
    <definedName name="CBUQB" localSheetId="3">#REF!</definedName>
    <definedName name="CBUQB" localSheetId="4">#REF!</definedName>
    <definedName name="CBUQB" localSheetId="5">#REF!</definedName>
    <definedName name="CBUQB" localSheetId="6">#REF!</definedName>
    <definedName name="CBUQB" localSheetId="7">#REF!</definedName>
    <definedName name="CBUQB" localSheetId="8">#REF!</definedName>
    <definedName name="CBUQB" localSheetId="9">#REF!</definedName>
    <definedName name="CBUQB" localSheetId="10">#REF!</definedName>
    <definedName name="CBUQB" localSheetId="21">#REF!</definedName>
    <definedName name="CBUQB" localSheetId="1">#REF!</definedName>
    <definedName name="CBUQB" localSheetId="2">#REF!</definedName>
    <definedName name="CBUQB" localSheetId="18">#REF!</definedName>
    <definedName name="CBUQB">#REF!</definedName>
    <definedName name="CBUQc" localSheetId="11">#REF!</definedName>
    <definedName name="CBUQc" localSheetId="12">#REF!</definedName>
    <definedName name="CBUQc" localSheetId="13">#REF!</definedName>
    <definedName name="CBUQc" localSheetId="14">#REF!</definedName>
    <definedName name="CBUQc" localSheetId="15">#REF!</definedName>
    <definedName name="CBUQc" localSheetId="16">#REF!</definedName>
    <definedName name="CBUQc" localSheetId="17">#REF!</definedName>
    <definedName name="CBUQc" localSheetId="3">#REF!</definedName>
    <definedName name="CBUQc" localSheetId="4">#REF!</definedName>
    <definedName name="CBUQc" localSheetId="5">#REF!</definedName>
    <definedName name="CBUQc" localSheetId="6">#REF!</definedName>
    <definedName name="CBUQc" localSheetId="7">#REF!</definedName>
    <definedName name="CBUQc" localSheetId="8">#REF!</definedName>
    <definedName name="CBUQc" localSheetId="9">#REF!</definedName>
    <definedName name="CBUQc" localSheetId="10">#REF!</definedName>
    <definedName name="CBUQc" localSheetId="21">#REF!</definedName>
    <definedName name="CBUQc" localSheetId="1">#REF!</definedName>
    <definedName name="CBUQc" localSheetId="2">#REF!</definedName>
    <definedName name="CBUQc" localSheetId="18">#REF!</definedName>
    <definedName name="CBUQc">#REF!</definedName>
    <definedName name="CC18PMGC">[13]AUXILIARES!$H$1747</definedName>
    <definedName name="CCAIBROS">'[13]MAT PLACA'!$E$15</definedName>
    <definedName name="CCARR" localSheetId="11">[2]SERVIÇOS!#REF!</definedName>
    <definedName name="CCARR" localSheetId="12">[2]SERVIÇOS!#REF!</definedName>
    <definedName name="CCARR" localSheetId="13">[2]SERVIÇOS!#REF!</definedName>
    <definedName name="CCARR" localSheetId="14">[2]SERVIÇOS!#REF!</definedName>
    <definedName name="CCARR" localSheetId="15">[2]SERVIÇOS!#REF!</definedName>
    <definedName name="CCARR" localSheetId="16">[2]SERVIÇOS!#REF!</definedName>
    <definedName name="CCARR" localSheetId="17">[2]SERVIÇOS!#REF!</definedName>
    <definedName name="CCARR" localSheetId="3">[2]SERVIÇOS!#REF!</definedName>
    <definedName name="CCARR" localSheetId="4">[2]SERVIÇOS!#REF!</definedName>
    <definedName name="CCARR" localSheetId="5">[2]SERVIÇOS!#REF!</definedName>
    <definedName name="CCARR" localSheetId="6">[2]SERVIÇOS!#REF!</definedName>
    <definedName name="CCARR" localSheetId="7">[2]SERVIÇOS!#REF!</definedName>
    <definedName name="CCARR" localSheetId="8">[2]SERVIÇOS!#REF!</definedName>
    <definedName name="CCARR" localSheetId="9">[2]SERVIÇOS!#REF!</definedName>
    <definedName name="CCARR" localSheetId="10">[2]SERVIÇOS!#REF!</definedName>
    <definedName name="CCARR" localSheetId="21">[2]SERVIÇOS!#REF!</definedName>
    <definedName name="CCARR" localSheetId="1">[2]SERVIÇOS!#REF!</definedName>
    <definedName name="CCARR" localSheetId="2">[2]SERVIÇOS!#REF!</definedName>
    <definedName name="CCARR" localSheetId="18">[2]SERVIÇOS!#REF!</definedName>
    <definedName name="CCARR">[2]SERVIÇOS!#REF!</definedName>
    <definedName name="CCARRO">[13]TRANSPORTE!$H$537</definedName>
    <definedName name="CCARROCERIA9T">[13]ADM!$H$537</definedName>
    <definedName name="CCBASC5">[13]ADM!$H$297</definedName>
    <definedName name="CCHAPA16">'[13]MAT PLACA'!$E$14</definedName>
    <definedName name="cctca1acbc">[13]AUXILIARES!$H$2147</definedName>
    <definedName name="CD">[22]Alteração!$F$42</definedName>
    <definedName name="CDF" localSheetId="11">[2]SERVIÇOS!#REF!</definedName>
    <definedName name="CDF" localSheetId="12">[2]SERVIÇOS!#REF!</definedName>
    <definedName name="CDF" localSheetId="13">[2]SERVIÇOS!#REF!</definedName>
    <definedName name="CDF" localSheetId="14">[2]SERVIÇOS!#REF!</definedName>
    <definedName name="CDF" localSheetId="15">[2]SERVIÇOS!#REF!</definedName>
    <definedName name="CDF" localSheetId="16">[2]SERVIÇOS!#REF!</definedName>
    <definedName name="CDF" localSheetId="17">[2]SERVIÇOS!#REF!</definedName>
    <definedName name="CDF" localSheetId="3">[2]SERVIÇOS!#REF!</definedName>
    <definedName name="CDF" localSheetId="4">[2]SERVIÇOS!#REF!</definedName>
    <definedName name="CDF" localSheetId="5">[2]SERVIÇOS!#REF!</definedName>
    <definedName name="CDF" localSheetId="6">[2]SERVIÇOS!#REF!</definedName>
    <definedName name="CDF" localSheetId="7">[2]SERVIÇOS!#REF!</definedName>
    <definedName name="CDF" localSheetId="8">[2]SERVIÇOS!#REF!</definedName>
    <definedName name="CDF" localSheetId="9">[2]SERVIÇOS!#REF!</definedName>
    <definedName name="CDF" localSheetId="10">[2]SERVIÇOS!#REF!</definedName>
    <definedName name="CDF" localSheetId="21">[2]SERVIÇOS!#REF!</definedName>
    <definedName name="CDF" localSheetId="1">[2]SERVIÇOS!#REF!</definedName>
    <definedName name="CDF" localSheetId="2">[2]SERVIÇOS!#REF!</definedName>
    <definedName name="CDF" localSheetId="18">[2]SERVIÇOS!#REF!</definedName>
    <definedName name="CDF">[2]SERVIÇOS!#REF!</definedName>
    <definedName name="CDP" localSheetId="11">[2]SERVIÇOS!#REF!</definedName>
    <definedName name="CDP" localSheetId="12">[2]SERVIÇOS!#REF!</definedName>
    <definedName name="CDP" localSheetId="13">[2]SERVIÇOS!#REF!</definedName>
    <definedName name="CDP" localSheetId="14">[2]SERVIÇOS!#REF!</definedName>
    <definedName name="CDP" localSheetId="15">[2]SERVIÇOS!#REF!</definedName>
    <definedName name="CDP" localSheetId="16">[2]SERVIÇOS!#REF!</definedName>
    <definedName name="CDP" localSheetId="17">[2]SERVIÇOS!#REF!</definedName>
    <definedName name="CDP" localSheetId="3">[2]SERVIÇOS!#REF!</definedName>
    <definedName name="CDP" localSheetId="4">[2]SERVIÇOS!#REF!</definedName>
    <definedName name="CDP" localSheetId="5">[2]SERVIÇOS!#REF!</definedName>
    <definedName name="CDP" localSheetId="6">[2]SERVIÇOS!#REF!</definedName>
    <definedName name="CDP" localSheetId="7">[2]SERVIÇOS!#REF!</definedName>
    <definedName name="CDP" localSheetId="8">[2]SERVIÇOS!#REF!</definedName>
    <definedName name="CDP" localSheetId="9">[2]SERVIÇOS!#REF!</definedName>
    <definedName name="CDP" localSheetId="10">[2]SERVIÇOS!#REF!</definedName>
    <definedName name="CDP" localSheetId="21">[2]SERVIÇOS!#REF!</definedName>
    <definedName name="CDP" localSheetId="1">[2]SERVIÇOS!#REF!</definedName>
    <definedName name="CDP" localSheetId="2">[2]SERVIÇOS!#REF!</definedName>
    <definedName name="CDP" localSheetId="18">[2]SERVIÇOS!#REF!</definedName>
    <definedName name="CDP">[2]SERVIÇOS!#REF!</definedName>
    <definedName name="CDPS05ACBC">[13]DRENOS!$H$138</definedName>
    <definedName name="CEJCR">[13]AUXILIARES!$H$777</definedName>
    <definedName name="CENCARREGADO">[13]ADM!$H$57</definedName>
    <definedName name="CERAMICA_30X30_PEI_IV" localSheetId="11">#REF!</definedName>
    <definedName name="CERAMICA_30X30_PEI_IV" localSheetId="12">#REF!</definedName>
    <definedName name="CERAMICA_30X30_PEI_IV" localSheetId="13">#REF!</definedName>
    <definedName name="CERAMICA_30X30_PEI_IV" localSheetId="14">#REF!</definedName>
    <definedName name="CERAMICA_30X30_PEI_IV" localSheetId="15">#REF!</definedName>
    <definedName name="CERAMICA_30X30_PEI_IV" localSheetId="16">#REF!</definedName>
    <definedName name="CERAMICA_30X30_PEI_IV" localSheetId="17">#REF!</definedName>
    <definedName name="CERAMICA_30X30_PEI_IV" localSheetId="3">#REF!</definedName>
    <definedName name="CERAMICA_30X30_PEI_IV" localSheetId="4">#REF!</definedName>
    <definedName name="CERAMICA_30X30_PEI_IV" localSheetId="5">#REF!</definedName>
    <definedName name="CERAMICA_30X30_PEI_IV" localSheetId="6">#REF!</definedName>
    <definedName name="CERAMICA_30X30_PEI_IV" localSheetId="7">#REF!</definedName>
    <definedName name="CERAMICA_30X30_PEI_IV" localSheetId="8">#REF!</definedName>
    <definedName name="CERAMICA_30X30_PEI_IV" localSheetId="9">#REF!</definedName>
    <definedName name="CERAMICA_30X30_PEI_IV" localSheetId="10">#REF!</definedName>
    <definedName name="CERAMICA_30X30_PEI_IV" localSheetId="21">#REF!</definedName>
    <definedName name="CERAMICA_30X30_PEI_IV" localSheetId="1">#REF!</definedName>
    <definedName name="CERAMICA_30X30_PEI_IV" localSheetId="2">#REF!</definedName>
    <definedName name="CERAMICA_30X30_PEI_IV" localSheetId="18">#REF!</definedName>
    <definedName name="CERAMICA_30X30_PEI_IV">#REF!</definedName>
    <definedName name="CERAMICA_30x30_PEI_V" localSheetId="11">#REF!</definedName>
    <definedName name="CERAMICA_30x30_PEI_V" localSheetId="12">#REF!</definedName>
    <definedName name="CERAMICA_30x30_PEI_V" localSheetId="13">#REF!</definedName>
    <definedName name="CERAMICA_30x30_PEI_V" localSheetId="14">#REF!</definedName>
    <definedName name="CERAMICA_30x30_PEI_V" localSheetId="15">#REF!</definedName>
    <definedName name="CERAMICA_30x30_PEI_V" localSheetId="16">#REF!</definedName>
    <definedName name="CERAMICA_30x30_PEI_V" localSheetId="17">#REF!</definedName>
    <definedName name="CERAMICA_30x30_PEI_V" localSheetId="3">#REF!</definedName>
    <definedName name="CERAMICA_30x30_PEI_V" localSheetId="4">#REF!</definedName>
    <definedName name="CERAMICA_30x30_PEI_V" localSheetId="5">#REF!</definedName>
    <definedName name="CERAMICA_30x30_PEI_V" localSheetId="6">#REF!</definedName>
    <definedName name="CERAMICA_30x30_PEI_V" localSheetId="7">#REF!</definedName>
    <definedName name="CERAMICA_30x30_PEI_V" localSheetId="8">#REF!</definedName>
    <definedName name="CERAMICA_30x30_PEI_V" localSheetId="9">#REF!</definedName>
    <definedName name="CERAMICA_30x30_PEI_V" localSheetId="10">#REF!</definedName>
    <definedName name="CERAMICA_30x30_PEI_V" localSheetId="21">#REF!</definedName>
    <definedName name="CERAMICA_30x30_PEI_V" localSheetId="1">#REF!</definedName>
    <definedName name="CERAMICA_30x30_PEI_V" localSheetId="2">#REF!</definedName>
    <definedName name="CERAMICA_30x30_PEI_V" localSheetId="18">#REF!</definedName>
    <definedName name="CERAMICA_30x30_PEI_V">#REF!</definedName>
    <definedName name="CESCAV">[13]ADM!$H$457</definedName>
    <definedName name="CEV3CAT">[13]DRENOS!$H$58</definedName>
    <definedName name="CFGC">[13]AUXILIARES!$H$1827</definedName>
    <definedName name="CFORMA">'[13]SERVIÇOS AUX'!$H$457</definedName>
    <definedName name="CGASTALHO">'[13]MAT PLACA'!$E$16</definedName>
    <definedName name="CGUINDAUTO">[13]ADM!$H$617</definedName>
    <definedName name="CICLÓPICO">'[13]SERVIÇOS AUX'!$H$137</definedName>
    <definedName name="CIM">[1]DADOS!$C$14</definedName>
    <definedName name="Cimento" localSheetId="11">#REF!</definedName>
    <definedName name="Cimento" localSheetId="12">#REF!</definedName>
    <definedName name="Cimento" localSheetId="13">#REF!</definedName>
    <definedName name="Cimento" localSheetId="14">#REF!</definedName>
    <definedName name="Cimento" localSheetId="15">#REF!</definedName>
    <definedName name="Cimento" localSheetId="16">#REF!</definedName>
    <definedName name="Cimento" localSheetId="17">#REF!</definedName>
    <definedName name="Cimento" localSheetId="3">#REF!</definedName>
    <definedName name="Cimento" localSheetId="4">#REF!</definedName>
    <definedName name="Cimento" localSheetId="5">#REF!</definedName>
    <definedName name="Cimento" localSheetId="6">#REF!</definedName>
    <definedName name="Cimento" localSheetId="7">#REF!</definedName>
    <definedName name="Cimento" localSheetId="8">#REF!</definedName>
    <definedName name="Cimento" localSheetId="9">#REF!</definedName>
    <definedName name="Cimento" localSheetId="10">#REF!</definedName>
    <definedName name="Cimento" localSheetId="21">#REF!</definedName>
    <definedName name="Cimento" localSheetId="1">#REF!</definedName>
    <definedName name="Cimento" localSheetId="2">#REF!</definedName>
    <definedName name="Cimento" localSheetId="18">#REF!</definedName>
    <definedName name="Cimento">#REF!</definedName>
    <definedName name="CIMENTO__forn_usina">[18]DMTs!$C$24</definedName>
    <definedName name="CIMENTO_BRANCO" localSheetId="11">#REF!</definedName>
    <definedName name="CIMENTO_BRANCO" localSheetId="12">#REF!</definedName>
    <definedName name="CIMENTO_BRANCO" localSheetId="13">#REF!</definedName>
    <definedName name="CIMENTO_BRANCO" localSheetId="14">#REF!</definedName>
    <definedName name="CIMENTO_BRANCO" localSheetId="15">#REF!</definedName>
    <definedName name="CIMENTO_BRANCO" localSheetId="16">#REF!</definedName>
    <definedName name="CIMENTO_BRANCO" localSheetId="17">#REF!</definedName>
    <definedName name="CIMENTO_BRANCO" localSheetId="3">#REF!</definedName>
    <definedName name="CIMENTO_BRANCO" localSheetId="4">#REF!</definedName>
    <definedName name="CIMENTO_BRANCO" localSheetId="5">#REF!</definedName>
    <definedName name="CIMENTO_BRANCO" localSheetId="6">#REF!</definedName>
    <definedName name="CIMENTO_BRANCO" localSheetId="7">#REF!</definedName>
    <definedName name="CIMENTO_BRANCO" localSheetId="8">#REF!</definedName>
    <definedName name="CIMENTO_BRANCO" localSheetId="9">#REF!</definedName>
    <definedName name="CIMENTO_BRANCO" localSheetId="10">#REF!</definedName>
    <definedName name="CIMENTO_BRANCO" localSheetId="21">#REF!</definedName>
    <definedName name="CIMENTO_BRANCO" localSheetId="1">#REF!</definedName>
    <definedName name="CIMENTO_BRANCO" localSheetId="2">#REF!</definedName>
    <definedName name="CIMENTO_BRANCO" localSheetId="18">#REF!</definedName>
    <definedName name="CIMENTO_BRANCO">#REF!</definedName>
    <definedName name="CIMENTO_COLA" localSheetId="11">#REF!</definedName>
    <definedName name="CIMENTO_COLA" localSheetId="12">#REF!</definedName>
    <definedName name="CIMENTO_COLA" localSheetId="13">#REF!</definedName>
    <definedName name="CIMENTO_COLA" localSheetId="14">#REF!</definedName>
    <definedName name="CIMENTO_COLA" localSheetId="15">#REF!</definedName>
    <definedName name="CIMENTO_COLA" localSheetId="16">#REF!</definedName>
    <definedName name="CIMENTO_COLA" localSheetId="17">#REF!</definedName>
    <definedName name="CIMENTO_COLA" localSheetId="3">#REF!</definedName>
    <definedName name="CIMENTO_COLA" localSheetId="4">#REF!</definedName>
    <definedName name="CIMENTO_COLA" localSheetId="5">#REF!</definedName>
    <definedName name="CIMENTO_COLA" localSheetId="6">#REF!</definedName>
    <definedName name="CIMENTO_COLA" localSheetId="7">#REF!</definedName>
    <definedName name="CIMENTO_COLA" localSheetId="8">#REF!</definedName>
    <definedName name="CIMENTO_COLA" localSheetId="9">#REF!</definedName>
    <definedName name="CIMENTO_COLA" localSheetId="10">#REF!</definedName>
    <definedName name="CIMENTO_COLA" localSheetId="21">#REF!</definedName>
    <definedName name="CIMENTO_COLA" localSheetId="1">#REF!</definedName>
    <definedName name="CIMENTO_COLA" localSheetId="2">#REF!</definedName>
    <definedName name="CIMENTO_COLA" localSheetId="18">#REF!</definedName>
    <definedName name="CIMENTO_COLA">#REF!</definedName>
    <definedName name="cimnpav">[19]OAC_NPAV!$N$5</definedName>
    <definedName name="cimpav">[19]OAC_PAV!$N$5</definedName>
    <definedName name="çl" localSheetId="11">#REF!</definedName>
    <definedName name="çl" localSheetId="12">#REF!</definedName>
    <definedName name="çl" localSheetId="13">#REF!</definedName>
    <definedName name="çl" localSheetId="14">#REF!</definedName>
    <definedName name="çl" localSheetId="15">#REF!</definedName>
    <definedName name="çl" localSheetId="16">#REF!</definedName>
    <definedName name="çl" localSheetId="17">#REF!</definedName>
    <definedName name="çl" localSheetId="3">#REF!</definedName>
    <definedName name="çl" localSheetId="4">#REF!</definedName>
    <definedName name="çl" localSheetId="5">#REF!</definedName>
    <definedName name="çl" localSheetId="6">#REF!</definedName>
    <definedName name="çl" localSheetId="7">#REF!</definedName>
    <definedName name="çl" localSheetId="8">#REF!</definedName>
    <definedName name="çl" localSheetId="9">#REF!</definedName>
    <definedName name="çl" localSheetId="10">#REF!</definedName>
    <definedName name="çl" localSheetId="21">#REF!</definedName>
    <definedName name="çl" localSheetId="1">#REF!</definedName>
    <definedName name="çl" localSheetId="2">#REF!</definedName>
    <definedName name="çl" localSheetId="18">#REF!</definedName>
    <definedName name="çl">#REF!</definedName>
    <definedName name="CLAG">'[13]CONSERVA ROTINEIRA'!$H$2057</definedName>
    <definedName name="CLCVJCR">[13]AUXILIARES!$H$617</definedName>
    <definedName name="CLIENTE" localSheetId="11">#REF!</definedName>
    <definedName name="CLIENTE" localSheetId="12">#REF!</definedName>
    <definedName name="CLIENTE" localSheetId="13">#REF!</definedName>
    <definedName name="CLIENTE" localSheetId="14">#REF!</definedName>
    <definedName name="CLIENTE" localSheetId="15">#REF!</definedName>
    <definedName name="CLIENTE" localSheetId="16">#REF!</definedName>
    <definedName name="CLIENTE" localSheetId="17">#REF!</definedName>
    <definedName name="CLIENTE" localSheetId="3">#REF!</definedName>
    <definedName name="CLIENTE" localSheetId="4">#REF!</definedName>
    <definedName name="CLIENTE" localSheetId="5">#REF!</definedName>
    <definedName name="CLIENTE" localSheetId="6">#REF!</definedName>
    <definedName name="CLIENTE" localSheetId="7">#REF!</definedName>
    <definedName name="CLIENTE" localSheetId="8">#REF!</definedName>
    <definedName name="CLIENTE" localSheetId="9">#REF!</definedName>
    <definedName name="CLIENTE" localSheetId="10">#REF!</definedName>
    <definedName name="CLIENTE" localSheetId="21">#REF!</definedName>
    <definedName name="CLIENTE" localSheetId="1">#REF!</definedName>
    <definedName name="CLIENTE" localSheetId="2">#REF!</definedName>
    <definedName name="CLIENTE" localSheetId="18">#REF!</definedName>
    <definedName name="CLIENTE">#REF!</definedName>
    <definedName name="CLP">'[13]CONSERVA ROTINEIRA'!$H$377</definedName>
    <definedName name="CM_30" localSheetId="11">#REF!</definedName>
    <definedName name="CM_30" localSheetId="12">#REF!</definedName>
    <definedName name="CM_30" localSheetId="13">#REF!</definedName>
    <definedName name="CM_30" localSheetId="14">#REF!</definedName>
    <definedName name="CM_30" localSheetId="15">#REF!</definedName>
    <definedName name="CM_30" localSheetId="16">#REF!</definedName>
    <definedName name="CM_30" localSheetId="17">#REF!</definedName>
    <definedName name="CM_30" localSheetId="3">#REF!</definedName>
    <definedName name="CM_30" localSheetId="4">#REF!</definedName>
    <definedName name="CM_30" localSheetId="5">#REF!</definedName>
    <definedName name="CM_30" localSheetId="6">#REF!</definedName>
    <definedName name="CM_30" localSheetId="7">#REF!</definedName>
    <definedName name="CM_30" localSheetId="8">#REF!</definedName>
    <definedName name="CM_30" localSheetId="9">#REF!</definedName>
    <definedName name="CM_30" localSheetId="10">#REF!</definedName>
    <definedName name="CM_30" localSheetId="21">#REF!</definedName>
    <definedName name="CM_30" localSheetId="22">#REF!</definedName>
    <definedName name="CM_30" localSheetId="24">#REF!</definedName>
    <definedName name="CM_30" localSheetId="1">#REF!</definedName>
    <definedName name="CM_30" localSheetId="2">#REF!</definedName>
    <definedName name="CM_30" localSheetId="18">#REF!</definedName>
    <definedName name="CM_30" localSheetId="0">#REF!</definedName>
    <definedName name="CM_30">#REF!</definedName>
    <definedName name="CMOTOSSERRA">[13]ADM!$H$217</definedName>
    <definedName name="CMUDAS">'[13]SERVIÇOS AUX'!$H$857</definedName>
    <definedName name="COD" localSheetId="11">#REF!</definedName>
    <definedName name="COD" localSheetId="12">#REF!</definedName>
    <definedName name="COD" localSheetId="13">#REF!</definedName>
    <definedName name="COD" localSheetId="14">#REF!</definedName>
    <definedName name="COD" localSheetId="15">#REF!</definedName>
    <definedName name="COD" localSheetId="16">#REF!</definedName>
    <definedName name="COD" localSheetId="17">#REF!</definedName>
    <definedName name="COD" localSheetId="3">#REF!</definedName>
    <definedName name="COD" localSheetId="4">#REF!</definedName>
    <definedName name="COD" localSheetId="5">#REF!</definedName>
    <definedName name="COD" localSheetId="6">#REF!</definedName>
    <definedName name="COD" localSheetId="7">#REF!</definedName>
    <definedName name="COD" localSheetId="8">#REF!</definedName>
    <definedName name="COD" localSheetId="9">#REF!</definedName>
    <definedName name="COD" localSheetId="10">#REF!</definedName>
    <definedName name="COD" localSheetId="21">#REF!</definedName>
    <definedName name="COD" localSheetId="1">#REF!</definedName>
    <definedName name="COD" localSheetId="2">#REF!</definedName>
    <definedName name="COD" localSheetId="18">#REF!</definedName>
    <definedName name="COD">#REF!</definedName>
    <definedName name="CodEdital" localSheetId="11">#REF!</definedName>
    <definedName name="CodEdital" localSheetId="12">#REF!</definedName>
    <definedName name="CodEdital" localSheetId="13">#REF!</definedName>
    <definedName name="CodEdital" localSheetId="14">#REF!</definedName>
    <definedName name="CodEdital" localSheetId="15">#REF!</definedName>
    <definedName name="CodEdital" localSheetId="16">#REF!</definedName>
    <definedName name="CodEdital" localSheetId="17">#REF!</definedName>
    <definedName name="CodEdital" localSheetId="3">#REF!</definedName>
    <definedName name="CodEdital" localSheetId="4">#REF!</definedName>
    <definedName name="CodEdital" localSheetId="5">#REF!</definedName>
    <definedName name="CodEdital" localSheetId="6">#REF!</definedName>
    <definedName name="CodEdital" localSheetId="7">#REF!</definedName>
    <definedName name="CodEdital" localSheetId="8">#REF!</definedName>
    <definedName name="CodEdital" localSheetId="9">#REF!</definedName>
    <definedName name="CodEdital" localSheetId="10">#REF!</definedName>
    <definedName name="CodEdital" localSheetId="21">#REF!</definedName>
    <definedName name="CodEdital" localSheetId="1">#REF!</definedName>
    <definedName name="CodEdital" localSheetId="2">#REF!</definedName>
    <definedName name="CodEdital" localSheetId="18">#REF!</definedName>
    <definedName name="CodEdital">#REF!</definedName>
    <definedName name="CODIGO" localSheetId="11">#REF!</definedName>
    <definedName name="CODIGO" localSheetId="12">#REF!</definedName>
    <definedName name="CODIGO" localSheetId="13">#REF!</definedName>
    <definedName name="CODIGO" localSheetId="14">#REF!</definedName>
    <definedName name="CODIGO" localSheetId="15">#REF!</definedName>
    <definedName name="CODIGO" localSheetId="16">#REF!</definedName>
    <definedName name="CODIGO" localSheetId="17">#REF!</definedName>
    <definedName name="CODIGO" localSheetId="3">#REF!</definedName>
    <definedName name="CODIGO" localSheetId="4">#REF!</definedName>
    <definedName name="CODIGO" localSheetId="5">#REF!</definedName>
    <definedName name="CODIGO" localSheetId="6">#REF!</definedName>
    <definedName name="CODIGO" localSheetId="7">#REF!</definedName>
    <definedName name="CODIGO" localSheetId="8">#REF!</definedName>
    <definedName name="CODIGO" localSheetId="9">#REF!</definedName>
    <definedName name="CODIGO" localSheetId="10">#REF!</definedName>
    <definedName name="CODIGO" localSheetId="21">#REF!</definedName>
    <definedName name="CODIGO" localSheetId="1">#REF!</definedName>
    <definedName name="CODIGO" localSheetId="2">#REF!</definedName>
    <definedName name="CODIGO" localSheetId="18">#REF!</definedName>
    <definedName name="CODIGO">#REF!</definedName>
    <definedName name="COFINS">'[23]Orç. Total'!$D$9</definedName>
    <definedName name="Colchão" localSheetId="11">#REF!</definedName>
    <definedName name="Colchão" localSheetId="12">#REF!</definedName>
    <definedName name="Colchão" localSheetId="13">#REF!</definedName>
    <definedName name="Colchão" localSheetId="14">#REF!</definedName>
    <definedName name="Colchão" localSheetId="15">#REF!</definedName>
    <definedName name="Colchão" localSheetId="16">#REF!</definedName>
    <definedName name="Colchão" localSheetId="17">#REF!</definedName>
    <definedName name="Colchão" localSheetId="3">#REF!</definedName>
    <definedName name="Colchão" localSheetId="4">#REF!</definedName>
    <definedName name="Colchão" localSheetId="5">#REF!</definedName>
    <definedName name="Colchão" localSheetId="6">#REF!</definedName>
    <definedName name="Colchão" localSheetId="7">#REF!</definedName>
    <definedName name="Colchão" localSheetId="8">#REF!</definedName>
    <definedName name="Colchão" localSheetId="9">#REF!</definedName>
    <definedName name="Colchão" localSheetId="10">#REF!</definedName>
    <definedName name="Colchão" localSheetId="21">#REF!</definedName>
    <definedName name="Colchão" localSheetId="1">#REF!</definedName>
    <definedName name="Colchão" localSheetId="2">#REF!</definedName>
    <definedName name="Colchão" localSheetId="18">#REF!</definedName>
    <definedName name="Colchão">#REF!</definedName>
    <definedName name="COMPENSA.PLAST" localSheetId="11">#REF!</definedName>
    <definedName name="COMPENSA.PLAST" localSheetId="12">#REF!</definedName>
    <definedName name="COMPENSA.PLAST" localSheetId="13">#REF!</definedName>
    <definedName name="COMPENSA.PLAST" localSheetId="14">#REF!</definedName>
    <definedName name="COMPENSA.PLAST" localSheetId="15">#REF!</definedName>
    <definedName name="COMPENSA.PLAST" localSheetId="16">#REF!</definedName>
    <definedName name="COMPENSA.PLAST" localSheetId="17">#REF!</definedName>
    <definedName name="COMPENSA.PLAST" localSheetId="3">#REF!</definedName>
    <definedName name="COMPENSA.PLAST" localSheetId="4">#REF!</definedName>
    <definedName name="COMPENSA.PLAST" localSheetId="5">#REF!</definedName>
    <definedName name="COMPENSA.PLAST" localSheetId="6">#REF!</definedName>
    <definedName name="COMPENSA.PLAST" localSheetId="7">#REF!</definedName>
    <definedName name="COMPENSA.PLAST" localSheetId="8">#REF!</definedName>
    <definedName name="COMPENSA.PLAST" localSheetId="9">#REF!</definedName>
    <definedName name="COMPENSA.PLAST" localSheetId="10">#REF!</definedName>
    <definedName name="COMPENSA.PLAST" localSheetId="21">#REF!</definedName>
    <definedName name="COMPENSA.PLAST" localSheetId="1">#REF!</definedName>
    <definedName name="COMPENSA.PLAST" localSheetId="2">#REF!</definedName>
    <definedName name="COMPENSA.PLAST" localSheetId="18">#REF!</definedName>
    <definedName name="COMPENSA.PLAST">#REF!</definedName>
    <definedName name="COMPENSADO_RES_10MM" localSheetId="11">#REF!</definedName>
    <definedName name="COMPENSADO_RES_10MM" localSheetId="12">#REF!</definedName>
    <definedName name="COMPENSADO_RES_10MM" localSheetId="13">#REF!</definedName>
    <definedName name="COMPENSADO_RES_10MM" localSheetId="14">#REF!</definedName>
    <definedName name="COMPENSADO_RES_10MM" localSheetId="15">#REF!</definedName>
    <definedName name="COMPENSADO_RES_10MM" localSheetId="16">#REF!</definedName>
    <definedName name="COMPENSADO_RES_10MM" localSheetId="17">#REF!</definedName>
    <definedName name="COMPENSADO_RES_10MM" localSheetId="3">#REF!</definedName>
    <definedName name="COMPENSADO_RES_10MM" localSheetId="4">#REF!</definedName>
    <definedName name="COMPENSADO_RES_10MM" localSheetId="5">#REF!</definedName>
    <definedName name="COMPENSADO_RES_10MM" localSheetId="6">#REF!</definedName>
    <definedName name="COMPENSADO_RES_10MM" localSheetId="7">#REF!</definedName>
    <definedName name="COMPENSADO_RES_10MM" localSheetId="8">#REF!</definedName>
    <definedName name="COMPENSADO_RES_10MM" localSheetId="9">#REF!</definedName>
    <definedName name="COMPENSADO_RES_10MM" localSheetId="10">#REF!</definedName>
    <definedName name="COMPENSADO_RES_10MM" localSheetId="21">#REF!</definedName>
    <definedName name="COMPENSADO_RES_10MM" localSheetId="1">#REF!</definedName>
    <definedName name="COMPENSADO_RES_10MM" localSheetId="2">#REF!</definedName>
    <definedName name="COMPENSADO_RES_10MM" localSheetId="18">#REF!</definedName>
    <definedName name="COMPENSADO_RES_10MM">#REF!</definedName>
    <definedName name="COMPENSADO_RES_12MM" localSheetId="11">#REF!</definedName>
    <definedName name="COMPENSADO_RES_12MM" localSheetId="12">#REF!</definedName>
    <definedName name="COMPENSADO_RES_12MM" localSheetId="13">#REF!</definedName>
    <definedName name="COMPENSADO_RES_12MM" localSheetId="14">#REF!</definedName>
    <definedName name="COMPENSADO_RES_12MM" localSheetId="15">#REF!</definedName>
    <definedName name="COMPENSADO_RES_12MM" localSheetId="16">#REF!</definedName>
    <definedName name="COMPENSADO_RES_12MM" localSheetId="17">#REF!</definedName>
    <definedName name="COMPENSADO_RES_12MM" localSheetId="3">#REF!</definedName>
    <definedName name="COMPENSADO_RES_12MM" localSheetId="4">#REF!</definedName>
    <definedName name="COMPENSADO_RES_12MM" localSheetId="5">#REF!</definedName>
    <definedName name="COMPENSADO_RES_12MM" localSheetId="6">#REF!</definedName>
    <definedName name="COMPENSADO_RES_12MM" localSheetId="7">#REF!</definedName>
    <definedName name="COMPENSADO_RES_12MM" localSheetId="8">#REF!</definedName>
    <definedName name="COMPENSADO_RES_12MM" localSheetId="9">#REF!</definedName>
    <definedName name="COMPENSADO_RES_12MM" localSheetId="10">#REF!</definedName>
    <definedName name="COMPENSADO_RES_12MM" localSheetId="21">#REF!</definedName>
    <definedName name="COMPENSADO_RES_12MM" localSheetId="1">#REF!</definedName>
    <definedName name="COMPENSADO_RES_12MM" localSheetId="2">#REF!</definedName>
    <definedName name="COMPENSADO_RES_12MM" localSheetId="18">#REF!</definedName>
    <definedName name="COMPENSADO_RES_12MM">#REF!</definedName>
    <definedName name="compeqp" localSheetId="11">#REF!</definedName>
    <definedName name="compeqp" localSheetId="12">#REF!</definedName>
    <definedName name="compeqp" localSheetId="13">#REF!</definedName>
    <definedName name="compeqp" localSheetId="14">#REF!</definedName>
    <definedName name="compeqp" localSheetId="15">#REF!</definedName>
    <definedName name="compeqp" localSheetId="16">#REF!</definedName>
    <definedName name="compeqp" localSheetId="17">#REF!</definedName>
    <definedName name="compeqp" localSheetId="3">#REF!</definedName>
    <definedName name="compeqp" localSheetId="4">#REF!</definedName>
    <definedName name="compeqp" localSheetId="5">#REF!</definedName>
    <definedName name="compeqp" localSheetId="6">#REF!</definedName>
    <definedName name="compeqp" localSheetId="7">#REF!</definedName>
    <definedName name="compeqp" localSheetId="8">#REF!</definedName>
    <definedName name="compeqp" localSheetId="9">#REF!</definedName>
    <definedName name="compeqp" localSheetId="10">#REF!</definedName>
    <definedName name="compeqp" localSheetId="21">#REF!</definedName>
    <definedName name="compeqp" localSheetId="22">#REF!</definedName>
    <definedName name="compeqp" localSheetId="24">#REF!</definedName>
    <definedName name="compeqp" localSheetId="1">#REF!</definedName>
    <definedName name="compeqp" localSheetId="2">#REF!</definedName>
    <definedName name="compeqp" localSheetId="18">#REF!</definedName>
    <definedName name="compeqp" localSheetId="0">#REF!</definedName>
    <definedName name="compeqp">#REF!</definedName>
    <definedName name="CONCRETO" localSheetId="11">[15]PRECORC.XLS!#REF!</definedName>
    <definedName name="CONCRETO" localSheetId="12">[15]PRECORC.XLS!#REF!</definedName>
    <definedName name="CONCRETO" localSheetId="13">[15]PRECORC.XLS!#REF!</definedName>
    <definedName name="CONCRETO" localSheetId="14">[15]PRECORC.XLS!#REF!</definedName>
    <definedName name="CONCRETO" localSheetId="15">[15]PRECORC.XLS!#REF!</definedName>
    <definedName name="CONCRETO" localSheetId="16">[15]PRECORC.XLS!#REF!</definedName>
    <definedName name="CONCRETO" localSheetId="17">[15]PRECORC.XLS!#REF!</definedName>
    <definedName name="CONCRETO" localSheetId="3">[15]PRECORC.XLS!#REF!</definedName>
    <definedName name="CONCRETO" localSheetId="4">[15]PRECORC.XLS!#REF!</definedName>
    <definedName name="CONCRETO" localSheetId="5">[15]PRECORC.XLS!#REF!</definedName>
    <definedName name="CONCRETO" localSheetId="6">[15]PRECORC.XLS!#REF!</definedName>
    <definedName name="CONCRETO" localSheetId="7">[15]PRECORC.XLS!#REF!</definedName>
    <definedName name="CONCRETO" localSheetId="8">[15]PRECORC.XLS!#REF!</definedName>
    <definedName name="CONCRETO" localSheetId="9">[15]PRECORC.XLS!#REF!</definedName>
    <definedName name="CONCRETO" localSheetId="10">[15]PRECORC.XLS!#REF!</definedName>
    <definedName name="CONCRETO" localSheetId="21">[15]PRECORC.XLS!#REF!</definedName>
    <definedName name="CONCRETO" localSheetId="18">[15]PRECORC.XLS!#REF!</definedName>
    <definedName name="CONCRETO">'[13]SERVIÇOS AUX'!$H$217</definedName>
    <definedName name="CONCRETO_18_MPA" localSheetId="11">#REF!</definedName>
    <definedName name="CONCRETO_18_MPA" localSheetId="12">#REF!</definedName>
    <definedName name="CONCRETO_18_MPA" localSheetId="13">#REF!</definedName>
    <definedName name="CONCRETO_18_MPA" localSheetId="14">#REF!</definedName>
    <definedName name="CONCRETO_18_MPA" localSheetId="15">#REF!</definedName>
    <definedName name="CONCRETO_18_MPA" localSheetId="16">#REF!</definedName>
    <definedName name="CONCRETO_18_MPA" localSheetId="17">#REF!</definedName>
    <definedName name="CONCRETO_18_MPA" localSheetId="3">#REF!</definedName>
    <definedName name="CONCRETO_18_MPA" localSheetId="4">#REF!</definedName>
    <definedName name="CONCRETO_18_MPA" localSheetId="5">#REF!</definedName>
    <definedName name="CONCRETO_18_MPA" localSheetId="6">#REF!</definedName>
    <definedName name="CONCRETO_18_MPA" localSheetId="7">#REF!</definedName>
    <definedName name="CONCRETO_18_MPA" localSheetId="8">#REF!</definedName>
    <definedName name="CONCRETO_18_MPA" localSheetId="9">#REF!</definedName>
    <definedName name="CONCRETO_18_MPA" localSheetId="10">#REF!</definedName>
    <definedName name="CONCRETO_18_MPA" localSheetId="21">#REF!</definedName>
    <definedName name="CONCRETO_18_MPA" localSheetId="1">#REF!</definedName>
    <definedName name="CONCRETO_18_MPA" localSheetId="2">#REF!</definedName>
    <definedName name="CONCRETO_18_MPA" localSheetId="18">#REF!</definedName>
    <definedName name="CONCRETO_18_MPA">#REF!</definedName>
    <definedName name="Consumodemateriais" localSheetId="11">Plan1</definedName>
    <definedName name="Consumodemateriais" localSheetId="12">Plan1</definedName>
    <definedName name="Consumodemateriais" localSheetId="13">Plan1</definedName>
    <definedName name="Consumodemateriais" localSheetId="14">Plan1</definedName>
    <definedName name="Consumodemateriais" localSheetId="15">Plan1</definedName>
    <definedName name="Consumodemateriais" localSheetId="16">Plan1</definedName>
    <definedName name="Consumodemateriais" localSheetId="17">Plan1</definedName>
    <definedName name="Consumodemateriais" localSheetId="3">Plan1</definedName>
    <definedName name="Consumodemateriais" localSheetId="4">Plan1</definedName>
    <definedName name="Consumodemateriais" localSheetId="5">Plan1</definedName>
    <definedName name="Consumodemateriais" localSheetId="6">Plan1</definedName>
    <definedName name="Consumodemateriais" localSheetId="7">Plan1</definedName>
    <definedName name="Consumodemateriais" localSheetId="8">Plan1</definedName>
    <definedName name="Consumodemateriais" localSheetId="9">Plan1</definedName>
    <definedName name="Consumodemateriais" localSheetId="10">Plan1</definedName>
    <definedName name="Consumodemateriais" localSheetId="21">Plan1</definedName>
    <definedName name="Consumodemateriais" localSheetId="22">Plan1</definedName>
    <definedName name="Consumodemateriais" localSheetId="24">Plan1</definedName>
    <definedName name="Consumodemateriais" localSheetId="1">Plan1</definedName>
    <definedName name="Consumodemateriais" localSheetId="2">Plan1</definedName>
    <definedName name="Consumodemateriais" localSheetId="18">Plan1</definedName>
    <definedName name="Consumodemateriais" localSheetId="0">Plan1</definedName>
    <definedName name="Consumodemateriais">Plan1</definedName>
    <definedName name="CORDEFMB">'[13]CONSERVA ROTINEIRA'!$H$777</definedName>
    <definedName name="cp.100">'[24]Compactação 100% PN'!$J$499</definedName>
    <definedName name="cp.95">'[24]Compactação 95% PN'!$J$477</definedName>
    <definedName name="CPDB80">[13]AUXILIARES!$H$457</definedName>
    <definedName name="CPDMPM">[13]AUXILIARES!$H$1347</definedName>
    <definedName name="CPL">'[13]CONSERVA ROTINEIRA'!$H$217</definedName>
    <definedName name="CPRLI">'[13]MAT PLACA'!$E$18</definedName>
    <definedName name="CPUS" localSheetId="11">#REF!</definedName>
    <definedName name="CPUS" localSheetId="12">#REF!</definedName>
    <definedName name="CPUS" localSheetId="13">#REF!</definedName>
    <definedName name="CPUS" localSheetId="14">#REF!</definedName>
    <definedName name="CPUS" localSheetId="15">#REF!</definedName>
    <definedName name="CPUS" localSheetId="16">#REF!</definedName>
    <definedName name="CPUS" localSheetId="17">#REF!</definedName>
    <definedName name="CPUS" localSheetId="3">#REF!</definedName>
    <definedName name="CPUS" localSheetId="4">#REF!</definedName>
    <definedName name="CPUS" localSheetId="5">#REF!</definedName>
    <definedName name="CPUS" localSheetId="6">#REF!</definedName>
    <definedName name="CPUS" localSheetId="7">#REF!</definedName>
    <definedName name="CPUS" localSheetId="8">#REF!</definedName>
    <definedName name="CPUS" localSheetId="9">#REF!</definedName>
    <definedName name="CPUS" localSheetId="10">#REF!</definedName>
    <definedName name="CPUS" localSheetId="21">#REF!</definedName>
    <definedName name="CPUS" localSheetId="1">#REF!</definedName>
    <definedName name="CPUS" localSheetId="2">#REF!</definedName>
    <definedName name="CPUS" localSheetId="18">#REF!</definedName>
    <definedName name="CPUS">#REF!</definedName>
    <definedName name="CPUS_AUX" localSheetId="11">#REF!</definedName>
    <definedName name="CPUS_AUX" localSheetId="12">#REF!</definedName>
    <definedName name="CPUS_AUX" localSheetId="13">#REF!</definedName>
    <definedName name="CPUS_AUX" localSheetId="14">#REF!</definedName>
    <definedName name="CPUS_AUX" localSheetId="15">#REF!</definedName>
    <definedName name="CPUS_AUX" localSheetId="16">#REF!</definedName>
    <definedName name="CPUS_AUX" localSheetId="17">#REF!</definedName>
    <definedName name="CPUS_AUX" localSheetId="3">#REF!</definedName>
    <definedName name="CPUS_AUX" localSheetId="4">#REF!</definedName>
    <definedName name="CPUS_AUX" localSheetId="5">#REF!</definedName>
    <definedName name="CPUS_AUX" localSheetId="6">#REF!</definedName>
    <definedName name="CPUS_AUX" localSheetId="7">#REF!</definedName>
    <definedName name="CPUS_AUX" localSheetId="8">#REF!</definedName>
    <definedName name="CPUS_AUX" localSheetId="9">#REF!</definedName>
    <definedName name="CPUS_AUX" localSheetId="10">#REF!</definedName>
    <definedName name="CPUS_AUX" localSheetId="21">#REF!</definedName>
    <definedName name="CPUS_AUX" localSheetId="1">#REF!</definedName>
    <definedName name="CPUS_AUX" localSheetId="2">#REF!</definedName>
    <definedName name="CPUS_AUX" localSheetId="18">#REF!</definedName>
    <definedName name="CPUS_AUX">#REF!</definedName>
    <definedName name="CPUS_AUX_NOVOS" localSheetId="11">#REF!</definedName>
    <definedName name="CPUS_AUX_NOVOS" localSheetId="12">#REF!</definedName>
    <definedName name="CPUS_AUX_NOVOS" localSheetId="13">#REF!</definedName>
    <definedName name="CPUS_AUX_NOVOS" localSheetId="14">#REF!</definedName>
    <definedName name="CPUS_AUX_NOVOS" localSheetId="15">#REF!</definedName>
    <definedName name="CPUS_AUX_NOVOS" localSheetId="16">#REF!</definedName>
    <definedName name="CPUS_AUX_NOVOS" localSheetId="17">#REF!</definedName>
    <definedName name="CPUS_AUX_NOVOS" localSheetId="3">#REF!</definedName>
    <definedName name="CPUS_AUX_NOVOS" localSheetId="4">#REF!</definedName>
    <definedName name="CPUS_AUX_NOVOS" localSheetId="5">#REF!</definedName>
    <definedName name="CPUS_AUX_NOVOS" localSheetId="6">#REF!</definedName>
    <definedName name="CPUS_AUX_NOVOS" localSheetId="7">#REF!</definedName>
    <definedName name="CPUS_AUX_NOVOS" localSheetId="8">#REF!</definedName>
    <definedName name="CPUS_AUX_NOVOS" localSheetId="9">#REF!</definedName>
    <definedName name="CPUS_AUX_NOVOS" localSheetId="10">#REF!</definedName>
    <definedName name="CPUS_AUX_NOVOS" localSheetId="21">#REF!</definedName>
    <definedName name="CPUS_AUX_NOVOS" localSheetId="1">#REF!</definedName>
    <definedName name="CPUS_AUX_NOVOS" localSheetId="2">#REF!</definedName>
    <definedName name="CPUS_AUX_NOVOS" localSheetId="18">#REF!</definedName>
    <definedName name="CPUS_AUX_NOVOS">#REF!</definedName>
    <definedName name="CPUS_NOVOS" localSheetId="11">#REF!</definedName>
    <definedName name="CPUS_NOVOS" localSheetId="12">#REF!</definedName>
    <definedName name="CPUS_NOVOS" localSheetId="13">#REF!</definedName>
    <definedName name="CPUS_NOVOS" localSheetId="14">#REF!</definedName>
    <definedName name="CPUS_NOVOS" localSheetId="15">#REF!</definedName>
    <definedName name="CPUS_NOVOS" localSheetId="16">#REF!</definedName>
    <definedName name="CPUS_NOVOS" localSheetId="17">#REF!</definedName>
    <definedName name="CPUS_NOVOS" localSheetId="3">#REF!</definedName>
    <definedName name="CPUS_NOVOS" localSheetId="4">#REF!</definedName>
    <definedName name="CPUS_NOVOS" localSheetId="5">#REF!</definedName>
    <definedName name="CPUS_NOVOS" localSheetId="6">#REF!</definedName>
    <definedName name="CPUS_NOVOS" localSheetId="7">#REF!</definedName>
    <definedName name="CPUS_NOVOS" localSheetId="8">#REF!</definedName>
    <definedName name="CPUS_NOVOS" localSheetId="9">#REF!</definedName>
    <definedName name="CPUS_NOVOS" localSheetId="10">#REF!</definedName>
    <definedName name="CPUS_NOVOS" localSheetId="21">#REF!</definedName>
    <definedName name="CPUS_NOVOS" localSheetId="1">#REF!</definedName>
    <definedName name="CPUS_NOVOS" localSheetId="2">#REF!</definedName>
    <definedName name="CPUS_NOVOS" localSheetId="18">#REF!</definedName>
    <definedName name="CPUS_NOVOS">#REF!</definedName>
    <definedName name="CPZF">'[13]MAT PLACA'!$E$12</definedName>
    <definedName name="CPZFRANCES">'[13]MAT PLACA'!$E$13</definedName>
    <definedName name="CRA">'[13]SERVIÇOS AUX'!$H$617</definedName>
    <definedName name="CRBPE">[13]AUXILIARES!$H$1021</definedName>
    <definedName name="CRECREVMBUQ">'[13]CONSERVA ROTINEIRA'!$H$297</definedName>
    <definedName name="CRETRO">[13]ADM!$H$377</definedName>
    <definedName name="_xlnm.Criteria" localSheetId="11">#REF!</definedName>
    <definedName name="_xlnm.Criteria" localSheetId="12">#REF!</definedName>
    <definedName name="_xlnm.Criteria" localSheetId="13">#REF!</definedName>
    <definedName name="_xlnm.Criteria" localSheetId="14">#REF!</definedName>
    <definedName name="_xlnm.Criteria" localSheetId="15">#REF!</definedName>
    <definedName name="_xlnm.Criteria" localSheetId="16">#REF!</definedName>
    <definedName name="_xlnm.Criteria" localSheetId="17">#REF!</definedName>
    <definedName name="_xlnm.Criteria" localSheetId="3">#REF!</definedName>
    <definedName name="_xlnm.Criteria" localSheetId="4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0">#REF!</definedName>
    <definedName name="_xlnm.Criteria" localSheetId="21">#REF!</definedName>
    <definedName name="_xlnm.Criteria" localSheetId="1">#REF!</definedName>
    <definedName name="_xlnm.Criteria" localSheetId="2">#REF!</definedName>
    <definedName name="_xlnm.Criteria" localSheetId="18">#REF!</definedName>
    <definedName name="_xlnm.Criteria">#REF!</definedName>
    <definedName name="crono">'[25]Orç. Total'!$F$9</definedName>
    <definedName name="Cronograma" localSheetId="21">{"total","SUM(total)","YNNNN",FALSE}</definedName>
    <definedName name="Cronograma">{"total","SUM(total)","YNNNN",FALSE}</definedName>
    <definedName name="CRONOMOD" localSheetId="21">{"total","SUM(total)","YNNNN",FALSE}</definedName>
    <definedName name="CRONOMOD">{"total","SUM(total)","YNNNN",FALSE}</definedName>
    <definedName name="cs" localSheetId="11">[2]SERVIÇOS!#REF!</definedName>
    <definedName name="cs" localSheetId="12">[2]SERVIÇOS!#REF!</definedName>
    <definedName name="cs" localSheetId="13">[2]SERVIÇOS!#REF!</definedName>
    <definedName name="cs" localSheetId="14">[2]SERVIÇOS!#REF!</definedName>
    <definedName name="cs" localSheetId="15">[2]SERVIÇOS!#REF!</definedName>
    <definedName name="cs" localSheetId="16">[2]SERVIÇOS!#REF!</definedName>
    <definedName name="cs" localSheetId="17">[2]SERVIÇOS!#REF!</definedName>
    <definedName name="cs" localSheetId="3">[2]SERVIÇOS!#REF!</definedName>
    <definedName name="cs" localSheetId="4">[2]SERVIÇOS!#REF!</definedName>
    <definedName name="cs" localSheetId="5">[2]SERVIÇOS!#REF!</definedName>
    <definedName name="cs" localSheetId="6">[2]SERVIÇOS!#REF!</definedName>
    <definedName name="cs" localSheetId="7">[2]SERVIÇOS!#REF!</definedName>
    <definedName name="cs" localSheetId="8">[2]SERVIÇOS!#REF!</definedName>
    <definedName name="cs" localSheetId="9">[2]SERVIÇOS!#REF!</definedName>
    <definedName name="cs" localSheetId="10">[2]SERVIÇOS!#REF!</definedName>
    <definedName name="cs" localSheetId="21">[2]SERVIÇOS!#REF!</definedName>
    <definedName name="cs" localSheetId="18">[2]SERVIÇOS!#REF!</definedName>
    <definedName name="CS">'[26]CS#'!$A$3:$K$12</definedName>
    <definedName name="CSA" localSheetId="11">[27]SERVIÇOS!#REF!</definedName>
    <definedName name="CSA" localSheetId="12">[27]SERVIÇOS!#REF!</definedName>
    <definedName name="CSA" localSheetId="13">[27]SERVIÇOS!#REF!</definedName>
    <definedName name="CSA" localSheetId="14">[27]SERVIÇOS!#REF!</definedName>
    <definedName name="CSA" localSheetId="15">[27]SERVIÇOS!#REF!</definedName>
    <definedName name="CSA" localSheetId="16">[27]SERVIÇOS!#REF!</definedName>
    <definedName name="CSA" localSheetId="17">[27]SERVIÇOS!#REF!</definedName>
    <definedName name="CSA" localSheetId="3">[27]SERVIÇOS!#REF!</definedName>
    <definedName name="CSA" localSheetId="4">[27]SERVIÇOS!#REF!</definedName>
    <definedName name="CSA" localSheetId="5">[27]SERVIÇOS!#REF!</definedName>
    <definedName name="CSA" localSheetId="6">[27]SERVIÇOS!#REF!</definedName>
    <definedName name="CSA" localSheetId="7">[27]SERVIÇOS!#REF!</definedName>
    <definedName name="CSA" localSheetId="8">[27]SERVIÇOS!#REF!</definedName>
    <definedName name="CSA" localSheetId="9">[27]SERVIÇOS!#REF!</definedName>
    <definedName name="CSA" localSheetId="10">[27]SERVIÇOS!#REF!</definedName>
    <definedName name="CSA" localSheetId="21">[27]SERVIÇOS!#REF!</definedName>
    <definedName name="CSA" localSheetId="18">[27]SERVIÇOS!#REF!</definedName>
    <definedName name="CSA">[13]AUXILIARES!$H$537</definedName>
    <definedName name="CSERVENTE">[13]ADM!$H$137</definedName>
    <definedName name="CST" localSheetId="11">[2]SERVIÇOS!#REF!</definedName>
    <definedName name="CST" localSheetId="12">[2]SERVIÇOS!#REF!</definedName>
    <definedName name="CST" localSheetId="13">[2]SERVIÇOS!#REF!</definedName>
    <definedName name="CST" localSheetId="14">[2]SERVIÇOS!#REF!</definedName>
    <definedName name="CST" localSheetId="15">[2]SERVIÇOS!#REF!</definedName>
    <definedName name="CST" localSheetId="16">[2]SERVIÇOS!#REF!</definedName>
    <definedName name="CST" localSheetId="17">[2]SERVIÇOS!#REF!</definedName>
    <definedName name="CST" localSheetId="3">[2]SERVIÇOS!#REF!</definedName>
    <definedName name="CST" localSheetId="4">[2]SERVIÇOS!#REF!</definedName>
    <definedName name="CST" localSheetId="5">[2]SERVIÇOS!#REF!</definedName>
    <definedName name="CST" localSheetId="6">[2]SERVIÇOS!#REF!</definedName>
    <definedName name="CST" localSheetId="7">[2]SERVIÇOS!#REF!</definedName>
    <definedName name="CST" localSheetId="8">[2]SERVIÇOS!#REF!</definedName>
    <definedName name="CST" localSheetId="9">[2]SERVIÇOS!#REF!</definedName>
    <definedName name="CST" localSheetId="10">[2]SERVIÇOS!#REF!</definedName>
    <definedName name="CST" localSheetId="21">[2]SERVIÇOS!#REF!</definedName>
    <definedName name="CST" localSheetId="1">[2]SERVIÇOS!#REF!</definedName>
    <definedName name="CST" localSheetId="2">[2]SERVIÇOS!#REF!</definedName>
    <definedName name="CST" localSheetId="18">[2]SERVIÇOS!#REF!</definedName>
    <definedName name="CST">[2]SERVIÇOS!#REF!</definedName>
    <definedName name="CTCC4P">[13]TRANSPORTE!$H$377</definedName>
    <definedName name="CTCCB10P">[13]TRANSPORTE!$H$457</definedName>
    <definedName name="CTESSF">'[13]MAT PLACA'!$E$17</definedName>
    <definedName name="CTLB5P">[13]TRANSPORTE!$H$57</definedName>
    <definedName name="CTLC4P">[13]TRANSPORTE!$H$297</definedName>
    <definedName name="CTLCB10P">[13]TRANSPORTE!$H$217</definedName>
    <definedName name="CTLMR">[13]TRANSPORTE!$H$137</definedName>
    <definedName name="CURRENCY" localSheetId="11">#REF!</definedName>
    <definedName name="CURRENCY" localSheetId="12">#REF!</definedName>
    <definedName name="CURRENCY" localSheetId="13">#REF!</definedName>
    <definedName name="CURRENCY" localSheetId="14">#REF!</definedName>
    <definedName name="CURRENCY" localSheetId="15">#REF!</definedName>
    <definedName name="CURRENCY" localSheetId="16">#REF!</definedName>
    <definedName name="CURRENCY" localSheetId="17">#REF!</definedName>
    <definedName name="CURRENCY" localSheetId="3">#REF!</definedName>
    <definedName name="CURRENCY" localSheetId="4">#REF!</definedName>
    <definedName name="CURRENCY" localSheetId="5">#REF!</definedName>
    <definedName name="CURRENCY" localSheetId="6">#REF!</definedName>
    <definedName name="CURRENCY" localSheetId="7">#REF!</definedName>
    <definedName name="CURRENCY" localSheetId="8">#REF!</definedName>
    <definedName name="CURRENCY" localSheetId="9">#REF!</definedName>
    <definedName name="CURRENCY" localSheetId="10">#REF!</definedName>
    <definedName name="CURRENCY" localSheetId="21">#REF!</definedName>
    <definedName name="CURRENCY" localSheetId="22">#REF!</definedName>
    <definedName name="CURRENCY" localSheetId="24">#REF!</definedName>
    <definedName name="CURRENCY" localSheetId="1">#REF!</definedName>
    <definedName name="CURRENCY" localSheetId="2">#REF!</definedName>
    <definedName name="CURRENCY" localSheetId="18">#REF!</definedName>
    <definedName name="CURRENCY" localSheetId="0">#REF!</definedName>
    <definedName name="CURRENCY">#REF!</definedName>
    <definedName name="custo" localSheetId="11">#REF!</definedName>
    <definedName name="custo" localSheetId="12">#REF!</definedName>
    <definedName name="custo" localSheetId="13">#REF!</definedName>
    <definedName name="custo" localSheetId="14">#REF!</definedName>
    <definedName name="custo" localSheetId="15">#REF!</definedName>
    <definedName name="custo" localSheetId="16">#REF!</definedName>
    <definedName name="custo" localSheetId="17">#REF!</definedName>
    <definedName name="custo" localSheetId="3">#REF!</definedName>
    <definedName name="custo" localSheetId="4">#REF!</definedName>
    <definedName name="custo" localSheetId="5">#REF!</definedName>
    <definedName name="custo" localSheetId="6">#REF!</definedName>
    <definedName name="custo" localSheetId="7">#REF!</definedName>
    <definedName name="custo" localSheetId="8">#REF!</definedName>
    <definedName name="custo" localSheetId="9">#REF!</definedName>
    <definedName name="custo" localSheetId="10">#REF!</definedName>
    <definedName name="custo" localSheetId="21">#REF!</definedName>
    <definedName name="custo" localSheetId="22">#REF!</definedName>
    <definedName name="custo" localSheetId="24">#REF!</definedName>
    <definedName name="custo" localSheetId="1">#REF!</definedName>
    <definedName name="custo" localSheetId="2">#REF!</definedName>
    <definedName name="custo" localSheetId="18">#REF!</definedName>
    <definedName name="custo" localSheetId="0">#REF!</definedName>
    <definedName name="custo">#REF!</definedName>
    <definedName name="cx.01" localSheetId="11">[28]Aterro!#REF!</definedName>
    <definedName name="cx.01" localSheetId="12">[28]Aterro!#REF!</definedName>
    <definedName name="cx.01" localSheetId="13">[28]Aterro!#REF!</definedName>
    <definedName name="cx.01" localSheetId="14">[28]Aterro!#REF!</definedName>
    <definedName name="cx.01" localSheetId="15">[28]Aterro!#REF!</definedName>
    <definedName name="cx.01" localSheetId="16">[28]Aterro!#REF!</definedName>
    <definedName name="cx.01" localSheetId="17">[28]Aterro!#REF!</definedName>
    <definedName name="cx.01" localSheetId="3">[28]Aterro!#REF!</definedName>
    <definedName name="cx.01" localSheetId="4">[28]Aterro!#REF!</definedName>
    <definedName name="cx.01" localSheetId="5">[28]Aterro!#REF!</definedName>
    <definedName name="cx.01" localSheetId="6">[28]Aterro!#REF!</definedName>
    <definedName name="cx.01" localSheetId="7">[28]Aterro!#REF!</definedName>
    <definedName name="cx.01" localSheetId="8">[28]Aterro!#REF!</definedName>
    <definedName name="cx.01" localSheetId="9">[28]Aterro!#REF!</definedName>
    <definedName name="cx.01" localSheetId="10">[28]Aterro!#REF!</definedName>
    <definedName name="cx.01" localSheetId="21">[28]Aterro!#REF!</definedName>
    <definedName name="cx.01" localSheetId="1">[28]Aterro!#REF!</definedName>
    <definedName name="cx.01" localSheetId="2">[28]Aterro!#REF!</definedName>
    <definedName name="cx.01" localSheetId="18">[28]Aterro!#REF!</definedName>
    <definedName name="cx.01">[28]Aterro!#REF!</definedName>
    <definedName name="cx_coletora" localSheetId="11">#REF!</definedName>
    <definedName name="cx_coletora" localSheetId="12">#REF!</definedName>
    <definedName name="cx_coletora" localSheetId="13">#REF!</definedName>
    <definedName name="cx_coletora" localSheetId="14">#REF!</definedName>
    <definedName name="cx_coletora" localSheetId="15">#REF!</definedName>
    <definedName name="cx_coletora" localSheetId="16">#REF!</definedName>
    <definedName name="cx_coletora" localSheetId="17">#REF!</definedName>
    <definedName name="cx_coletora" localSheetId="3">#REF!</definedName>
    <definedName name="cx_coletora" localSheetId="4">#REF!</definedName>
    <definedName name="cx_coletora" localSheetId="5">#REF!</definedName>
    <definedName name="cx_coletora" localSheetId="6">#REF!</definedName>
    <definedName name="cx_coletora" localSheetId="7">#REF!</definedName>
    <definedName name="cx_coletora" localSheetId="8">#REF!</definedName>
    <definedName name="cx_coletora" localSheetId="9">#REF!</definedName>
    <definedName name="cx_coletora" localSheetId="10">#REF!</definedName>
    <definedName name="cx_coletora" localSheetId="21">#REF!</definedName>
    <definedName name="cx_coletora" localSheetId="1">#REF!</definedName>
    <definedName name="cx_coletora" localSheetId="2">#REF!</definedName>
    <definedName name="cx_coletora" localSheetId="18">#REF!</definedName>
    <definedName name="cx_coletora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 localSheetId="10">#REF!</definedName>
    <definedName name="d" localSheetId="21">#REF!</definedName>
    <definedName name="d" localSheetId="1">#REF!</definedName>
    <definedName name="d" localSheetId="2">#REF!</definedName>
    <definedName name="d" localSheetId="18">#REF!</definedName>
    <definedName name="d">#REF!</definedName>
    <definedName name="d.1000" localSheetId="11">#REF!</definedName>
    <definedName name="d.1000" localSheetId="12">#REF!</definedName>
    <definedName name="d.1000" localSheetId="13">#REF!</definedName>
    <definedName name="d.1000" localSheetId="14">#REF!</definedName>
    <definedName name="d.1000" localSheetId="15">#REF!</definedName>
    <definedName name="d.1000" localSheetId="16">#REF!</definedName>
    <definedName name="d.1000" localSheetId="17">#REF!</definedName>
    <definedName name="d.1000" localSheetId="3">#REF!</definedName>
    <definedName name="d.1000" localSheetId="4">#REF!</definedName>
    <definedName name="d.1000" localSheetId="5">#REF!</definedName>
    <definedName name="d.1000" localSheetId="6">#REF!</definedName>
    <definedName name="d.1000" localSheetId="7">#REF!</definedName>
    <definedName name="d.1000" localSheetId="8">#REF!</definedName>
    <definedName name="d.1000" localSheetId="9">#REF!</definedName>
    <definedName name="d.1000" localSheetId="10">#REF!</definedName>
    <definedName name="d.1000" localSheetId="21">#REF!</definedName>
    <definedName name="d.1000" localSheetId="1">#REF!</definedName>
    <definedName name="d.1000" localSheetId="2">#REF!</definedName>
    <definedName name="d.1000" localSheetId="18">#REF!</definedName>
    <definedName name="d.1000">#REF!</definedName>
    <definedName name="d.1200" localSheetId="11">#REF!</definedName>
    <definedName name="d.1200" localSheetId="12">#REF!</definedName>
    <definedName name="d.1200" localSheetId="13">#REF!</definedName>
    <definedName name="d.1200" localSheetId="14">#REF!</definedName>
    <definedName name="d.1200" localSheetId="15">#REF!</definedName>
    <definedName name="d.1200" localSheetId="16">#REF!</definedName>
    <definedName name="d.1200" localSheetId="17">#REF!</definedName>
    <definedName name="d.1200" localSheetId="3">#REF!</definedName>
    <definedName name="d.1200" localSheetId="4">#REF!</definedName>
    <definedName name="d.1200" localSheetId="5">#REF!</definedName>
    <definedName name="d.1200" localSheetId="6">#REF!</definedName>
    <definedName name="d.1200" localSheetId="7">#REF!</definedName>
    <definedName name="d.1200" localSheetId="8">#REF!</definedName>
    <definedName name="d.1200" localSheetId="9">#REF!</definedName>
    <definedName name="d.1200" localSheetId="10">#REF!</definedName>
    <definedName name="d.1200" localSheetId="21">#REF!</definedName>
    <definedName name="d.1200" localSheetId="1">#REF!</definedName>
    <definedName name="d.1200" localSheetId="2">#REF!</definedName>
    <definedName name="d.1200" localSheetId="18">#REF!</definedName>
    <definedName name="d.1200">#REF!</definedName>
    <definedName name="d.200" localSheetId="11">#REF!</definedName>
    <definedName name="d.200" localSheetId="12">#REF!</definedName>
    <definedName name="d.200" localSheetId="13">#REF!</definedName>
    <definedName name="d.200" localSheetId="14">#REF!</definedName>
    <definedName name="d.200" localSheetId="15">#REF!</definedName>
    <definedName name="d.200" localSheetId="16">#REF!</definedName>
    <definedName name="d.200" localSheetId="17">#REF!</definedName>
    <definedName name="d.200" localSheetId="3">#REF!</definedName>
    <definedName name="d.200" localSheetId="4">#REF!</definedName>
    <definedName name="d.200" localSheetId="5">#REF!</definedName>
    <definedName name="d.200" localSheetId="6">#REF!</definedName>
    <definedName name="d.200" localSheetId="7">#REF!</definedName>
    <definedName name="d.200" localSheetId="8">#REF!</definedName>
    <definedName name="d.200" localSheetId="9">#REF!</definedName>
    <definedName name="d.200" localSheetId="10">#REF!</definedName>
    <definedName name="d.200" localSheetId="21">#REF!</definedName>
    <definedName name="d.200" localSheetId="1">#REF!</definedName>
    <definedName name="d.200" localSheetId="2">#REF!</definedName>
    <definedName name="d.200" localSheetId="18">#REF!</definedName>
    <definedName name="d.200">#REF!</definedName>
    <definedName name="d.400" localSheetId="11">#REF!</definedName>
    <definedName name="d.400" localSheetId="12">#REF!</definedName>
    <definedName name="d.400" localSheetId="13">#REF!</definedName>
    <definedName name="d.400" localSheetId="14">#REF!</definedName>
    <definedName name="d.400" localSheetId="15">#REF!</definedName>
    <definedName name="d.400" localSheetId="16">#REF!</definedName>
    <definedName name="d.400" localSheetId="17">#REF!</definedName>
    <definedName name="d.400" localSheetId="3">#REF!</definedName>
    <definedName name="d.400" localSheetId="4">#REF!</definedName>
    <definedName name="d.400" localSheetId="5">#REF!</definedName>
    <definedName name="d.400" localSheetId="6">#REF!</definedName>
    <definedName name="d.400" localSheetId="7">#REF!</definedName>
    <definedName name="d.400" localSheetId="8">#REF!</definedName>
    <definedName name="d.400" localSheetId="9">#REF!</definedName>
    <definedName name="d.400" localSheetId="10">#REF!</definedName>
    <definedName name="d.400" localSheetId="21">#REF!</definedName>
    <definedName name="d.400" localSheetId="1">#REF!</definedName>
    <definedName name="d.400" localSheetId="2">#REF!</definedName>
    <definedName name="d.400" localSheetId="18">#REF!</definedName>
    <definedName name="d.400">#REF!</definedName>
    <definedName name="d.50" localSheetId="11">#REF!</definedName>
    <definedName name="d.50" localSheetId="12">#REF!</definedName>
    <definedName name="d.50" localSheetId="13">#REF!</definedName>
    <definedName name="d.50" localSheetId="14">#REF!</definedName>
    <definedName name="d.50" localSheetId="15">#REF!</definedName>
    <definedName name="d.50" localSheetId="16">#REF!</definedName>
    <definedName name="d.50" localSheetId="17">#REF!</definedName>
    <definedName name="d.50" localSheetId="3">#REF!</definedName>
    <definedName name="d.50" localSheetId="4">#REF!</definedName>
    <definedName name="d.50" localSheetId="5">#REF!</definedName>
    <definedName name="d.50" localSheetId="6">#REF!</definedName>
    <definedName name="d.50" localSheetId="7">#REF!</definedName>
    <definedName name="d.50" localSheetId="8">#REF!</definedName>
    <definedName name="d.50" localSheetId="9">#REF!</definedName>
    <definedName name="d.50" localSheetId="10">#REF!</definedName>
    <definedName name="d.50" localSheetId="21">#REF!</definedName>
    <definedName name="d.50" localSheetId="1">#REF!</definedName>
    <definedName name="d.50" localSheetId="2">#REF!</definedName>
    <definedName name="d.50" localSheetId="18">#REF!</definedName>
    <definedName name="d.50">#REF!</definedName>
    <definedName name="d.600" localSheetId="11">#REF!</definedName>
    <definedName name="d.600" localSheetId="12">#REF!</definedName>
    <definedName name="d.600" localSheetId="13">#REF!</definedName>
    <definedName name="d.600" localSheetId="14">#REF!</definedName>
    <definedName name="d.600" localSheetId="15">#REF!</definedName>
    <definedName name="d.600" localSheetId="16">#REF!</definedName>
    <definedName name="d.600" localSheetId="17">#REF!</definedName>
    <definedName name="d.600" localSheetId="3">#REF!</definedName>
    <definedName name="d.600" localSheetId="4">#REF!</definedName>
    <definedName name="d.600" localSheetId="5">#REF!</definedName>
    <definedName name="d.600" localSheetId="6">#REF!</definedName>
    <definedName name="d.600" localSheetId="7">#REF!</definedName>
    <definedName name="d.600" localSheetId="8">#REF!</definedName>
    <definedName name="d.600" localSheetId="9">#REF!</definedName>
    <definedName name="d.600" localSheetId="10">#REF!</definedName>
    <definedName name="d.600" localSheetId="21">#REF!</definedName>
    <definedName name="d.600" localSheetId="1">#REF!</definedName>
    <definedName name="d.600" localSheetId="2">#REF!</definedName>
    <definedName name="d.600" localSheetId="18">#REF!</definedName>
    <definedName name="d.600">#REF!</definedName>
    <definedName name="d.800" localSheetId="11">#REF!</definedName>
    <definedName name="d.800" localSheetId="12">#REF!</definedName>
    <definedName name="d.800" localSheetId="13">#REF!</definedName>
    <definedName name="d.800" localSheetId="14">#REF!</definedName>
    <definedName name="d.800" localSheetId="15">#REF!</definedName>
    <definedName name="d.800" localSheetId="16">#REF!</definedName>
    <definedName name="d.800" localSheetId="17">#REF!</definedName>
    <definedName name="d.800" localSheetId="3">#REF!</definedName>
    <definedName name="d.800" localSheetId="4">#REF!</definedName>
    <definedName name="d.800" localSheetId="5">#REF!</definedName>
    <definedName name="d.800" localSheetId="6">#REF!</definedName>
    <definedName name="d.800" localSheetId="7">#REF!</definedName>
    <definedName name="d.800" localSheetId="8">#REF!</definedName>
    <definedName name="d.800" localSheetId="9">#REF!</definedName>
    <definedName name="d.800" localSheetId="10">#REF!</definedName>
    <definedName name="d.800" localSheetId="21">#REF!</definedName>
    <definedName name="d.800" localSheetId="1">#REF!</definedName>
    <definedName name="d.800" localSheetId="2">#REF!</definedName>
    <definedName name="d.800" localSheetId="18">#REF!</definedName>
    <definedName name="d.800">#REF!</definedName>
    <definedName name="DADOS" localSheetId="11">[15]PRECORC.XLS!#REF!</definedName>
    <definedName name="DADOS" localSheetId="12">[15]PRECORC.XLS!#REF!</definedName>
    <definedName name="DADOS" localSheetId="13">[15]PRECORC.XLS!#REF!</definedName>
    <definedName name="DADOS" localSheetId="14">[15]PRECORC.XLS!#REF!</definedName>
    <definedName name="DADOS" localSheetId="15">[15]PRECORC.XLS!#REF!</definedName>
    <definedName name="DADOS" localSheetId="16">[15]PRECORC.XLS!#REF!</definedName>
    <definedName name="DADOS" localSheetId="17">[15]PRECORC.XLS!#REF!</definedName>
    <definedName name="DADOS" localSheetId="3">[15]PRECORC.XLS!#REF!</definedName>
    <definedName name="DADOS" localSheetId="4">[15]PRECORC.XLS!#REF!</definedName>
    <definedName name="DADOS" localSheetId="5">[15]PRECORC.XLS!#REF!</definedName>
    <definedName name="DADOS" localSheetId="6">[15]PRECORC.XLS!#REF!</definedName>
    <definedName name="DADOS" localSheetId="7">[15]PRECORC.XLS!#REF!</definedName>
    <definedName name="DADOS" localSheetId="8">[15]PRECORC.XLS!#REF!</definedName>
    <definedName name="DADOS" localSheetId="9">[15]PRECORC.XLS!#REF!</definedName>
    <definedName name="DADOS" localSheetId="10">[15]PRECORC.XLS!#REF!</definedName>
    <definedName name="DADOS" localSheetId="21">[15]PRECORC.XLS!#REF!</definedName>
    <definedName name="DADOS" localSheetId="1">[15]PRECORC.XLS!#REF!</definedName>
    <definedName name="DADOS" localSheetId="2">[15]PRECORC.XLS!#REF!</definedName>
    <definedName name="DADOS" localSheetId="18">[15]PRECORC.XLS!#REF!</definedName>
    <definedName name="DADOS">[15]PRECORC.XLS!#REF!</definedName>
    <definedName name="DAER1" localSheetId="21" hidden="1">{#N/A,#N/A,TRUE,"Serviços"}</definedName>
    <definedName name="DAER1" hidden="1">{#N/A,#N/A,TRUE,"Serviços"}</definedName>
    <definedName name="dasd" localSheetId="11">#REF!</definedName>
    <definedName name="dasd" localSheetId="12">#REF!</definedName>
    <definedName name="dasd" localSheetId="13">#REF!</definedName>
    <definedName name="dasd" localSheetId="14">#REF!</definedName>
    <definedName name="dasd" localSheetId="15">#REF!</definedName>
    <definedName name="dasd" localSheetId="16">#REF!</definedName>
    <definedName name="dasd" localSheetId="17">#REF!</definedName>
    <definedName name="dasd" localSheetId="3">#REF!</definedName>
    <definedName name="dasd" localSheetId="4">#REF!</definedName>
    <definedName name="dasd" localSheetId="5">#REF!</definedName>
    <definedName name="dasd" localSheetId="6">#REF!</definedName>
    <definedName name="dasd" localSheetId="7">#REF!</definedName>
    <definedName name="dasd" localSheetId="8">#REF!</definedName>
    <definedName name="dasd" localSheetId="9">#REF!</definedName>
    <definedName name="dasd" localSheetId="10">#REF!</definedName>
    <definedName name="dasd" localSheetId="21">#REF!</definedName>
    <definedName name="dasd" localSheetId="1">#REF!</definedName>
    <definedName name="dasd" localSheetId="2">#REF!</definedName>
    <definedName name="dasd" localSheetId="18">#REF!</definedName>
    <definedName name="dasd">#REF!</definedName>
    <definedName name="Data" localSheetId="11">'[29]Desmat 0,15'!$C$4</definedName>
    <definedName name="Data" localSheetId="12">'[29]Desmat 0,15'!$C$4</definedName>
    <definedName name="Data" localSheetId="13">'[29]Desmat 0,15'!$C$4</definedName>
    <definedName name="Data" localSheetId="14">'[29]Desmat 0,15'!$C$4</definedName>
    <definedName name="Data" localSheetId="15">'[29]Desmat 0,15'!$C$4</definedName>
    <definedName name="Data" localSheetId="16">'[29]Desmat 0,15'!$C$4</definedName>
    <definedName name="Data" localSheetId="17">'[29]Desmat 0,15'!$C$4</definedName>
    <definedName name="Data" localSheetId="3">'[29]Desmat 0,15'!$C$4</definedName>
    <definedName name="Data" localSheetId="4">'[29]Desmat 0,15'!$C$4</definedName>
    <definedName name="Data" localSheetId="5">'[29]Desmat 0,15'!$C$4</definedName>
    <definedName name="Data" localSheetId="6">'[29]Desmat 0,15'!$C$4</definedName>
    <definedName name="Data" localSheetId="7">'[29]Desmat 0,15'!$C$4</definedName>
    <definedName name="Data" localSheetId="8">'[29]Desmat 0,15'!$C$4</definedName>
    <definedName name="Data" localSheetId="9">'[29]Desmat 0,15'!$C$4</definedName>
    <definedName name="Data" localSheetId="10">'[29]Desmat 0,15'!$C$4</definedName>
    <definedName name="Data" localSheetId="21">'[29]Desmat 0,15'!$C$4</definedName>
    <definedName name="Data" localSheetId="18">'[29]Desmat 0,15'!$C$4</definedName>
    <definedName name="DATA">[20]pato!$H$9</definedName>
    <definedName name="Data_Base_Cons" localSheetId="11">[30]REC_INS!#REF!</definedName>
    <definedName name="Data_Base_Cons" localSheetId="12">[30]REC_INS!#REF!</definedName>
    <definedName name="Data_Base_Cons" localSheetId="13">[30]REC_INS!#REF!</definedName>
    <definedName name="Data_Base_Cons" localSheetId="14">[30]REC_INS!#REF!</definedName>
    <definedName name="Data_Base_Cons" localSheetId="15">[30]REC_INS!#REF!</definedName>
    <definedName name="Data_Base_Cons" localSheetId="16">[30]REC_INS!#REF!</definedName>
    <definedName name="Data_Base_Cons" localSheetId="17">[30]REC_INS!#REF!</definedName>
    <definedName name="Data_Base_Cons" localSheetId="3">[30]REC_INS!#REF!</definedName>
    <definedName name="Data_Base_Cons" localSheetId="4">[30]REC_INS!#REF!</definedName>
    <definedName name="Data_Base_Cons" localSheetId="5">[30]REC_INS!#REF!</definedName>
    <definedName name="Data_Base_Cons" localSheetId="6">[30]REC_INS!#REF!</definedName>
    <definedName name="Data_Base_Cons" localSheetId="7">[30]REC_INS!#REF!</definedName>
    <definedName name="Data_Base_Cons" localSheetId="8">[30]REC_INS!#REF!</definedName>
    <definedName name="Data_Base_Cons" localSheetId="9">[30]REC_INS!#REF!</definedName>
    <definedName name="Data_Base_Cons" localSheetId="10">[30]REC_INS!#REF!</definedName>
    <definedName name="Data_Base_Cons" localSheetId="21">[30]REC_INS!#REF!</definedName>
    <definedName name="Data_Base_Cons" localSheetId="1">[30]REC_INS!#REF!</definedName>
    <definedName name="Data_Base_Cons" localSheetId="2">[30]REC_INS!#REF!</definedName>
    <definedName name="Data_Base_Cons" localSheetId="18">[30]REC_INS!#REF!</definedName>
    <definedName name="Data_Base_Cons">[30]REC_INS!#REF!</definedName>
    <definedName name="Data_Final" localSheetId="11">#REF!</definedName>
    <definedName name="Data_Final" localSheetId="12">#REF!</definedName>
    <definedName name="Data_Final" localSheetId="13">#REF!</definedName>
    <definedName name="Data_Final" localSheetId="14">#REF!</definedName>
    <definedName name="Data_Final" localSheetId="15">#REF!</definedName>
    <definedName name="Data_Final" localSheetId="16">#REF!</definedName>
    <definedName name="Data_Final" localSheetId="17">#REF!</definedName>
    <definedName name="Data_Final" localSheetId="3">#REF!</definedName>
    <definedName name="Data_Final" localSheetId="4">#REF!</definedName>
    <definedName name="Data_Final" localSheetId="5">#REF!</definedName>
    <definedName name="Data_Final" localSheetId="6">#REF!</definedName>
    <definedName name="Data_Final" localSheetId="7">#REF!</definedName>
    <definedName name="Data_Final" localSheetId="8">#REF!</definedName>
    <definedName name="Data_Final" localSheetId="9">#REF!</definedName>
    <definedName name="Data_Final" localSheetId="10">#REF!</definedName>
    <definedName name="Data_Final" localSheetId="21">#REF!</definedName>
    <definedName name="Data_Final" localSheetId="1">#REF!</definedName>
    <definedName name="Data_Final" localSheetId="2">#REF!</definedName>
    <definedName name="Data_Final" localSheetId="18">#REF!</definedName>
    <definedName name="Data_Final">#REF!</definedName>
    <definedName name="Data_Início" localSheetId="11">#REF!</definedName>
    <definedName name="Data_Início" localSheetId="12">#REF!</definedName>
    <definedName name="Data_Início" localSheetId="13">#REF!</definedName>
    <definedName name="Data_Início" localSheetId="14">#REF!</definedName>
    <definedName name="Data_Início" localSheetId="15">#REF!</definedName>
    <definedName name="Data_Início" localSheetId="16">#REF!</definedName>
    <definedName name="Data_Início" localSheetId="17">#REF!</definedName>
    <definedName name="Data_Início" localSheetId="3">#REF!</definedName>
    <definedName name="Data_Início" localSheetId="4">#REF!</definedName>
    <definedName name="Data_Início" localSheetId="5">#REF!</definedName>
    <definedName name="Data_Início" localSheetId="6">#REF!</definedName>
    <definedName name="Data_Início" localSheetId="7">#REF!</definedName>
    <definedName name="Data_Início" localSheetId="8">#REF!</definedName>
    <definedName name="Data_Início" localSheetId="9">#REF!</definedName>
    <definedName name="Data_Início" localSheetId="10">#REF!</definedName>
    <definedName name="Data_Início" localSheetId="21">#REF!</definedName>
    <definedName name="Data_Início" localSheetId="1">#REF!</definedName>
    <definedName name="Data_Início" localSheetId="2">#REF!</definedName>
    <definedName name="Data_Início" localSheetId="18">#REF!</definedName>
    <definedName name="Data_Início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6">#REF!</definedName>
    <definedName name="DataBase" localSheetId="17">#REF!</definedName>
    <definedName name="DataBase" localSheetId="3">#REF!</definedName>
    <definedName name="DataBase" localSheetId="4">#REF!</definedName>
    <definedName name="DataBase" localSheetId="5">#REF!</definedName>
    <definedName name="DataBase" localSheetId="6">#REF!</definedName>
    <definedName name="DataBase" localSheetId="7">#REF!</definedName>
    <definedName name="DataBase" localSheetId="8">#REF!</definedName>
    <definedName name="DataBase" localSheetId="9">#REF!</definedName>
    <definedName name="DataBase" localSheetId="10">#REF!</definedName>
    <definedName name="DataBase" localSheetId="21">#REF!</definedName>
    <definedName name="DATABASE" localSheetId="22">#REF!</definedName>
    <definedName name="DATABASE" localSheetId="24">#REF!</definedName>
    <definedName name="DATABASE" localSheetId="1">#REF!</definedName>
    <definedName name="DATABASE" localSheetId="2">#REF!</definedName>
    <definedName name="DataBase" localSheetId="18">#REF!</definedName>
    <definedName name="DATABASE" localSheetId="0">#REF!</definedName>
    <definedName name="DATABASE">#REF!</definedName>
    <definedName name="DB">'[13]CONSERVA ROTINEIRA'!$H$1417</definedName>
    <definedName name="DBASE">[31]ORÇAMENTO!$F$5</definedName>
    <definedName name="ddddsd" localSheetId="11">#REF!</definedName>
    <definedName name="ddddsd" localSheetId="12">#REF!</definedName>
    <definedName name="ddddsd" localSheetId="13">#REF!</definedName>
    <definedName name="ddddsd" localSheetId="14">#REF!</definedName>
    <definedName name="ddddsd" localSheetId="15">#REF!</definedName>
    <definedName name="ddddsd" localSheetId="16">#REF!</definedName>
    <definedName name="ddddsd" localSheetId="17">#REF!</definedName>
    <definedName name="ddddsd" localSheetId="3">#REF!</definedName>
    <definedName name="ddddsd" localSheetId="4">#REF!</definedName>
    <definedName name="ddddsd" localSheetId="5">#REF!</definedName>
    <definedName name="ddddsd" localSheetId="6">#REF!</definedName>
    <definedName name="ddddsd" localSheetId="7">#REF!</definedName>
    <definedName name="ddddsd" localSheetId="8">#REF!</definedName>
    <definedName name="ddddsd" localSheetId="9">#REF!</definedName>
    <definedName name="ddddsd" localSheetId="10">#REF!</definedName>
    <definedName name="ddddsd" localSheetId="21">#REF!</definedName>
    <definedName name="ddddsd" localSheetId="1">#REF!</definedName>
    <definedName name="ddddsd" localSheetId="2">#REF!</definedName>
    <definedName name="ddddsd" localSheetId="18">#REF!</definedName>
    <definedName name="ddddsd">#REF!</definedName>
    <definedName name="ddlc" localSheetId="11">#REF!</definedName>
    <definedName name="ddlc" localSheetId="12">#REF!</definedName>
    <definedName name="ddlc" localSheetId="13">#REF!</definedName>
    <definedName name="ddlc" localSheetId="14">#REF!</definedName>
    <definedName name="ddlc" localSheetId="15">#REF!</definedName>
    <definedName name="ddlc" localSheetId="16">#REF!</definedName>
    <definedName name="ddlc" localSheetId="17">#REF!</definedName>
    <definedName name="ddlc" localSheetId="3">#REF!</definedName>
    <definedName name="ddlc" localSheetId="4">#REF!</definedName>
    <definedName name="ddlc" localSheetId="5">#REF!</definedName>
    <definedName name="ddlc" localSheetId="6">#REF!</definedName>
    <definedName name="ddlc" localSheetId="7">#REF!</definedName>
    <definedName name="ddlc" localSheetId="8">#REF!</definedName>
    <definedName name="ddlc" localSheetId="9">#REF!</definedName>
    <definedName name="ddlc" localSheetId="10">#REF!</definedName>
    <definedName name="ddlc" localSheetId="21">#REF!</definedName>
    <definedName name="ddlc" localSheetId="1">#REF!</definedName>
    <definedName name="ddlc" localSheetId="2">#REF!</definedName>
    <definedName name="ddlc" localSheetId="18">#REF!</definedName>
    <definedName name="ddlc">#REF!</definedName>
    <definedName name="DECANEL" localSheetId="11">#REF!</definedName>
    <definedName name="DECANEL" localSheetId="12">#REF!</definedName>
    <definedName name="DECANEL" localSheetId="13">#REF!</definedName>
    <definedName name="DECANEL" localSheetId="14">#REF!</definedName>
    <definedName name="DECANEL" localSheetId="15">#REF!</definedName>
    <definedName name="DECANEL" localSheetId="16">#REF!</definedName>
    <definedName name="DECANEL" localSheetId="17">#REF!</definedName>
    <definedName name="DECANEL" localSheetId="3">#REF!</definedName>
    <definedName name="DECANEL" localSheetId="4">#REF!</definedName>
    <definedName name="DECANEL" localSheetId="5">#REF!</definedName>
    <definedName name="DECANEL" localSheetId="6">#REF!</definedName>
    <definedName name="DECANEL" localSheetId="7">#REF!</definedName>
    <definedName name="DECANEL" localSheetId="8">#REF!</definedName>
    <definedName name="DECANEL" localSheetId="9">#REF!</definedName>
    <definedName name="DECANEL" localSheetId="10">#REF!</definedName>
    <definedName name="DECANEL" localSheetId="21">#REF!</definedName>
    <definedName name="DECANEL" localSheetId="1">#REF!</definedName>
    <definedName name="DECANEL" localSheetId="2">#REF!</definedName>
    <definedName name="DECANEL" localSheetId="18">#REF!</definedName>
    <definedName name="DECANEL">#REF!</definedName>
    <definedName name="defensas" localSheetId="11">#REF!</definedName>
    <definedName name="defensas" localSheetId="12">#REF!</definedName>
    <definedName name="defensas" localSheetId="13">#REF!</definedName>
    <definedName name="defensas" localSheetId="14">#REF!</definedName>
    <definedName name="defensas" localSheetId="15">#REF!</definedName>
    <definedName name="defensas" localSheetId="16">#REF!</definedName>
    <definedName name="defensas" localSheetId="17">#REF!</definedName>
    <definedName name="defensas" localSheetId="3">#REF!</definedName>
    <definedName name="defensas" localSheetId="4">#REF!</definedName>
    <definedName name="defensas" localSheetId="5">#REF!</definedName>
    <definedName name="defensas" localSheetId="6">#REF!</definedName>
    <definedName name="defensas" localSheetId="7">#REF!</definedName>
    <definedName name="defensas" localSheetId="8">#REF!</definedName>
    <definedName name="defensas" localSheetId="9">#REF!</definedName>
    <definedName name="defensas" localSheetId="10">#REF!</definedName>
    <definedName name="defensas" localSheetId="21">#REF!</definedName>
    <definedName name="defensas" localSheetId="1">#REF!</definedName>
    <definedName name="defensas" localSheetId="2">#REF!</definedName>
    <definedName name="defensas" localSheetId="18">#REF!</definedName>
    <definedName name="defensas">#REF!</definedName>
    <definedName name="densidade_cap" localSheetId="11">#REF!</definedName>
    <definedName name="densidade_cap" localSheetId="12">#REF!</definedName>
    <definedName name="densidade_cap" localSheetId="13">#REF!</definedName>
    <definedName name="densidade_cap" localSheetId="14">#REF!</definedName>
    <definedName name="densidade_cap" localSheetId="15">#REF!</definedName>
    <definedName name="densidade_cap" localSheetId="16">#REF!</definedName>
    <definedName name="densidade_cap" localSheetId="17">#REF!</definedName>
    <definedName name="densidade_cap" localSheetId="3">#REF!</definedName>
    <definedName name="densidade_cap" localSheetId="4">#REF!</definedName>
    <definedName name="densidade_cap" localSheetId="5">#REF!</definedName>
    <definedName name="densidade_cap" localSheetId="6">#REF!</definedName>
    <definedName name="densidade_cap" localSheetId="7">#REF!</definedName>
    <definedName name="densidade_cap" localSheetId="8">#REF!</definedName>
    <definedName name="densidade_cap" localSheetId="9">#REF!</definedName>
    <definedName name="densidade_cap" localSheetId="10">#REF!</definedName>
    <definedName name="densidade_cap" localSheetId="21">#REF!</definedName>
    <definedName name="densidade_cap" localSheetId="1">#REF!</definedName>
    <definedName name="densidade_cap" localSheetId="2">#REF!</definedName>
    <definedName name="densidade_cap" localSheetId="18">#REF!</definedName>
    <definedName name="densidade_cap">#REF!</definedName>
    <definedName name="descida1" localSheetId="11">#REF!</definedName>
    <definedName name="descida1" localSheetId="12">#REF!</definedName>
    <definedName name="descida1" localSheetId="13">#REF!</definedName>
    <definedName name="descida1" localSheetId="14">#REF!</definedName>
    <definedName name="descida1" localSheetId="15">#REF!</definedName>
    <definedName name="descida1" localSheetId="16">#REF!</definedName>
    <definedName name="descida1" localSheetId="17">#REF!</definedName>
    <definedName name="descida1" localSheetId="3">#REF!</definedName>
    <definedName name="descida1" localSheetId="4">#REF!</definedName>
    <definedName name="descida1" localSheetId="5">#REF!</definedName>
    <definedName name="descida1" localSheetId="6">#REF!</definedName>
    <definedName name="descida1" localSheetId="7">#REF!</definedName>
    <definedName name="descida1" localSheetId="8">#REF!</definedName>
    <definedName name="descida1" localSheetId="9">#REF!</definedName>
    <definedName name="descida1" localSheetId="10">#REF!</definedName>
    <definedName name="descida1" localSheetId="21">#REF!</definedName>
    <definedName name="descida1" localSheetId="1">#REF!</definedName>
    <definedName name="descida1" localSheetId="2">#REF!</definedName>
    <definedName name="descida1" localSheetId="18">#REF!</definedName>
    <definedName name="descida1">#REF!</definedName>
    <definedName name="descida2" localSheetId="11">#REF!</definedName>
    <definedName name="descida2" localSheetId="12">#REF!</definedName>
    <definedName name="descida2" localSheetId="13">#REF!</definedName>
    <definedName name="descida2" localSheetId="14">#REF!</definedName>
    <definedName name="descida2" localSheetId="15">#REF!</definedName>
    <definedName name="descida2" localSheetId="16">#REF!</definedName>
    <definedName name="descida2" localSheetId="17">#REF!</definedName>
    <definedName name="descida2" localSheetId="3">#REF!</definedName>
    <definedName name="descida2" localSheetId="4">#REF!</definedName>
    <definedName name="descida2" localSheetId="5">#REF!</definedName>
    <definedName name="descida2" localSheetId="6">#REF!</definedName>
    <definedName name="descida2" localSheetId="7">#REF!</definedName>
    <definedName name="descida2" localSheetId="8">#REF!</definedName>
    <definedName name="descida2" localSheetId="9">#REF!</definedName>
    <definedName name="descida2" localSheetId="10">#REF!</definedName>
    <definedName name="descida2" localSheetId="21">#REF!</definedName>
    <definedName name="descida2" localSheetId="1">#REF!</definedName>
    <definedName name="descida2" localSheetId="2">#REF!</definedName>
    <definedName name="descida2" localSheetId="18">#REF!</definedName>
    <definedName name="descida2">#REF!</definedName>
    <definedName name="DESFORMA" localSheetId="11">#REF!</definedName>
    <definedName name="DESFORMA" localSheetId="12">#REF!</definedName>
    <definedName name="DESFORMA" localSheetId="13">#REF!</definedName>
    <definedName name="DESFORMA" localSheetId="14">#REF!</definedName>
    <definedName name="DESFORMA" localSheetId="15">#REF!</definedName>
    <definedName name="DESFORMA" localSheetId="16">#REF!</definedName>
    <definedName name="DESFORMA" localSheetId="17">#REF!</definedName>
    <definedName name="DESFORMA" localSheetId="3">#REF!</definedName>
    <definedName name="DESFORMA" localSheetId="4">#REF!</definedName>
    <definedName name="DESFORMA" localSheetId="5">#REF!</definedName>
    <definedName name="DESFORMA" localSheetId="6">#REF!</definedName>
    <definedName name="DESFORMA" localSheetId="7">#REF!</definedName>
    <definedName name="DESFORMA" localSheetId="8">#REF!</definedName>
    <definedName name="DESFORMA" localSheetId="9">#REF!</definedName>
    <definedName name="DESFORMA" localSheetId="10">#REF!</definedName>
    <definedName name="DESFORMA" localSheetId="21">#REF!</definedName>
    <definedName name="DESFORMA" localSheetId="1">#REF!</definedName>
    <definedName name="DESFORMA" localSheetId="2">#REF!</definedName>
    <definedName name="DESFORMA" localSheetId="18">#REF!</definedName>
    <definedName name="DESFORMA">#REF!</definedName>
    <definedName name="DESM">[1]DADOS!$C$22</definedName>
    <definedName name="DESTOC15A30">'[13]CONSERVA ROTINEIRA'!$H$2217</definedName>
    <definedName name="DESTOC30">'[13]CONSERVA ROTINEIRA'!$H$2297</definedName>
    <definedName name="DEZ94_3" localSheetId="11">[3]Consultoria!#REF!</definedName>
    <definedName name="DEZ94_3" localSheetId="12">[3]Consultoria!#REF!</definedName>
    <definedName name="DEZ94_3" localSheetId="13">[3]Consultoria!#REF!</definedName>
    <definedName name="DEZ94_3" localSheetId="14">[3]Consultoria!#REF!</definedName>
    <definedName name="DEZ94_3" localSheetId="15">[3]Consultoria!#REF!</definedName>
    <definedName name="DEZ94_3" localSheetId="16">[3]Consultoria!#REF!</definedName>
    <definedName name="DEZ94_3" localSheetId="17">[3]Consultoria!#REF!</definedName>
    <definedName name="DEZ94_3" localSheetId="3">[3]Consultoria!#REF!</definedName>
    <definedName name="DEZ94_3" localSheetId="4">[3]Consultoria!#REF!</definedName>
    <definedName name="DEZ94_3" localSheetId="5">[3]Consultoria!#REF!</definedName>
    <definedName name="DEZ94_3" localSheetId="6">[3]Consultoria!#REF!</definedName>
    <definedName name="DEZ94_3" localSheetId="7">[3]Consultoria!#REF!</definedName>
    <definedName name="DEZ94_3" localSheetId="8">[3]Consultoria!#REF!</definedName>
    <definedName name="DEZ94_3" localSheetId="9">[3]Consultoria!#REF!</definedName>
    <definedName name="DEZ94_3" localSheetId="10">[3]Consultoria!#REF!</definedName>
    <definedName name="DEZ94_3" localSheetId="21">[3]Consultoria!#REF!</definedName>
    <definedName name="DEZ94_3" localSheetId="1">[3]Consultoria!#REF!</definedName>
    <definedName name="DEZ94_3" localSheetId="2">[3]Consultoria!#REF!</definedName>
    <definedName name="DEZ94_3" localSheetId="18">[3]Consultoria!#REF!</definedName>
    <definedName name="DEZ94_3">[3]Consultoria!#REF!</definedName>
    <definedName name="DEZ95_3" localSheetId="11">[3]Consultoria!#REF!</definedName>
    <definedName name="DEZ95_3" localSheetId="12">[3]Consultoria!#REF!</definedName>
    <definedName name="DEZ95_3" localSheetId="13">[3]Consultoria!#REF!</definedName>
    <definedName name="DEZ95_3" localSheetId="14">[3]Consultoria!#REF!</definedName>
    <definedName name="DEZ95_3" localSheetId="15">[3]Consultoria!#REF!</definedName>
    <definedName name="DEZ95_3" localSheetId="16">[3]Consultoria!#REF!</definedName>
    <definedName name="DEZ95_3" localSheetId="17">[3]Consultoria!#REF!</definedName>
    <definedName name="DEZ95_3" localSheetId="3">[3]Consultoria!#REF!</definedName>
    <definedName name="DEZ95_3" localSheetId="4">[3]Consultoria!#REF!</definedName>
    <definedName name="DEZ95_3" localSheetId="5">[3]Consultoria!#REF!</definedName>
    <definedName name="DEZ95_3" localSheetId="6">[3]Consultoria!#REF!</definedName>
    <definedName name="DEZ95_3" localSheetId="7">[3]Consultoria!#REF!</definedName>
    <definedName name="DEZ95_3" localSheetId="8">[3]Consultoria!#REF!</definedName>
    <definedName name="DEZ95_3" localSheetId="9">[3]Consultoria!#REF!</definedName>
    <definedName name="DEZ95_3" localSheetId="10">[3]Consultoria!#REF!</definedName>
    <definedName name="DEZ95_3" localSheetId="21">[3]Consultoria!#REF!</definedName>
    <definedName name="DEZ95_3" localSheetId="1">[3]Consultoria!#REF!</definedName>
    <definedName name="DEZ95_3" localSheetId="2">[3]Consultoria!#REF!</definedName>
    <definedName name="DEZ95_3" localSheetId="18">[3]Consultoria!#REF!</definedName>
    <definedName name="DEZ95_3">[3]Consultoria!#REF!</definedName>
    <definedName name="DEZ96_3" localSheetId="11">[3]Consultoria!#REF!</definedName>
    <definedName name="DEZ96_3" localSheetId="12">[3]Consultoria!#REF!</definedName>
    <definedName name="DEZ96_3" localSheetId="13">[3]Consultoria!#REF!</definedName>
    <definedName name="DEZ96_3" localSheetId="14">[3]Consultoria!#REF!</definedName>
    <definedName name="DEZ96_3" localSheetId="15">[3]Consultoria!#REF!</definedName>
    <definedName name="DEZ96_3" localSheetId="16">[3]Consultoria!#REF!</definedName>
    <definedName name="DEZ96_3" localSheetId="17">[3]Consultoria!#REF!</definedName>
    <definedName name="DEZ96_3" localSheetId="3">[3]Consultoria!#REF!</definedName>
    <definedName name="DEZ96_3" localSheetId="4">[3]Consultoria!#REF!</definedName>
    <definedName name="DEZ96_3" localSheetId="5">[3]Consultoria!#REF!</definedName>
    <definedName name="DEZ96_3" localSheetId="6">[3]Consultoria!#REF!</definedName>
    <definedName name="DEZ96_3" localSheetId="7">[3]Consultoria!#REF!</definedName>
    <definedName name="DEZ96_3" localSheetId="8">[3]Consultoria!#REF!</definedName>
    <definedName name="DEZ96_3" localSheetId="9">[3]Consultoria!#REF!</definedName>
    <definedName name="DEZ96_3" localSheetId="10">[3]Consultoria!#REF!</definedName>
    <definedName name="DEZ96_3" localSheetId="21">[3]Consultoria!#REF!</definedName>
    <definedName name="DEZ96_3" localSheetId="1">[3]Consultoria!#REF!</definedName>
    <definedName name="DEZ96_3" localSheetId="2">[3]Consultoria!#REF!</definedName>
    <definedName name="DEZ96_3" localSheetId="18">[3]Consultoria!#REF!</definedName>
    <definedName name="DEZ96_3">[3]Consultoria!#REF!</definedName>
    <definedName name="DEZ97_3" localSheetId="11">[3]Consultoria!#REF!</definedName>
    <definedName name="DEZ97_3" localSheetId="12">[3]Consultoria!#REF!</definedName>
    <definedName name="DEZ97_3" localSheetId="13">[3]Consultoria!#REF!</definedName>
    <definedName name="DEZ97_3" localSheetId="14">[3]Consultoria!#REF!</definedName>
    <definedName name="DEZ97_3" localSheetId="15">[3]Consultoria!#REF!</definedName>
    <definedName name="DEZ97_3" localSheetId="16">[3]Consultoria!#REF!</definedName>
    <definedName name="DEZ97_3" localSheetId="17">[3]Consultoria!#REF!</definedName>
    <definedName name="DEZ97_3" localSheetId="3">[3]Consultoria!#REF!</definedName>
    <definedName name="DEZ97_3" localSheetId="4">[3]Consultoria!#REF!</definedName>
    <definedName name="DEZ97_3" localSheetId="5">[3]Consultoria!#REF!</definedName>
    <definedName name="DEZ97_3" localSheetId="6">[3]Consultoria!#REF!</definedName>
    <definedName name="DEZ97_3" localSheetId="7">[3]Consultoria!#REF!</definedName>
    <definedName name="DEZ97_3" localSheetId="8">[3]Consultoria!#REF!</definedName>
    <definedName name="DEZ97_3" localSheetId="9">[3]Consultoria!#REF!</definedName>
    <definedName name="DEZ97_3" localSheetId="10">[3]Consultoria!#REF!</definedName>
    <definedName name="DEZ97_3" localSheetId="21">[3]Consultoria!#REF!</definedName>
    <definedName name="DEZ97_3" localSheetId="1">[3]Consultoria!#REF!</definedName>
    <definedName name="DEZ97_3" localSheetId="2">[3]Consultoria!#REF!</definedName>
    <definedName name="DEZ97_3" localSheetId="18">[3]Consultoria!#REF!</definedName>
    <definedName name="DEZ97_3">[3]Consultoria!#REF!</definedName>
    <definedName name="DEZ98_3" localSheetId="11">[3]Consultoria!#REF!</definedName>
    <definedName name="DEZ98_3" localSheetId="12">[3]Consultoria!#REF!</definedName>
    <definedName name="DEZ98_3" localSheetId="13">[3]Consultoria!#REF!</definedName>
    <definedName name="DEZ98_3" localSheetId="14">[3]Consultoria!#REF!</definedName>
    <definedName name="DEZ98_3" localSheetId="15">[3]Consultoria!#REF!</definedName>
    <definedName name="DEZ98_3" localSheetId="16">[3]Consultoria!#REF!</definedName>
    <definedName name="DEZ98_3" localSheetId="17">[3]Consultoria!#REF!</definedName>
    <definedName name="DEZ98_3" localSheetId="3">[3]Consultoria!#REF!</definedName>
    <definedName name="DEZ98_3" localSheetId="4">[3]Consultoria!#REF!</definedName>
    <definedName name="DEZ98_3" localSheetId="5">[3]Consultoria!#REF!</definedName>
    <definedName name="DEZ98_3" localSheetId="6">[3]Consultoria!#REF!</definedName>
    <definedName name="DEZ98_3" localSheetId="7">[3]Consultoria!#REF!</definedName>
    <definedName name="DEZ98_3" localSheetId="8">[3]Consultoria!#REF!</definedName>
    <definedName name="DEZ98_3" localSheetId="9">[3]Consultoria!#REF!</definedName>
    <definedName name="DEZ98_3" localSheetId="10">[3]Consultoria!#REF!</definedName>
    <definedName name="DEZ98_3" localSheetId="21">[3]Consultoria!#REF!</definedName>
    <definedName name="DEZ98_3" localSheetId="1">[3]Consultoria!#REF!</definedName>
    <definedName name="DEZ98_3" localSheetId="2">[3]Consultoria!#REF!</definedName>
    <definedName name="DEZ98_3" localSheetId="18">[3]Consultoria!#REF!</definedName>
    <definedName name="DEZ98_3">[3]Consultoria!#REF!</definedName>
    <definedName name="DEZ99_3" localSheetId="11">[3]Consultoria!#REF!</definedName>
    <definedName name="DEZ99_3" localSheetId="12">[3]Consultoria!#REF!</definedName>
    <definedName name="DEZ99_3" localSheetId="13">[3]Consultoria!#REF!</definedName>
    <definedName name="DEZ99_3" localSheetId="14">[3]Consultoria!#REF!</definedName>
    <definedName name="DEZ99_3" localSheetId="15">[3]Consultoria!#REF!</definedName>
    <definedName name="DEZ99_3" localSheetId="16">[3]Consultoria!#REF!</definedName>
    <definedName name="DEZ99_3" localSheetId="17">[3]Consultoria!#REF!</definedName>
    <definedName name="DEZ99_3" localSheetId="3">[3]Consultoria!#REF!</definedName>
    <definedName name="DEZ99_3" localSheetId="4">[3]Consultoria!#REF!</definedName>
    <definedName name="DEZ99_3" localSheetId="5">[3]Consultoria!#REF!</definedName>
    <definedName name="DEZ99_3" localSheetId="6">[3]Consultoria!#REF!</definedName>
    <definedName name="DEZ99_3" localSheetId="7">[3]Consultoria!#REF!</definedName>
    <definedName name="DEZ99_3" localSheetId="8">[3]Consultoria!#REF!</definedName>
    <definedName name="DEZ99_3" localSheetId="9">[3]Consultoria!#REF!</definedName>
    <definedName name="DEZ99_3" localSheetId="10">[3]Consultoria!#REF!</definedName>
    <definedName name="DEZ99_3" localSheetId="21">[3]Consultoria!#REF!</definedName>
    <definedName name="DEZ99_3" localSheetId="1">[3]Consultoria!#REF!</definedName>
    <definedName name="DEZ99_3" localSheetId="2">[3]Consultoria!#REF!</definedName>
    <definedName name="DEZ99_3" localSheetId="18">[3]Consultoria!#REF!</definedName>
    <definedName name="DEZ99_3">[3]Consultoria!#REF!</definedName>
    <definedName name="df" localSheetId="11">#REF!</definedName>
    <definedName name="df" localSheetId="12">#REF!</definedName>
    <definedName name="df" localSheetId="13">#REF!</definedName>
    <definedName name="df" localSheetId="14">#REF!</definedName>
    <definedName name="df" localSheetId="15">#REF!</definedName>
    <definedName name="df" localSheetId="16">#REF!</definedName>
    <definedName name="df" localSheetId="17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 localSheetId="7">#REF!</definedName>
    <definedName name="df" localSheetId="8">#REF!</definedName>
    <definedName name="df" localSheetId="9">#REF!</definedName>
    <definedName name="df" localSheetId="10">#REF!</definedName>
    <definedName name="df" localSheetId="21">#REF!</definedName>
    <definedName name="df" localSheetId="1">#REF!</definedName>
    <definedName name="df" localSheetId="2">#REF!</definedName>
    <definedName name="df" localSheetId="18">#REF!</definedName>
    <definedName name="df">#REF!</definedName>
    <definedName name="dfs" localSheetId="11">#REF!</definedName>
    <definedName name="dfs" localSheetId="12">#REF!</definedName>
    <definedName name="dfs" localSheetId="13">#REF!</definedName>
    <definedName name="dfs" localSheetId="14">#REF!</definedName>
    <definedName name="dfs" localSheetId="15">#REF!</definedName>
    <definedName name="dfs" localSheetId="16">#REF!</definedName>
    <definedName name="dfs" localSheetId="17">#REF!</definedName>
    <definedName name="dfs" localSheetId="3">#REF!</definedName>
    <definedName name="dfs" localSheetId="4">#REF!</definedName>
    <definedName name="dfs" localSheetId="5">#REF!</definedName>
    <definedName name="dfs" localSheetId="6">#REF!</definedName>
    <definedName name="dfs" localSheetId="7">#REF!</definedName>
    <definedName name="dfs" localSheetId="8">#REF!</definedName>
    <definedName name="dfs" localSheetId="9">#REF!</definedName>
    <definedName name="dfs" localSheetId="10">#REF!</definedName>
    <definedName name="dfs" localSheetId="21">#REF!</definedName>
    <definedName name="dfs" localSheetId="1">#REF!</definedName>
    <definedName name="dfs" localSheetId="2">#REF!</definedName>
    <definedName name="dfs" localSheetId="18">#REF!</definedName>
    <definedName name="dfs">#REF!</definedName>
    <definedName name="DGA" localSheetId="11">'[16]PRO-08'!#REF!</definedName>
    <definedName name="DGA" localSheetId="12">'[16]PRO-08'!#REF!</definedName>
    <definedName name="DGA" localSheetId="13">'[16]PRO-08'!#REF!</definedName>
    <definedName name="DGA" localSheetId="14">'[16]PRO-08'!#REF!</definedName>
    <definedName name="DGA" localSheetId="15">'[16]PRO-08'!#REF!</definedName>
    <definedName name="DGA" localSheetId="16">'[16]PRO-08'!#REF!</definedName>
    <definedName name="DGA" localSheetId="17">'[16]PRO-08'!#REF!</definedName>
    <definedName name="DGA" localSheetId="3">'[16]PRO-08'!#REF!</definedName>
    <definedName name="DGA" localSheetId="4">'[16]PRO-08'!#REF!</definedName>
    <definedName name="DGA" localSheetId="5">'[16]PRO-08'!#REF!</definedName>
    <definedName name="DGA" localSheetId="6">'[16]PRO-08'!#REF!</definedName>
    <definedName name="DGA" localSheetId="7">'[16]PRO-08'!#REF!</definedName>
    <definedName name="DGA" localSheetId="8">'[16]PRO-08'!#REF!</definedName>
    <definedName name="DGA" localSheetId="9">'[16]PRO-08'!#REF!</definedName>
    <definedName name="DGA" localSheetId="10">'[16]PRO-08'!#REF!</definedName>
    <definedName name="DGA" localSheetId="21">'[16]PRO-08'!#REF!</definedName>
    <definedName name="DGA" localSheetId="1">'[16]PRO-08'!#REF!</definedName>
    <definedName name="DGA" localSheetId="2">'[16]PRO-08'!#REF!</definedName>
    <definedName name="DGA" localSheetId="18">'[16]PRO-08'!#REF!</definedName>
    <definedName name="DGA">'[16]PRO-08'!#REF!</definedName>
    <definedName name="di">[14]Diárias!$J$38</definedName>
    <definedName name="DIA">[2]INVENTÁRIO!$B$9</definedName>
    <definedName name="diária" localSheetId="11">[15]PRECORC.XLS!#REF!</definedName>
    <definedName name="diária" localSheetId="12">[15]PRECORC.XLS!#REF!</definedName>
    <definedName name="diária" localSheetId="13">[15]PRECORC.XLS!#REF!</definedName>
    <definedName name="diária" localSheetId="14">[15]PRECORC.XLS!#REF!</definedName>
    <definedName name="diária" localSheetId="15">[15]PRECORC.XLS!#REF!</definedName>
    <definedName name="diária" localSheetId="16">[15]PRECORC.XLS!#REF!</definedName>
    <definedName name="diária" localSheetId="17">[15]PRECORC.XLS!#REF!</definedName>
    <definedName name="diária" localSheetId="3">[15]PRECORC.XLS!#REF!</definedName>
    <definedName name="diária" localSheetId="4">[15]PRECORC.XLS!#REF!</definedName>
    <definedName name="diária" localSheetId="5">[15]PRECORC.XLS!#REF!</definedName>
    <definedName name="diária" localSheetId="6">[15]PRECORC.XLS!#REF!</definedName>
    <definedName name="diária" localSheetId="7">[15]PRECORC.XLS!#REF!</definedName>
    <definedName name="diária" localSheetId="8">[15]PRECORC.XLS!#REF!</definedName>
    <definedName name="diária" localSheetId="9">[15]PRECORC.XLS!#REF!</definedName>
    <definedName name="diária" localSheetId="10">[15]PRECORC.XLS!#REF!</definedName>
    <definedName name="diária" localSheetId="21">[15]PRECORC.XLS!#REF!</definedName>
    <definedName name="diária" localSheetId="1">[15]PRECORC.XLS!#REF!</definedName>
    <definedName name="diária" localSheetId="2">[15]PRECORC.XLS!#REF!</definedName>
    <definedName name="diária" localSheetId="18">[15]PRECORC.XLS!#REF!</definedName>
    <definedName name="diária">[15]PRECORC.XLS!#REF!</definedName>
    <definedName name="DIARIAS" localSheetId="11">[15]PRECORC.XLS!#REF!</definedName>
    <definedName name="DIARIAS" localSheetId="12">[15]PRECORC.XLS!#REF!</definedName>
    <definedName name="DIARIAS" localSheetId="13">[15]PRECORC.XLS!#REF!</definedName>
    <definedName name="DIARIAS" localSheetId="14">[15]PRECORC.XLS!#REF!</definedName>
    <definedName name="DIARIAS" localSheetId="15">[15]PRECORC.XLS!#REF!</definedName>
    <definedName name="DIARIAS" localSheetId="16">[15]PRECORC.XLS!#REF!</definedName>
    <definedName name="DIARIAS" localSheetId="17">[15]PRECORC.XLS!#REF!</definedName>
    <definedName name="DIARIAS" localSheetId="3">[15]PRECORC.XLS!#REF!</definedName>
    <definedName name="DIARIAS" localSheetId="4">[15]PRECORC.XLS!#REF!</definedName>
    <definedName name="DIARIAS" localSheetId="5">[15]PRECORC.XLS!#REF!</definedName>
    <definedName name="DIARIAS" localSheetId="6">[15]PRECORC.XLS!#REF!</definedName>
    <definedName name="DIARIAS" localSheetId="7">[15]PRECORC.XLS!#REF!</definedName>
    <definedName name="DIARIAS" localSheetId="8">[15]PRECORC.XLS!#REF!</definedName>
    <definedName name="DIARIAS" localSheetId="9">[15]PRECORC.XLS!#REF!</definedName>
    <definedName name="DIARIAS" localSheetId="10">[15]PRECORC.XLS!#REF!</definedName>
    <definedName name="DIARIAS" localSheetId="21">[15]PRECORC.XLS!#REF!</definedName>
    <definedName name="DIARIAS" localSheetId="1">[15]PRECORC.XLS!#REF!</definedName>
    <definedName name="DIARIAS" localSheetId="2">[15]PRECORC.XLS!#REF!</definedName>
    <definedName name="DIARIAS" localSheetId="18">[15]PRECORC.XLS!#REF!</definedName>
    <definedName name="DIARIAS">[15]PRECORC.XLS!#REF!</definedName>
    <definedName name="DIESEL">[20]Referência!$C$9</definedName>
    <definedName name="Diversos" localSheetId="11">#REF!</definedName>
    <definedName name="Diversos" localSheetId="12">#REF!</definedName>
    <definedName name="Diversos" localSheetId="13">#REF!</definedName>
    <definedName name="Diversos" localSheetId="14">#REF!</definedName>
    <definedName name="Diversos" localSheetId="15">#REF!</definedName>
    <definedName name="Diversos" localSheetId="16">#REF!</definedName>
    <definedName name="Diversos" localSheetId="17">#REF!</definedName>
    <definedName name="Diversos" localSheetId="3">#REF!</definedName>
    <definedName name="Diversos" localSheetId="4">#REF!</definedName>
    <definedName name="Diversos" localSheetId="5">#REF!</definedName>
    <definedName name="Diversos" localSheetId="6">#REF!</definedName>
    <definedName name="Diversos" localSheetId="7">#REF!</definedName>
    <definedName name="Diversos" localSheetId="8">#REF!</definedName>
    <definedName name="Diversos" localSheetId="9">#REF!</definedName>
    <definedName name="Diversos" localSheetId="10">#REF!</definedName>
    <definedName name="Diversos" localSheetId="21">#REF!</definedName>
    <definedName name="Diversos" localSheetId="1">#REF!</definedName>
    <definedName name="Diversos" localSheetId="2">#REF!</definedName>
    <definedName name="Diversos" localSheetId="18">#REF!</definedName>
    <definedName name="Diversos">#REF!</definedName>
    <definedName name="DJ" localSheetId="11">#REF!</definedName>
    <definedName name="DJ" localSheetId="12">#REF!</definedName>
    <definedName name="DJ" localSheetId="13">#REF!</definedName>
    <definedName name="DJ" localSheetId="14">#REF!</definedName>
    <definedName name="DJ" localSheetId="15">#REF!</definedName>
    <definedName name="DJ" localSheetId="16">#REF!</definedName>
    <definedName name="DJ" localSheetId="17">#REF!</definedName>
    <definedName name="DJ" localSheetId="3">#REF!</definedName>
    <definedName name="DJ" localSheetId="4">#REF!</definedName>
    <definedName name="DJ" localSheetId="5">#REF!</definedName>
    <definedName name="DJ" localSheetId="6">#REF!</definedName>
    <definedName name="DJ" localSheetId="7">#REF!</definedName>
    <definedName name="DJ" localSheetId="8">#REF!</definedName>
    <definedName name="DJ" localSheetId="9">#REF!</definedName>
    <definedName name="DJ" localSheetId="10">#REF!</definedName>
    <definedName name="DJ" localSheetId="21">#REF!</definedName>
    <definedName name="DJ" localSheetId="1">#REF!</definedName>
    <definedName name="DJ" localSheetId="2">#REF!</definedName>
    <definedName name="DJ" localSheetId="18">#REF!</definedName>
    <definedName name="DJ">#REF!</definedName>
    <definedName name="dkdkd" localSheetId="11">#REF!</definedName>
    <definedName name="dkdkd" localSheetId="12">#REF!</definedName>
    <definedName name="dkdkd" localSheetId="13">#REF!</definedName>
    <definedName name="dkdkd" localSheetId="14">#REF!</definedName>
    <definedName name="dkdkd" localSheetId="15">#REF!</definedName>
    <definedName name="dkdkd" localSheetId="16">#REF!</definedName>
    <definedName name="dkdkd" localSheetId="17">#REF!</definedName>
    <definedName name="dkdkd" localSheetId="3">#REF!</definedName>
    <definedName name="dkdkd" localSheetId="4">#REF!</definedName>
    <definedName name="dkdkd" localSheetId="5">#REF!</definedName>
    <definedName name="dkdkd" localSheetId="6">#REF!</definedName>
    <definedName name="dkdkd" localSheetId="7">#REF!</definedName>
    <definedName name="dkdkd" localSheetId="8">#REF!</definedName>
    <definedName name="dkdkd" localSheetId="9">#REF!</definedName>
    <definedName name="dkdkd" localSheetId="10">#REF!</definedName>
    <definedName name="dkdkd" localSheetId="21">#REF!</definedName>
    <definedName name="dkdkd" localSheetId="1">#REF!</definedName>
    <definedName name="dkdkd" localSheetId="2">#REF!</definedName>
    <definedName name="dkdkd" localSheetId="18">#REF!</definedName>
    <definedName name="dkdkd">#REF!</definedName>
    <definedName name="DMT_0_50" localSheetId="11">#REF!</definedName>
    <definedName name="DMT_0_50" localSheetId="12">#REF!</definedName>
    <definedName name="DMT_0_50" localSheetId="13">#REF!</definedName>
    <definedName name="DMT_0_50" localSheetId="14">#REF!</definedName>
    <definedName name="DMT_0_50" localSheetId="15">#REF!</definedName>
    <definedName name="DMT_0_50" localSheetId="16">#REF!</definedName>
    <definedName name="DMT_0_50" localSheetId="17">#REF!</definedName>
    <definedName name="DMT_0_50" localSheetId="3">#REF!</definedName>
    <definedName name="DMT_0_50" localSheetId="4">#REF!</definedName>
    <definedName name="DMT_0_50" localSheetId="5">#REF!</definedName>
    <definedName name="DMT_0_50" localSheetId="6">#REF!</definedName>
    <definedName name="DMT_0_50" localSheetId="7">#REF!</definedName>
    <definedName name="DMT_0_50" localSheetId="8">#REF!</definedName>
    <definedName name="DMT_0_50" localSheetId="9">#REF!</definedName>
    <definedName name="DMT_0_50" localSheetId="10">#REF!</definedName>
    <definedName name="DMT_0_50" localSheetId="21">#REF!</definedName>
    <definedName name="DMT_0_50" localSheetId="1">#REF!</definedName>
    <definedName name="DMT_0_50" localSheetId="2">#REF!</definedName>
    <definedName name="DMT_0_50" localSheetId="18">#REF!</definedName>
    <definedName name="DMT_0_50">#REF!</definedName>
    <definedName name="dmt_1000" localSheetId="11">#REF!</definedName>
    <definedName name="dmt_1000" localSheetId="12">#REF!</definedName>
    <definedName name="dmt_1000" localSheetId="13">#REF!</definedName>
    <definedName name="dmt_1000" localSheetId="14">#REF!</definedName>
    <definedName name="dmt_1000" localSheetId="15">#REF!</definedName>
    <definedName name="dmt_1000" localSheetId="16">#REF!</definedName>
    <definedName name="dmt_1000" localSheetId="17">#REF!</definedName>
    <definedName name="dmt_1000" localSheetId="3">#REF!</definedName>
    <definedName name="dmt_1000" localSheetId="4">#REF!</definedName>
    <definedName name="dmt_1000" localSheetId="5">#REF!</definedName>
    <definedName name="dmt_1000" localSheetId="6">#REF!</definedName>
    <definedName name="dmt_1000" localSheetId="7">#REF!</definedName>
    <definedName name="dmt_1000" localSheetId="8">#REF!</definedName>
    <definedName name="dmt_1000" localSheetId="9">#REF!</definedName>
    <definedName name="dmt_1000" localSheetId="10">#REF!</definedName>
    <definedName name="dmt_1000" localSheetId="21">#REF!</definedName>
    <definedName name="dmt_1000" localSheetId="1">#REF!</definedName>
    <definedName name="dmt_1000" localSheetId="2">#REF!</definedName>
    <definedName name="dmt_1000" localSheetId="18">#REF!</definedName>
    <definedName name="dmt_1000">#REF!</definedName>
    <definedName name="dmt_1200" localSheetId="11">#REF!</definedName>
    <definedName name="dmt_1200" localSheetId="12">#REF!</definedName>
    <definedName name="dmt_1200" localSheetId="13">#REF!</definedName>
    <definedName name="dmt_1200" localSheetId="14">#REF!</definedName>
    <definedName name="dmt_1200" localSheetId="15">#REF!</definedName>
    <definedName name="dmt_1200" localSheetId="16">#REF!</definedName>
    <definedName name="dmt_1200" localSheetId="17">#REF!</definedName>
    <definedName name="dmt_1200" localSheetId="3">#REF!</definedName>
    <definedName name="dmt_1200" localSheetId="4">#REF!</definedName>
    <definedName name="dmt_1200" localSheetId="5">#REF!</definedName>
    <definedName name="dmt_1200" localSheetId="6">#REF!</definedName>
    <definedName name="dmt_1200" localSheetId="7">#REF!</definedName>
    <definedName name="dmt_1200" localSheetId="8">#REF!</definedName>
    <definedName name="dmt_1200" localSheetId="9">#REF!</definedName>
    <definedName name="dmt_1200" localSheetId="10">#REF!</definedName>
    <definedName name="dmt_1200" localSheetId="21">#REF!</definedName>
    <definedName name="dmt_1200" localSheetId="1">#REF!</definedName>
    <definedName name="dmt_1200" localSheetId="2">#REF!</definedName>
    <definedName name="dmt_1200" localSheetId="18">#REF!</definedName>
    <definedName name="dmt_1200">#REF!</definedName>
    <definedName name="dmt_1400" localSheetId="11">#REF!</definedName>
    <definedName name="dmt_1400" localSheetId="12">#REF!</definedName>
    <definedName name="dmt_1400" localSheetId="13">#REF!</definedName>
    <definedName name="dmt_1400" localSheetId="14">#REF!</definedName>
    <definedName name="dmt_1400" localSheetId="15">#REF!</definedName>
    <definedName name="dmt_1400" localSheetId="16">#REF!</definedName>
    <definedName name="dmt_1400" localSheetId="17">#REF!</definedName>
    <definedName name="dmt_1400" localSheetId="3">#REF!</definedName>
    <definedName name="dmt_1400" localSheetId="4">#REF!</definedName>
    <definedName name="dmt_1400" localSheetId="5">#REF!</definedName>
    <definedName name="dmt_1400" localSheetId="6">#REF!</definedName>
    <definedName name="dmt_1400" localSheetId="7">#REF!</definedName>
    <definedName name="dmt_1400" localSheetId="8">#REF!</definedName>
    <definedName name="dmt_1400" localSheetId="9">#REF!</definedName>
    <definedName name="dmt_1400" localSheetId="10">#REF!</definedName>
    <definedName name="dmt_1400" localSheetId="21">#REF!</definedName>
    <definedName name="dmt_1400" localSheetId="1">#REF!</definedName>
    <definedName name="dmt_1400" localSheetId="2">#REF!</definedName>
    <definedName name="dmt_1400" localSheetId="18">#REF!</definedName>
    <definedName name="dmt_1400">#REF!</definedName>
    <definedName name="dmt_200" localSheetId="11">#REF!</definedName>
    <definedName name="dmt_200" localSheetId="12">#REF!</definedName>
    <definedName name="dmt_200" localSheetId="13">#REF!</definedName>
    <definedName name="dmt_200" localSheetId="14">#REF!</definedName>
    <definedName name="dmt_200" localSheetId="15">#REF!</definedName>
    <definedName name="dmt_200" localSheetId="16">#REF!</definedName>
    <definedName name="dmt_200" localSheetId="17">#REF!</definedName>
    <definedName name="dmt_200" localSheetId="3">#REF!</definedName>
    <definedName name="dmt_200" localSheetId="4">#REF!</definedName>
    <definedName name="dmt_200" localSheetId="5">#REF!</definedName>
    <definedName name="dmt_200" localSheetId="6">#REF!</definedName>
    <definedName name="dmt_200" localSheetId="7">#REF!</definedName>
    <definedName name="dmt_200" localSheetId="8">#REF!</definedName>
    <definedName name="dmt_200" localSheetId="9">#REF!</definedName>
    <definedName name="dmt_200" localSheetId="10">#REF!</definedName>
    <definedName name="dmt_200" localSheetId="21">#REF!</definedName>
    <definedName name="dmt_200" localSheetId="1">#REF!</definedName>
    <definedName name="dmt_200" localSheetId="2">#REF!</definedName>
    <definedName name="dmt_200" localSheetId="18">#REF!</definedName>
    <definedName name="dmt_200">#REF!</definedName>
    <definedName name="DMT_200_400" localSheetId="11">#REF!</definedName>
    <definedName name="DMT_200_400" localSheetId="12">#REF!</definedName>
    <definedName name="DMT_200_400" localSheetId="13">#REF!</definedName>
    <definedName name="DMT_200_400" localSheetId="14">#REF!</definedName>
    <definedName name="DMT_200_400" localSheetId="15">#REF!</definedName>
    <definedName name="DMT_200_400" localSheetId="16">#REF!</definedName>
    <definedName name="DMT_200_400" localSheetId="17">#REF!</definedName>
    <definedName name="DMT_200_400" localSheetId="3">#REF!</definedName>
    <definedName name="DMT_200_400" localSheetId="4">#REF!</definedName>
    <definedName name="DMT_200_400" localSheetId="5">#REF!</definedName>
    <definedName name="DMT_200_400" localSheetId="6">#REF!</definedName>
    <definedName name="DMT_200_400" localSheetId="7">#REF!</definedName>
    <definedName name="DMT_200_400" localSheetId="8">#REF!</definedName>
    <definedName name="DMT_200_400" localSheetId="9">#REF!</definedName>
    <definedName name="DMT_200_400" localSheetId="10">#REF!</definedName>
    <definedName name="DMT_200_400" localSheetId="21">#REF!</definedName>
    <definedName name="DMT_200_400" localSheetId="1">#REF!</definedName>
    <definedName name="DMT_200_400" localSheetId="2">#REF!</definedName>
    <definedName name="DMT_200_400" localSheetId="18">#REF!</definedName>
    <definedName name="DMT_200_400">#REF!</definedName>
    <definedName name="dmt_400" localSheetId="11">#REF!</definedName>
    <definedName name="dmt_400" localSheetId="12">#REF!</definedName>
    <definedName name="dmt_400" localSheetId="13">#REF!</definedName>
    <definedName name="dmt_400" localSheetId="14">#REF!</definedName>
    <definedName name="dmt_400" localSheetId="15">#REF!</definedName>
    <definedName name="dmt_400" localSheetId="16">#REF!</definedName>
    <definedName name="dmt_400" localSheetId="17">#REF!</definedName>
    <definedName name="dmt_400" localSheetId="3">#REF!</definedName>
    <definedName name="dmt_400" localSheetId="4">#REF!</definedName>
    <definedName name="dmt_400" localSheetId="5">#REF!</definedName>
    <definedName name="dmt_400" localSheetId="6">#REF!</definedName>
    <definedName name="dmt_400" localSheetId="7">#REF!</definedName>
    <definedName name="dmt_400" localSheetId="8">#REF!</definedName>
    <definedName name="dmt_400" localSheetId="9">#REF!</definedName>
    <definedName name="dmt_400" localSheetId="10">#REF!</definedName>
    <definedName name="dmt_400" localSheetId="21">#REF!</definedName>
    <definedName name="dmt_400" localSheetId="1">#REF!</definedName>
    <definedName name="dmt_400" localSheetId="2">#REF!</definedName>
    <definedName name="dmt_400" localSheetId="18">#REF!</definedName>
    <definedName name="dmt_400">#REF!</definedName>
    <definedName name="DMT_400_600" localSheetId="11">#REF!</definedName>
    <definedName name="DMT_400_600" localSheetId="12">#REF!</definedName>
    <definedName name="DMT_400_600" localSheetId="13">#REF!</definedName>
    <definedName name="DMT_400_600" localSheetId="14">#REF!</definedName>
    <definedName name="DMT_400_600" localSheetId="15">#REF!</definedName>
    <definedName name="DMT_400_600" localSheetId="16">#REF!</definedName>
    <definedName name="DMT_400_600" localSheetId="17">#REF!</definedName>
    <definedName name="DMT_400_600" localSheetId="3">#REF!</definedName>
    <definedName name="DMT_400_600" localSheetId="4">#REF!</definedName>
    <definedName name="DMT_400_600" localSheetId="5">#REF!</definedName>
    <definedName name="DMT_400_600" localSheetId="6">#REF!</definedName>
    <definedName name="DMT_400_600" localSheetId="7">#REF!</definedName>
    <definedName name="DMT_400_600" localSheetId="8">#REF!</definedName>
    <definedName name="DMT_400_600" localSheetId="9">#REF!</definedName>
    <definedName name="DMT_400_600" localSheetId="10">#REF!</definedName>
    <definedName name="DMT_400_600" localSheetId="21">#REF!</definedName>
    <definedName name="DMT_400_600" localSheetId="1">#REF!</definedName>
    <definedName name="DMT_400_600" localSheetId="2">#REF!</definedName>
    <definedName name="DMT_400_600" localSheetId="18">#REF!</definedName>
    <definedName name="DMT_400_600">#REF!</definedName>
    <definedName name="dmt_50" localSheetId="11">#REF!</definedName>
    <definedName name="dmt_50" localSheetId="12">#REF!</definedName>
    <definedName name="dmt_50" localSheetId="13">#REF!</definedName>
    <definedName name="dmt_50" localSheetId="14">#REF!</definedName>
    <definedName name="dmt_50" localSheetId="15">#REF!</definedName>
    <definedName name="dmt_50" localSheetId="16">#REF!</definedName>
    <definedName name="dmt_50" localSheetId="17">#REF!</definedName>
    <definedName name="dmt_50" localSheetId="3">#REF!</definedName>
    <definedName name="dmt_50" localSheetId="4">#REF!</definedName>
    <definedName name="dmt_50" localSheetId="5">#REF!</definedName>
    <definedName name="dmt_50" localSheetId="6">#REF!</definedName>
    <definedName name="dmt_50" localSheetId="7">#REF!</definedName>
    <definedName name="dmt_50" localSheetId="8">#REF!</definedName>
    <definedName name="dmt_50" localSheetId="9">#REF!</definedName>
    <definedName name="dmt_50" localSheetId="10">#REF!</definedName>
    <definedName name="dmt_50" localSheetId="21">#REF!</definedName>
    <definedName name="dmt_50" localSheetId="1">#REF!</definedName>
    <definedName name="dmt_50" localSheetId="2">#REF!</definedName>
    <definedName name="dmt_50" localSheetId="18">#REF!</definedName>
    <definedName name="dmt_50">#REF!</definedName>
    <definedName name="DMT_50_200" localSheetId="11">#REF!</definedName>
    <definedName name="DMT_50_200" localSheetId="12">#REF!</definedName>
    <definedName name="DMT_50_200" localSheetId="13">#REF!</definedName>
    <definedName name="DMT_50_200" localSheetId="14">#REF!</definedName>
    <definedName name="DMT_50_200" localSheetId="15">#REF!</definedName>
    <definedName name="DMT_50_200" localSheetId="16">#REF!</definedName>
    <definedName name="DMT_50_200" localSheetId="17">#REF!</definedName>
    <definedName name="DMT_50_200" localSheetId="3">#REF!</definedName>
    <definedName name="DMT_50_200" localSheetId="4">#REF!</definedName>
    <definedName name="DMT_50_200" localSheetId="5">#REF!</definedName>
    <definedName name="DMT_50_200" localSheetId="6">#REF!</definedName>
    <definedName name="DMT_50_200" localSheetId="7">#REF!</definedName>
    <definedName name="DMT_50_200" localSheetId="8">#REF!</definedName>
    <definedName name="DMT_50_200" localSheetId="9">#REF!</definedName>
    <definedName name="DMT_50_200" localSheetId="10">#REF!</definedName>
    <definedName name="DMT_50_200" localSheetId="21">#REF!</definedName>
    <definedName name="DMT_50_200" localSheetId="1">#REF!</definedName>
    <definedName name="DMT_50_200" localSheetId="2">#REF!</definedName>
    <definedName name="DMT_50_200" localSheetId="18">#REF!</definedName>
    <definedName name="DMT_50_200">#REF!</definedName>
    <definedName name="dmt_600" localSheetId="11">#REF!</definedName>
    <definedName name="dmt_600" localSheetId="12">#REF!</definedName>
    <definedName name="dmt_600" localSheetId="13">#REF!</definedName>
    <definedName name="dmt_600" localSheetId="14">#REF!</definedName>
    <definedName name="dmt_600" localSheetId="15">#REF!</definedName>
    <definedName name="dmt_600" localSheetId="16">#REF!</definedName>
    <definedName name="dmt_600" localSheetId="17">#REF!</definedName>
    <definedName name="dmt_600" localSheetId="3">#REF!</definedName>
    <definedName name="dmt_600" localSheetId="4">#REF!</definedName>
    <definedName name="dmt_600" localSheetId="5">#REF!</definedName>
    <definedName name="dmt_600" localSheetId="6">#REF!</definedName>
    <definedName name="dmt_600" localSheetId="7">#REF!</definedName>
    <definedName name="dmt_600" localSheetId="8">#REF!</definedName>
    <definedName name="dmt_600" localSheetId="9">#REF!</definedName>
    <definedName name="dmt_600" localSheetId="10">#REF!</definedName>
    <definedName name="dmt_600" localSheetId="21">#REF!</definedName>
    <definedName name="dmt_600" localSheetId="1">#REF!</definedName>
    <definedName name="dmt_600" localSheetId="2">#REF!</definedName>
    <definedName name="dmt_600" localSheetId="18">#REF!</definedName>
    <definedName name="dmt_600">#REF!</definedName>
    <definedName name="dmt_800" localSheetId="11">#REF!</definedName>
    <definedName name="dmt_800" localSheetId="12">#REF!</definedName>
    <definedName name="dmt_800" localSheetId="13">#REF!</definedName>
    <definedName name="dmt_800" localSheetId="14">#REF!</definedName>
    <definedName name="dmt_800" localSheetId="15">#REF!</definedName>
    <definedName name="dmt_800" localSheetId="16">#REF!</definedName>
    <definedName name="dmt_800" localSheetId="17">#REF!</definedName>
    <definedName name="dmt_800" localSheetId="3">#REF!</definedName>
    <definedName name="dmt_800" localSheetId="4">#REF!</definedName>
    <definedName name="dmt_800" localSheetId="5">#REF!</definedName>
    <definedName name="dmt_800" localSheetId="6">#REF!</definedName>
    <definedName name="dmt_800" localSheetId="7">#REF!</definedName>
    <definedName name="dmt_800" localSheetId="8">#REF!</definedName>
    <definedName name="dmt_800" localSheetId="9">#REF!</definedName>
    <definedName name="dmt_800" localSheetId="10">#REF!</definedName>
    <definedName name="dmt_800" localSheetId="21">#REF!</definedName>
    <definedName name="dmt_800" localSheetId="1">#REF!</definedName>
    <definedName name="dmt_800" localSheetId="2">#REF!</definedName>
    <definedName name="dmt_800" localSheetId="18">#REF!</definedName>
    <definedName name="dmt_800">#REF!</definedName>
    <definedName name="DMT_CM30_NP" localSheetId="11">'[32]Quadro DMT'!$H$12</definedName>
    <definedName name="DMT_CM30_NP" localSheetId="12">'[32]Quadro DMT'!$H$12</definedName>
    <definedName name="DMT_CM30_NP" localSheetId="13">'[32]Quadro DMT'!$H$12</definedName>
    <definedName name="DMT_CM30_NP" localSheetId="14">'[32]Quadro DMT'!$H$12</definedName>
    <definedName name="DMT_CM30_NP" localSheetId="15">'[32]Quadro DMT'!$H$12</definedName>
    <definedName name="DMT_CM30_NP" localSheetId="16">'[32]Quadro DMT'!$H$12</definedName>
    <definedName name="DMT_CM30_NP" localSheetId="17">'[32]Quadro DMT'!$H$12</definedName>
    <definedName name="DMT_CM30_NP" localSheetId="3">'[32]Quadro DMT'!$H$12</definedName>
    <definedName name="DMT_CM30_NP" localSheetId="4">'[32]Quadro DMT'!$H$12</definedName>
    <definedName name="DMT_CM30_NP" localSheetId="5">'[32]Quadro DMT'!$H$12</definedName>
    <definedName name="DMT_CM30_NP" localSheetId="6">'[32]Quadro DMT'!$H$12</definedName>
    <definedName name="DMT_CM30_NP" localSheetId="7">'[32]Quadro DMT'!$H$12</definedName>
    <definedName name="DMT_CM30_NP" localSheetId="8">'[32]Quadro DMT'!$H$12</definedName>
    <definedName name="DMT_CM30_NP" localSheetId="9">'[32]Quadro DMT'!$H$12</definedName>
    <definedName name="DMT_CM30_NP" localSheetId="10">'[32]Quadro DMT'!$H$12</definedName>
    <definedName name="DMT_CM30_NP" localSheetId="21">'[32]Quadro DMT'!$H$12</definedName>
    <definedName name="DMT_CM30_NP" localSheetId="18">'[32]Quadro DMT'!$H$12</definedName>
    <definedName name="DMT_CM30_NP">'[33]Quadro DMT'!$H$12</definedName>
    <definedName name="DMT_CM30_P" localSheetId="11">'[32]Quadro DMT'!$I$12</definedName>
    <definedName name="DMT_CM30_P" localSheetId="12">'[32]Quadro DMT'!$I$12</definedName>
    <definedName name="DMT_CM30_P" localSheetId="13">'[32]Quadro DMT'!$I$12</definedName>
    <definedName name="DMT_CM30_P" localSheetId="14">'[32]Quadro DMT'!$I$12</definedName>
    <definedName name="DMT_CM30_P" localSheetId="15">'[32]Quadro DMT'!$I$12</definedName>
    <definedName name="DMT_CM30_P" localSheetId="16">'[32]Quadro DMT'!$I$12</definedName>
    <definedName name="DMT_CM30_P" localSheetId="17">'[32]Quadro DMT'!$I$12</definedName>
    <definedName name="DMT_CM30_P" localSheetId="3">'[32]Quadro DMT'!$I$12</definedName>
    <definedName name="DMT_CM30_P" localSheetId="4">'[32]Quadro DMT'!$I$12</definedName>
    <definedName name="DMT_CM30_P" localSheetId="5">'[32]Quadro DMT'!$I$12</definedName>
    <definedName name="DMT_CM30_P" localSheetId="6">'[32]Quadro DMT'!$I$12</definedName>
    <definedName name="DMT_CM30_P" localSheetId="7">'[32]Quadro DMT'!$I$12</definedName>
    <definedName name="DMT_CM30_P" localSheetId="8">'[32]Quadro DMT'!$I$12</definedName>
    <definedName name="DMT_CM30_P" localSheetId="9">'[32]Quadro DMT'!$I$12</definedName>
    <definedName name="DMT_CM30_P" localSheetId="10">'[32]Quadro DMT'!$I$12</definedName>
    <definedName name="DMT_CM30_P" localSheetId="21">'[32]Quadro DMT'!$I$12</definedName>
    <definedName name="DMT_CM30_P" localSheetId="18">'[32]Quadro DMT'!$I$12</definedName>
    <definedName name="DMT_CM30_P">'[33]Quadro DMT'!$I$12</definedName>
    <definedName name="DMT_RR2C_NP" localSheetId="11">'[32]Quadro DMT'!$H$14</definedName>
    <definedName name="DMT_RR2C_NP" localSheetId="12">'[32]Quadro DMT'!$H$14</definedName>
    <definedName name="DMT_RR2C_NP" localSheetId="13">'[32]Quadro DMT'!$H$14</definedName>
    <definedName name="DMT_RR2C_NP" localSheetId="14">'[32]Quadro DMT'!$H$14</definedName>
    <definedName name="DMT_RR2C_NP" localSheetId="15">'[32]Quadro DMT'!$H$14</definedName>
    <definedName name="DMT_RR2C_NP" localSheetId="16">'[32]Quadro DMT'!$H$14</definedName>
    <definedName name="DMT_RR2C_NP" localSheetId="17">'[32]Quadro DMT'!$H$14</definedName>
    <definedName name="DMT_RR2C_NP" localSheetId="3">'[32]Quadro DMT'!$H$14</definedName>
    <definedName name="DMT_RR2C_NP" localSheetId="4">'[32]Quadro DMT'!$H$14</definedName>
    <definedName name="DMT_RR2C_NP" localSheetId="5">'[32]Quadro DMT'!$H$14</definedName>
    <definedName name="DMT_RR2C_NP" localSheetId="6">'[32]Quadro DMT'!$H$14</definedName>
    <definedName name="DMT_RR2C_NP" localSheetId="7">'[32]Quadro DMT'!$H$14</definedName>
    <definedName name="DMT_RR2C_NP" localSheetId="8">'[32]Quadro DMT'!$H$14</definedName>
    <definedName name="DMT_RR2C_NP" localSheetId="9">'[32]Quadro DMT'!$H$14</definedName>
    <definedName name="DMT_RR2C_NP" localSheetId="10">'[32]Quadro DMT'!$H$14</definedName>
    <definedName name="DMT_RR2C_NP" localSheetId="21">'[32]Quadro DMT'!$H$14</definedName>
    <definedName name="DMT_RR2C_NP" localSheetId="18">'[32]Quadro DMT'!$H$14</definedName>
    <definedName name="DMT_RR2C_NP">'[33]Quadro DMT'!$H$14</definedName>
    <definedName name="DMT_RR2C_P" localSheetId="11">'[32]Quadro DMT'!$I$14</definedName>
    <definedName name="DMT_RR2C_P" localSheetId="12">'[32]Quadro DMT'!$I$14</definedName>
    <definedName name="DMT_RR2C_P" localSheetId="13">'[32]Quadro DMT'!$I$14</definedName>
    <definedName name="DMT_RR2C_P" localSheetId="14">'[32]Quadro DMT'!$I$14</definedName>
    <definedName name="DMT_RR2C_P" localSheetId="15">'[32]Quadro DMT'!$I$14</definedName>
    <definedName name="DMT_RR2C_P" localSheetId="16">'[32]Quadro DMT'!$I$14</definedName>
    <definedName name="DMT_RR2C_P" localSheetId="17">'[32]Quadro DMT'!$I$14</definedName>
    <definedName name="DMT_RR2C_P" localSheetId="3">'[32]Quadro DMT'!$I$14</definedName>
    <definedName name="DMT_RR2C_P" localSheetId="4">'[32]Quadro DMT'!$I$14</definedName>
    <definedName name="DMT_RR2C_P" localSheetId="5">'[32]Quadro DMT'!$I$14</definedName>
    <definedName name="DMT_RR2C_P" localSheetId="6">'[32]Quadro DMT'!$I$14</definedName>
    <definedName name="DMT_RR2C_P" localSheetId="7">'[32]Quadro DMT'!$I$14</definedName>
    <definedName name="DMT_RR2C_P" localSheetId="8">'[32]Quadro DMT'!$I$14</definedName>
    <definedName name="DMT_RR2C_P" localSheetId="9">'[32]Quadro DMT'!$I$14</definedName>
    <definedName name="DMT_RR2C_P" localSheetId="10">'[32]Quadro DMT'!$I$14</definedName>
    <definedName name="DMT_RR2C_P" localSheetId="21">'[32]Quadro DMT'!$I$14</definedName>
    <definedName name="DMT_RR2C_P" localSheetId="18">'[32]Quadro DMT'!$I$14</definedName>
    <definedName name="DMT_RR2C_P">'[33]Quadro DMT'!$I$14</definedName>
    <definedName name="DRE" localSheetId="11">#REF!</definedName>
    <definedName name="DRE" localSheetId="12">#REF!</definedName>
    <definedName name="DRE" localSheetId="13">#REF!</definedName>
    <definedName name="DRE" localSheetId="14">#REF!</definedName>
    <definedName name="DRE" localSheetId="15">#REF!</definedName>
    <definedName name="DRE" localSheetId="16">#REF!</definedName>
    <definedName name="DRE" localSheetId="17">#REF!</definedName>
    <definedName name="DRE" localSheetId="3">#REF!</definedName>
    <definedName name="DRE" localSheetId="4">#REF!</definedName>
    <definedName name="DRE" localSheetId="5">#REF!</definedName>
    <definedName name="DRE" localSheetId="6">#REF!</definedName>
    <definedName name="DRE" localSheetId="7">#REF!</definedName>
    <definedName name="DRE" localSheetId="8">#REF!</definedName>
    <definedName name="DRE" localSheetId="9">#REF!</definedName>
    <definedName name="DRE" localSheetId="10">#REF!</definedName>
    <definedName name="DRE" localSheetId="21">#REF!</definedName>
    <definedName name="DRE" localSheetId="1">#REF!</definedName>
    <definedName name="DRE" localSheetId="2">#REF!</definedName>
    <definedName name="DRE" localSheetId="18">#REF!</definedName>
    <definedName name="DRE">#REF!</definedName>
    <definedName name="DRENA" localSheetId="11">#REF!</definedName>
    <definedName name="DRENA" localSheetId="12">#REF!</definedName>
    <definedName name="DRENA" localSheetId="13">#REF!</definedName>
    <definedName name="DRENA" localSheetId="14">#REF!</definedName>
    <definedName name="DRENA" localSheetId="15">#REF!</definedName>
    <definedName name="DRENA" localSheetId="16">#REF!</definedName>
    <definedName name="DRENA" localSheetId="17">#REF!</definedName>
    <definedName name="DRENA" localSheetId="3">#REF!</definedName>
    <definedName name="DRENA" localSheetId="4">#REF!</definedName>
    <definedName name="DRENA" localSheetId="5">#REF!</definedName>
    <definedName name="DRENA" localSheetId="6">#REF!</definedName>
    <definedName name="DRENA" localSheetId="7">#REF!</definedName>
    <definedName name="DRENA" localSheetId="8">#REF!</definedName>
    <definedName name="DRENA" localSheetId="9">#REF!</definedName>
    <definedName name="DRENA" localSheetId="10">#REF!</definedName>
    <definedName name="DRENA" localSheetId="21">#REF!</definedName>
    <definedName name="DRENA" localSheetId="1">#REF!</definedName>
    <definedName name="DRENA" localSheetId="2">#REF!</definedName>
    <definedName name="DRENA" localSheetId="18">#REF!</definedName>
    <definedName name="DRENA">#REF!</definedName>
    <definedName name="Drena2" localSheetId="11">#REF!</definedName>
    <definedName name="Drena2" localSheetId="12">#REF!</definedName>
    <definedName name="Drena2" localSheetId="13">#REF!</definedName>
    <definedName name="Drena2" localSheetId="14">#REF!</definedName>
    <definedName name="Drena2" localSheetId="15">#REF!</definedName>
    <definedName name="Drena2" localSheetId="16">#REF!</definedName>
    <definedName name="Drena2" localSheetId="17">#REF!</definedName>
    <definedName name="Drena2" localSheetId="3">#REF!</definedName>
    <definedName name="Drena2" localSheetId="4">#REF!</definedName>
    <definedName name="Drena2" localSheetId="5">#REF!</definedName>
    <definedName name="Drena2" localSheetId="6">#REF!</definedName>
    <definedName name="Drena2" localSheetId="7">#REF!</definedName>
    <definedName name="Drena2" localSheetId="8">#REF!</definedName>
    <definedName name="Drena2" localSheetId="9">#REF!</definedName>
    <definedName name="Drena2" localSheetId="10">#REF!</definedName>
    <definedName name="Drena2" localSheetId="21">#REF!</definedName>
    <definedName name="Drena2" localSheetId="1">#REF!</definedName>
    <definedName name="Drena2" localSheetId="2">#REF!</definedName>
    <definedName name="Drena2" localSheetId="18">#REF!</definedName>
    <definedName name="Drena2">#REF!</definedName>
    <definedName name="DRI" localSheetId="11">#REF!</definedName>
    <definedName name="DRI" localSheetId="12">#REF!</definedName>
    <definedName name="DRI" localSheetId="13">#REF!</definedName>
    <definedName name="DRI" localSheetId="14">#REF!</definedName>
    <definedName name="DRI" localSheetId="15">#REF!</definedName>
    <definedName name="DRI" localSheetId="16">#REF!</definedName>
    <definedName name="DRI" localSheetId="17">#REF!</definedName>
    <definedName name="DRI" localSheetId="3">#REF!</definedName>
    <definedName name="DRI" localSheetId="4">#REF!</definedName>
    <definedName name="DRI" localSheetId="5">#REF!</definedName>
    <definedName name="DRI" localSheetId="6">#REF!</definedName>
    <definedName name="DRI" localSheetId="7">#REF!</definedName>
    <definedName name="DRI" localSheetId="8">#REF!</definedName>
    <definedName name="DRI" localSheetId="9">#REF!</definedName>
    <definedName name="DRI" localSheetId="10">#REF!</definedName>
    <definedName name="DRI" localSheetId="21">#REF!</definedName>
    <definedName name="DRI" localSheetId="1">#REF!</definedName>
    <definedName name="DRI" localSheetId="2">#REF!</definedName>
    <definedName name="DRI" localSheetId="18">#REF!</definedName>
    <definedName name="DRI">#REF!</definedName>
    <definedName name="DS" localSheetId="11">#REF!</definedName>
    <definedName name="DS" localSheetId="12">#REF!</definedName>
    <definedName name="DS" localSheetId="13">#REF!</definedName>
    <definedName name="DS" localSheetId="14">#REF!</definedName>
    <definedName name="DS" localSheetId="15">#REF!</definedName>
    <definedName name="DS" localSheetId="16">#REF!</definedName>
    <definedName name="DS" localSheetId="17">#REF!</definedName>
    <definedName name="DS" localSheetId="3">#REF!</definedName>
    <definedName name="DS" localSheetId="4">#REF!</definedName>
    <definedName name="DS" localSheetId="5">#REF!</definedName>
    <definedName name="DS" localSheetId="6">#REF!</definedName>
    <definedName name="DS" localSheetId="7">#REF!</definedName>
    <definedName name="DS" localSheetId="8">#REF!</definedName>
    <definedName name="DS" localSheetId="9">#REF!</definedName>
    <definedName name="DS" localSheetId="10">#REF!</definedName>
    <definedName name="DS" localSheetId="21">#REF!</definedName>
    <definedName name="DS" localSheetId="1">#REF!</definedName>
    <definedName name="DS" localSheetId="2">#REF!</definedName>
    <definedName name="DS" localSheetId="18">#REF!</definedName>
    <definedName name="DS">#REF!</definedName>
    <definedName name="dsad" localSheetId="11">#REF!</definedName>
    <definedName name="dsad" localSheetId="12">#REF!</definedName>
    <definedName name="dsad" localSheetId="13">#REF!</definedName>
    <definedName name="dsad" localSheetId="14">#REF!</definedName>
    <definedName name="dsad" localSheetId="15">#REF!</definedName>
    <definedName name="dsad" localSheetId="16">#REF!</definedName>
    <definedName name="dsad" localSheetId="17">#REF!</definedName>
    <definedName name="dsad" localSheetId="3">#REF!</definedName>
    <definedName name="dsad" localSheetId="4">#REF!</definedName>
    <definedName name="dsad" localSheetId="5">#REF!</definedName>
    <definedName name="dsad" localSheetId="6">#REF!</definedName>
    <definedName name="dsad" localSheetId="7">#REF!</definedName>
    <definedName name="dsad" localSheetId="8">#REF!</definedName>
    <definedName name="dsad" localSheetId="9">#REF!</definedName>
    <definedName name="dsad" localSheetId="10">#REF!</definedName>
    <definedName name="dsad" localSheetId="21">#REF!</definedName>
    <definedName name="dsad" localSheetId="1">#REF!</definedName>
    <definedName name="dsad" localSheetId="2">#REF!</definedName>
    <definedName name="dsad" localSheetId="18">#REF!</definedName>
    <definedName name="dsad">#REF!</definedName>
    <definedName name="dsadf" localSheetId="21">{"total","SUM(total)","YNNNN",FALSE}</definedName>
    <definedName name="dsadf">{"total","SUM(total)","YNNNN",FALSE}</definedName>
    <definedName name="e001e" localSheetId="11">#REF!</definedName>
    <definedName name="e001e" localSheetId="12">#REF!</definedName>
    <definedName name="e001e" localSheetId="13">#REF!</definedName>
    <definedName name="e001e" localSheetId="14">#REF!</definedName>
    <definedName name="e001e" localSheetId="15">#REF!</definedName>
    <definedName name="e001e" localSheetId="16">#REF!</definedName>
    <definedName name="e001e" localSheetId="17">#REF!</definedName>
    <definedName name="e001e" localSheetId="3">#REF!</definedName>
    <definedName name="e001e" localSheetId="4">#REF!</definedName>
    <definedName name="e001e" localSheetId="5">#REF!</definedName>
    <definedName name="e001e" localSheetId="6">#REF!</definedName>
    <definedName name="e001e" localSheetId="7">#REF!</definedName>
    <definedName name="e001e" localSheetId="8">#REF!</definedName>
    <definedName name="e001e" localSheetId="9">#REF!</definedName>
    <definedName name="e001e" localSheetId="10">#REF!</definedName>
    <definedName name="e001e" localSheetId="21">#REF!</definedName>
    <definedName name="e001e" localSheetId="1">#REF!</definedName>
    <definedName name="e001e" localSheetId="2">#REF!</definedName>
    <definedName name="e001e" localSheetId="18">#REF!</definedName>
    <definedName name="e001e">#REF!</definedName>
    <definedName name="e001i" localSheetId="11">#REF!</definedName>
    <definedName name="e001i" localSheetId="12">#REF!</definedName>
    <definedName name="e001i" localSheetId="13">#REF!</definedName>
    <definedName name="e001i" localSheetId="14">#REF!</definedName>
    <definedName name="e001i" localSheetId="15">#REF!</definedName>
    <definedName name="e001i" localSheetId="16">#REF!</definedName>
    <definedName name="e001i" localSheetId="17">#REF!</definedName>
    <definedName name="e001i" localSheetId="3">#REF!</definedName>
    <definedName name="e001i" localSheetId="4">#REF!</definedName>
    <definedName name="e001i" localSheetId="5">#REF!</definedName>
    <definedName name="e001i" localSheetId="6">#REF!</definedName>
    <definedName name="e001i" localSheetId="7">#REF!</definedName>
    <definedName name="e001i" localSheetId="8">#REF!</definedName>
    <definedName name="e001i" localSheetId="9">#REF!</definedName>
    <definedName name="e001i" localSheetId="10">#REF!</definedName>
    <definedName name="e001i" localSheetId="21">#REF!</definedName>
    <definedName name="e001i" localSheetId="1">#REF!</definedName>
    <definedName name="e001i" localSheetId="2">#REF!</definedName>
    <definedName name="e001i" localSheetId="18">#REF!</definedName>
    <definedName name="e001i">#REF!</definedName>
    <definedName name="e001p" localSheetId="11">#REF!</definedName>
    <definedName name="e001p" localSheetId="12">#REF!</definedName>
    <definedName name="e001p" localSheetId="13">#REF!</definedName>
    <definedName name="e001p" localSheetId="14">#REF!</definedName>
    <definedName name="e001p" localSheetId="15">#REF!</definedName>
    <definedName name="e001p" localSheetId="16">#REF!</definedName>
    <definedName name="e001p" localSheetId="17">#REF!</definedName>
    <definedName name="e001p" localSheetId="3">#REF!</definedName>
    <definedName name="e001p" localSheetId="4">#REF!</definedName>
    <definedName name="e001p" localSheetId="5">#REF!</definedName>
    <definedName name="e001p" localSheetId="6">#REF!</definedName>
    <definedName name="e001p" localSheetId="7">#REF!</definedName>
    <definedName name="e001p" localSheetId="8">#REF!</definedName>
    <definedName name="e001p" localSheetId="9">#REF!</definedName>
    <definedName name="e001p" localSheetId="10">#REF!</definedName>
    <definedName name="e001p" localSheetId="21">#REF!</definedName>
    <definedName name="e001p" localSheetId="1">#REF!</definedName>
    <definedName name="e001p" localSheetId="2">#REF!</definedName>
    <definedName name="e001p" localSheetId="18">#REF!</definedName>
    <definedName name="e001p">#REF!</definedName>
    <definedName name="e002e" localSheetId="11">#REF!</definedName>
    <definedName name="e002e" localSheetId="12">#REF!</definedName>
    <definedName name="e002e" localSheetId="13">#REF!</definedName>
    <definedName name="e002e" localSheetId="14">#REF!</definedName>
    <definedName name="e002e" localSheetId="15">#REF!</definedName>
    <definedName name="e002e" localSheetId="16">#REF!</definedName>
    <definedName name="e002e" localSheetId="17">#REF!</definedName>
    <definedName name="e002e" localSheetId="3">#REF!</definedName>
    <definedName name="e002e" localSheetId="4">#REF!</definedName>
    <definedName name="e002e" localSheetId="5">#REF!</definedName>
    <definedName name="e002e" localSheetId="6">#REF!</definedName>
    <definedName name="e002e" localSheetId="7">#REF!</definedName>
    <definedName name="e002e" localSheetId="8">#REF!</definedName>
    <definedName name="e002e" localSheetId="9">#REF!</definedName>
    <definedName name="e002e" localSheetId="10">#REF!</definedName>
    <definedName name="e002e" localSheetId="21">#REF!</definedName>
    <definedName name="e002e" localSheetId="1">#REF!</definedName>
    <definedName name="e002e" localSheetId="2">#REF!</definedName>
    <definedName name="e002e" localSheetId="18">#REF!</definedName>
    <definedName name="e002e">#REF!</definedName>
    <definedName name="e002i" localSheetId="11">#REF!</definedName>
    <definedName name="e002i" localSheetId="12">#REF!</definedName>
    <definedName name="e002i" localSheetId="13">#REF!</definedName>
    <definedName name="e002i" localSheetId="14">#REF!</definedName>
    <definedName name="e002i" localSheetId="15">#REF!</definedName>
    <definedName name="e002i" localSheetId="16">#REF!</definedName>
    <definedName name="e002i" localSheetId="17">#REF!</definedName>
    <definedName name="e002i" localSheetId="3">#REF!</definedName>
    <definedName name="e002i" localSheetId="4">#REF!</definedName>
    <definedName name="e002i" localSheetId="5">#REF!</definedName>
    <definedName name="e002i" localSheetId="6">#REF!</definedName>
    <definedName name="e002i" localSheetId="7">#REF!</definedName>
    <definedName name="e002i" localSheetId="8">#REF!</definedName>
    <definedName name="e002i" localSheetId="9">#REF!</definedName>
    <definedName name="e002i" localSheetId="10">#REF!</definedName>
    <definedName name="e002i" localSheetId="21">#REF!</definedName>
    <definedName name="e002i" localSheetId="1">#REF!</definedName>
    <definedName name="e002i" localSheetId="2">#REF!</definedName>
    <definedName name="e002i" localSheetId="18">#REF!</definedName>
    <definedName name="e002i">#REF!</definedName>
    <definedName name="e002p" localSheetId="11">#REF!</definedName>
    <definedName name="e002p" localSheetId="12">#REF!</definedName>
    <definedName name="e002p" localSheetId="13">#REF!</definedName>
    <definedName name="e002p" localSheetId="14">#REF!</definedName>
    <definedName name="e002p" localSheetId="15">#REF!</definedName>
    <definedName name="e002p" localSheetId="16">#REF!</definedName>
    <definedName name="e002p" localSheetId="17">#REF!</definedName>
    <definedName name="e002p" localSheetId="3">#REF!</definedName>
    <definedName name="e002p" localSheetId="4">#REF!</definedName>
    <definedName name="e002p" localSheetId="5">#REF!</definedName>
    <definedName name="e002p" localSheetId="6">#REF!</definedName>
    <definedName name="e002p" localSheetId="7">#REF!</definedName>
    <definedName name="e002p" localSheetId="8">#REF!</definedName>
    <definedName name="e002p" localSheetId="9">#REF!</definedName>
    <definedName name="e002p" localSheetId="10">#REF!</definedName>
    <definedName name="e002p" localSheetId="21">#REF!</definedName>
    <definedName name="e002p" localSheetId="1">#REF!</definedName>
    <definedName name="e002p" localSheetId="2">#REF!</definedName>
    <definedName name="e002p" localSheetId="18">#REF!</definedName>
    <definedName name="e002p">#REF!</definedName>
    <definedName name="e003e" localSheetId="11">#REF!</definedName>
    <definedName name="e003e" localSheetId="12">#REF!</definedName>
    <definedName name="e003e" localSheetId="13">#REF!</definedName>
    <definedName name="e003e" localSheetId="14">#REF!</definedName>
    <definedName name="e003e" localSheetId="15">#REF!</definedName>
    <definedName name="e003e" localSheetId="16">#REF!</definedName>
    <definedName name="e003e" localSheetId="17">#REF!</definedName>
    <definedName name="e003e" localSheetId="3">#REF!</definedName>
    <definedName name="e003e" localSheetId="4">#REF!</definedName>
    <definedName name="e003e" localSheetId="5">#REF!</definedName>
    <definedName name="e003e" localSheetId="6">#REF!</definedName>
    <definedName name="e003e" localSheetId="7">#REF!</definedName>
    <definedName name="e003e" localSheetId="8">#REF!</definedName>
    <definedName name="e003e" localSheetId="9">#REF!</definedName>
    <definedName name="e003e" localSheetId="10">#REF!</definedName>
    <definedName name="e003e" localSheetId="21">#REF!</definedName>
    <definedName name="e003e" localSheetId="1">#REF!</definedName>
    <definedName name="e003e" localSheetId="2">#REF!</definedName>
    <definedName name="e003e" localSheetId="18">#REF!</definedName>
    <definedName name="e003e">#REF!</definedName>
    <definedName name="e003i" localSheetId="11">#REF!</definedName>
    <definedName name="e003i" localSheetId="12">#REF!</definedName>
    <definedName name="e003i" localSheetId="13">#REF!</definedName>
    <definedName name="e003i" localSheetId="14">#REF!</definedName>
    <definedName name="e003i" localSheetId="15">#REF!</definedName>
    <definedName name="e003i" localSheetId="16">#REF!</definedName>
    <definedName name="e003i" localSheetId="17">#REF!</definedName>
    <definedName name="e003i" localSheetId="3">#REF!</definedName>
    <definedName name="e003i" localSheetId="4">#REF!</definedName>
    <definedName name="e003i" localSheetId="5">#REF!</definedName>
    <definedName name="e003i" localSheetId="6">#REF!</definedName>
    <definedName name="e003i" localSheetId="7">#REF!</definedName>
    <definedName name="e003i" localSheetId="8">#REF!</definedName>
    <definedName name="e003i" localSheetId="9">#REF!</definedName>
    <definedName name="e003i" localSheetId="10">#REF!</definedName>
    <definedName name="e003i" localSheetId="21">#REF!</definedName>
    <definedName name="e003i" localSheetId="1">#REF!</definedName>
    <definedName name="e003i" localSheetId="2">#REF!</definedName>
    <definedName name="e003i" localSheetId="18">#REF!</definedName>
    <definedName name="e003i">#REF!</definedName>
    <definedName name="e003p" localSheetId="11">#REF!</definedName>
    <definedName name="e003p" localSheetId="12">#REF!</definedName>
    <definedName name="e003p" localSheetId="13">#REF!</definedName>
    <definedName name="e003p" localSheetId="14">#REF!</definedName>
    <definedName name="e003p" localSheetId="15">#REF!</definedName>
    <definedName name="e003p" localSheetId="16">#REF!</definedName>
    <definedName name="e003p" localSheetId="17">#REF!</definedName>
    <definedName name="e003p" localSheetId="3">#REF!</definedName>
    <definedName name="e003p" localSheetId="4">#REF!</definedName>
    <definedName name="e003p" localSheetId="5">#REF!</definedName>
    <definedName name="e003p" localSheetId="6">#REF!</definedName>
    <definedName name="e003p" localSheetId="7">#REF!</definedName>
    <definedName name="e003p" localSheetId="8">#REF!</definedName>
    <definedName name="e003p" localSheetId="9">#REF!</definedName>
    <definedName name="e003p" localSheetId="10">#REF!</definedName>
    <definedName name="e003p" localSheetId="21">#REF!</definedName>
    <definedName name="e003p" localSheetId="1">#REF!</definedName>
    <definedName name="e003p" localSheetId="2">#REF!</definedName>
    <definedName name="e003p" localSheetId="18">#REF!</definedName>
    <definedName name="e003p">#REF!</definedName>
    <definedName name="e005e" localSheetId="11">#REF!</definedName>
    <definedName name="e005e" localSheetId="12">#REF!</definedName>
    <definedName name="e005e" localSheetId="13">#REF!</definedName>
    <definedName name="e005e" localSheetId="14">#REF!</definedName>
    <definedName name="e005e" localSheetId="15">#REF!</definedName>
    <definedName name="e005e" localSheetId="16">#REF!</definedName>
    <definedName name="e005e" localSheetId="17">#REF!</definedName>
    <definedName name="e005e" localSheetId="3">#REF!</definedName>
    <definedName name="e005e" localSheetId="4">#REF!</definedName>
    <definedName name="e005e" localSheetId="5">#REF!</definedName>
    <definedName name="e005e" localSheetId="6">#REF!</definedName>
    <definedName name="e005e" localSheetId="7">#REF!</definedName>
    <definedName name="e005e" localSheetId="8">#REF!</definedName>
    <definedName name="e005e" localSheetId="9">#REF!</definedName>
    <definedName name="e005e" localSheetId="10">#REF!</definedName>
    <definedName name="e005e" localSheetId="21">#REF!</definedName>
    <definedName name="e005e" localSheetId="1">#REF!</definedName>
    <definedName name="e005e" localSheetId="2">#REF!</definedName>
    <definedName name="e005e" localSheetId="18">#REF!</definedName>
    <definedName name="e005e">#REF!</definedName>
    <definedName name="e005i" localSheetId="11">#REF!</definedName>
    <definedName name="e005i" localSheetId="12">#REF!</definedName>
    <definedName name="e005i" localSheetId="13">#REF!</definedName>
    <definedName name="e005i" localSheetId="14">#REF!</definedName>
    <definedName name="e005i" localSheetId="15">#REF!</definedName>
    <definedName name="e005i" localSheetId="16">#REF!</definedName>
    <definedName name="e005i" localSheetId="17">#REF!</definedName>
    <definedName name="e005i" localSheetId="3">#REF!</definedName>
    <definedName name="e005i" localSheetId="4">#REF!</definedName>
    <definedName name="e005i" localSheetId="5">#REF!</definedName>
    <definedName name="e005i" localSheetId="6">#REF!</definedName>
    <definedName name="e005i" localSheetId="7">#REF!</definedName>
    <definedName name="e005i" localSheetId="8">#REF!</definedName>
    <definedName name="e005i" localSheetId="9">#REF!</definedName>
    <definedName name="e005i" localSheetId="10">#REF!</definedName>
    <definedName name="e005i" localSheetId="21">#REF!</definedName>
    <definedName name="e005i" localSheetId="1">#REF!</definedName>
    <definedName name="e005i" localSheetId="2">#REF!</definedName>
    <definedName name="e005i" localSheetId="18">#REF!</definedName>
    <definedName name="e005i">#REF!</definedName>
    <definedName name="e005p" localSheetId="11">#REF!</definedName>
    <definedName name="e005p" localSheetId="12">#REF!</definedName>
    <definedName name="e005p" localSheetId="13">#REF!</definedName>
    <definedName name="e005p" localSheetId="14">#REF!</definedName>
    <definedName name="e005p" localSheetId="15">#REF!</definedName>
    <definedName name="e005p" localSheetId="16">#REF!</definedName>
    <definedName name="e005p" localSheetId="17">#REF!</definedName>
    <definedName name="e005p" localSheetId="3">#REF!</definedName>
    <definedName name="e005p" localSheetId="4">#REF!</definedName>
    <definedName name="e005p" localSheetId="5">#REF!</definedName>
    <definedName name="e005p" localSheetId="6">#REF!</definedName>
    <definedName name="e005p" localSheetId="7">#REF!</definedName>
    <definedName name="e005p" localSheetId="8">#REF!</definedName>
    <definedName name="e005p" localSheetId="9">#REF!</definedName>
    <definedName name="e005p" localSheetId="10">#REF!</definedName>
    <definedName name="e005p" localSheetId="21">#REF!</definedName>
    <definedName name="e005p" localSheetId="1">#REF!</definedName>
    <definedName name="e005p" localSheetId="2">#REF!</definedName>
    <definedName name="e005p" localSheetId="18">#REF!</definedName>
    <definedName name="e005p">#REF!</definedName>
    <definedName name="e006e" localSheetId="11">#REF!</definedName>
    <definedName name="e006e" localSheetId="12">#REF!</definedName>
    <definedName name="e006e" localSheetId="13">#REF!</definedName>
    <definedName name="e006e" localSheetId="14">#REF!</definedName>
    <definedName name="e006e" localSheetId="15">#REF!</definedName>
    <definedName name="e006e" localSheetId="16">#REF!</definedName>
    <definedName name="e006e" localSheetId="17">#REF!</definedName>
    <definedName name="e006e" localSheetId="3">#REF!</definedName>
    <definedName name="e006e" localSheetId="4">#REF!</definedName>
    <definedName name="e006e" localSheetId="5">#REF!</definedName>
    <definedName name="e006e" localSheetId="6">#REF!</definedName>
    <definedName name="e006e" localSheetId="7">#REF!</definedName>
    <definedName name="e006e" localSheetId="8">#REF!</definedName>
    <definedName name="e006e" localSheetId="9">#REF!</definedName>
    <definedName name="e006e" localSheetId="10">#REF!</definedName>
    <definedName name="e006e" localSheetId="21">#REF!</definedName>
    <definedName name="e006e" localSheetId="1">#REF!</definedName>
    <definedName name="e006e" localSheetId="2">#REF!</definedName>
    <definedName name="e006e" localSheetId="18">#REF!</definedName>
    <definedName name="e006e">#REF!</definedName>
    <definedName name="e006i" localSheetId="11">#REF!</definedName>
    <definedName name="e006i" localSheetId="12">#REF!</definedName>
    <definedName name="e006i" localSheetId="13">#REF!</definedName>
    <definedName name="e006i" localSheetId="14">#REF!</definedName>
    <definedName name="e006i" localSheetId="15">#REF!</definedName>
    <definedName name="e006i" localSheetId="16">#REF!</definedName>
    <definedName name="e006i" localSheetId="17">#REF!</definedName>
    <definedName name="e006i" localSheetId="3">#REF!</definedName>
    <definedName name="e006i" localSheetId="4">#REF!</definedName>
    <definedName name="e006i" localSheetId="5">#REF!</definedName>
    <definedName name="e006i" localSheetId="6">#REF!</definedName>
    <definedName name="e006i" localSheetId="7">#REF!</definedName>
    <definedName name="e006i" localSheetId="8">#REF!</definedName>
    <definedName name="e006i" localSheetId="9">#REF!</definedName>
    <definedName name="e006i" localSheetId="10">#REF!</definedName>
    <definedName name="e006i" localSheetId="21">#REF!</definedName>
    <definedName name="e006i" localSheetId="1">#REF!</definedName>
    <definedName name="e006i" localSheetId="2">#REF!</definedName>
    <definedName name="e006i" localSheetId="18">#REF!</definedName>
    <definedName name="e006i">#REF!</definedName>
    <definedName name="e006p" localSheetId="11">#REF!</definedName>
    <definedName name="e006p" localSheetId="12">#REF!</definedName>
    <definedName name="e006p" localSheetId="13">#REF!</definedName>
    <definedName name="e006p" localSheetId="14">#REF!</definedName>
    <definedName name="e006p" localSheetId="15">#REF!</definedName>
    <definedName name="e006p" localSheetId="16">#REF!</definedName>
    <definedName name="e006p" localSheetId="17">#REF!</definedName>
    <definedName name="e006p" localSheetId="3">#REF!</definedName>
    <definedName name="e006p" localSheetId="4">#REF!</definedName>
    <definedName name="e006p" localSheetId="5">#REF!</definedName>
    <definedName name="e006p" localSheetId="6">#REF!</definedName>
    <definedName name="e006p" localSheetId="7">#REF!</definedName>
    <definedName name="e006p" localSheetId="8">#REF!</definedName>
    <definedName name="e006p" localSheetId="9">#REF!</definedName>
    <definedName name="e006p" localSheetId="10">#REF!</definedName>
    <definedName name="e006p" localSheetId="21">#REF!</definedName>
    <definedName name="e006p" localSheetId="1">#REF!</definedName>
    <definedName name="e006p" localSheetId="2">#REF!</definedName>
    <definedName name="e006p" localSheetId="18">#REF!</definedName>
    <definedName name="e006p">#REF!</definedName>
    <definedName name="e007e" localSheetId="11">#REF!</definedName>
    <definedName name="e007e" localSheetId="12">#REF!</definedName>
    <definedName name="e007e" localSheetId="13">#REF!</definedName>
    <definedName name="e007e" localSheetId="14">#REF!</definedName>
    <definedName name="e007e" localSheetId="15">#REF!</definedName>
    <definedName name="e007e" localSheetId="16">#REF!</definedName>
    <definedName name="e007e" localSheetId="17">#REF!</definedName>
    <definedName name="e007e" localSheetId="3">#REF!</definedName>
    <definedName name="e007e" localSheetId="4">#REF!</definedName>
    <definedName name="e007e" localSheetId="5">#REF!</definedName>
    <definedName name="e007e" localSheetId="6">#REF!</definedName>
    <definedName name="e007e" localSheetId="7">#REF!</definedName>
    <definedName name="e007e" localSheetId="8">#REF!</definedName>
    <definedName name="e007e" localSheetId="9">#REF!</definedName>
    <definedName name="e007e" localSheetId="10">#REF!</definedName>
    <definedName name="e007e" localSheetId="21">#REF!</definedName>
    <definedName name="e007e" localSheetId="1">#REF!</definedName>
    <definedName name="e007e" localSheetId="2">#REF!</definedName>
    <definedName name="e007e" localSheetId="18">#REF!</definedName>
    <definedName name="e007e">#REF!</definedName>
    <definedName name="e007i" localSheetId="11">#REF!</definedName>
    <definedName name="e007i" localSheetId="12">#REF!</definedName>
    <definedName name="e007i" localSheetId="13">#REF!</definedName>
    <definedName name="e007i" localSheetId="14">#REF!</definedName>
    <definedName name="e007i" localSheetId="15">#REF!</definedName>
    <definedName name="e007i" localSheetId="16">#REF!</definedName>
    <definedName name="e007i" localSheetId="17">#REF!</definedName>
    <definedName name="e007i" localSheetId="3">#REF!</definedName>
    <definedName name="e007i" localSheetId="4">#REF!</definedName>
    <definedName name="e007i" localSheetId="5">#REF!</definedName>
    <definedName name="e007i" localSheetId="6">#REF!</definedName>
    <definedName name="e007i" localSheetId="7">#REF!</definedName>
    <definedName name="e007i" localSheetId="8">#REF!</definedName>
    <definedName name="e007i" localSheetId="9">#REF!</definedName>
    <definedName name="e007i" localSheetId="10">#REF!</definedName>
    <definedName name="e007i" localSheetId="21">#REF!</definedName>
    <definedName name="e007i" localSheetId="1">#REF!</definedName>
    <definedName name="e007i" localSheetId="2">#REF!</definedName>
    <definedName name="e007i" localSheetId="18">#REF!</definedName>
    <definedName name="e007i">#REF!</definedName>
    <definedName name="e007p" localSheetId="11">#REF!</definedName>
    <definedName name="e007p" localSheetId="12">#REF!</definedName>
    <definedName name="e007p" localSheetId="13">#REF!</definedName>
    <definedName name="e007p" localSheetId="14">#REF!</definedName>
    <definedName name="e007p" localSheetId="15">#REF!</definedName>
    <definedName name="e007p" localSheetId="16">#REF!</definedName>
    <definedName name="e007p" localSheetId="17">#REF!</definedName>
    <definedName name="e007p" localSheetId="3">#REF!</definedName>
    <definedName name="e007p" localSheetId="4">#REF!</definedName>
    <definedName name="e007p" localSheetId="5">#REF!</definedName>
    <definedName name="e007p" localSheetId="6">#REF!</definedName>
    <definedName name="e007p" localSheetId="7">#REF!</definedName>
    <definedName name="e007p" localSheetId="8">#REF!</definedName>
    <definedName name="e007p" localSheetId="9">#REF!</definedName>
    <definedName name="e007p" localSheetId="10">#REF!</definedName>
    <definedName name="e007p" localSheetId="21">#REF!</definedName>
    <definedName name="e007p" localSheetId="1">#REF!</definedName>
    <definedName name="e007p" localSheetId="2">#REF!</definedName>
    <definedName name="e007p" localSheetId="18">#REF!</definedName>
    <definedName name="e007p">#REF!</definedName>
    <definedName name="e009e" localSheetId="11">#REF!</definedName>
    <definedName name="e009e" localSheetId="12">#REF!</definedName>
    <definedName name="e009e" localSheetId="13">#REF!</definedName>
    <definedName name="e009e" localSheetId="14">#REF!</definedName>
    <definedName name="e009e" localSheetId="15">#REF!</definedName>
    <definedName name="e009e" localSheetId="16">#REF!</definedName>
    <definedName name="e009e" localSheetId="17">#REF!</definedName>
    <definedName name="e009e" localSheetId="3">#REF!</definedName>
    <definedName name="e009e" localSheetId="4">#REF!</definedName>
    <definedName name="e009e" localSheetId="5">#REF!</definedName>
    <definedName name="e009e" localSheetId="6">#REF!</definedName>
    <definedName name="e009e" localSheetId="7">#REF!</definedName>
    <definedName name="e009e" localSheetId="8">#REF!</definedName>
    <definedName name="e009e" localSheetId="9">#REF!</definedName>
    <definedName name="e009e" localSheetId="10">#REF!</definedName>
    <definedName name="e009e" localSheetId="21">#REF!</definedName>
    <definedName name="e009e" localSheetId="1">#REF!</definedName>
    <definedName name="e009e" localSheetId="2">#REF!</definedName>
    <definedName name="e009e" localSheetId="18">#REF!</definedName>
    <definedName name="e009e">#REF!</definedName>
    <definedName name="e009i" localSheetId="11">#REF!</definedName>
    <definedName name="e009i" localSheetId="12">#REF!</definedName>
    <definedName name="e009i" localSheetId="13">#REF!</definedName>
    <definedName name="e009i" localSheetId="14">#REF!</definedName>
    <definedName name="e009i" localSheetId="15">#REF!</definedName>
    <definedName name="e009i" localSheetId="16">#REF!</definedName>
    <definedName name="e009i" localSheetId="17">#REF!</definedName>
    <definedName name="e009i" localSheetId="3">#REF!</definedName>
    <definedName name="e009i" localSheetId="4">#REF!</definedName>
    <definedName name="e009i" localSheetId="5">#REF!</definedName>
    <definedName name="e009i" localSheetId="6">#REF!</definedName>
    <definedName name="e009i" localSheetId="7">#REF!</definedName>
    <definedName name="e009i" localSheetId="8">#REF!</definedName>
    <definedName name="e009i" localSheetId="9">#REF!</definedName>
    <definedName name="e009i" localSheetId="10">#REF!</definedName>
    <definedName name="e009i" localSheetId="21">#REF!</definedName>
    <definedName name="e009i" localSheetId="1">#REF!</definedName>
    <definedName name="e009i" localSheetId="2">#REF!</definedName>
    <definedName name="e009i" localSheetId="18">#REF!</definedName>
    <definedName name="e009i">#REF!</definedName>
    <definedName name="e009p" localSheetId="11">#REF!</definedName>
    <definedName name="e009p" localSheetId="12">#REF!</definedName>
    <definedName name="e009p" localSheetId="13">#REF!</definedName>
    <definedName name="e009p" localSheetId="14">#REF!</definedName>
    <definedName name="e009p" localSheetId="15">#REF!</definedName>
    <definedName name="e009p" localSheetId="16">#REF!</definedName>
    <definedName name="e009p" localSheetId="17">#REF!</definedName>
    <definedName name="e009p" localSheetId="3">#REF!</definedName>
    <definedName name="e009p" localSheetId="4">#REF!</definedName>
    <definedName name="e009p" localSheetId="5">#REF!</definedName>
    <definedName name="e009p" localSheetId="6">#REF!</definedName>
    <definedName name="e009p" localSheetId="7">#REF!</definedName>
    <definedName name="e009p" localSheetId="8">#REF!</definedName>
    <definedName name="e009p" localSheetId="9">#REF!</definedName>
    <definedName name="e009p" localSheetId="10">#REF!</definedName>
    <definedName name="e009p" localSheetId="21">#REF!</definedName>
    <definedName name="e009p" localSheetId="1">#REF!</definedName>
    <definedName name="e009p" localSheetId="2">#REF!</definedName>
    <definedName name="e009p" localSheetId="18">#REF!</definedName>
    <definedName name="e009p">#REF!</definedName>
    <definedName name="e010e" localSheetId="11">#REF!</definedName>
    <definedName name="e010e" localSheetId="12">#REF!</definedName>
    <definedName name="e010e" localSheetId="13">#REF!</definedName>
    <definedName name="e010e" localSheetId="14">#REF!</definedName>
    <definedName name="e010e" localSheetId="15">#REF!</definedName>
    <definedName name="e010e" localSheetId="16">#REF!</definedName>
    <definedName name="e010e" localSheetId="17">#REF!</definedName>
    <definedName name="e010e" localSheetId="3">#REF!</definedName>
    <definedName name="e010e" localSheetId="4">#REF!</definedName>
    <definedName name="e010e" localSheetId="5">#REF!</definedName>
    <definedName name="e010e" localSheetId="6">#REF!</definedName>
    <definedName name="e010e" localSheetId="7">#REF!</definedName>
    <definedName name="e010e" localSheetId="8">#REF!</definedName>
    <definedName name="e010e" localSheetId="9">#REF!</definedName>
    <definedName name="e010e" localSheetId="10">#REF!</definedName>
    <definedName name="e010e" localSheetId="21">#REF!</definedName>
    <definedName name="e010e" localSheetId="1">#REF!</definedName>
    <definedName name="e010e" localSheetId="2">#REF!</definedName>
    <definedName name="e010e" localSheetId="18">#REF!</definedName>
    <definedName name="e010e">#REF!</definedName>
    <definedName name="e010i" localSheetId="11">#REF!</definedName>
    <definedName name="e010i" localSheetId="12">#REF!</definedName>
    <definedName name="e010i" localSheetId="13">#REF!</definedName>
    <definedName name="e010i" localSheetId="14">#REF!</definedName>
    <definedName name="e010i" localSheetId="15">#REF!</definedName>
    <definedName name="e010i" localSheetId="16">#REF!</definedName>
    <definedName name="e010i" localSheetId="17">#REF!</definedName>
    <definedName name="e010i" localSheetId="3">#REF!</definedName>
    <definedName name="e010i" localSheetId="4">#REF!</definedName>
    <definedName name="e010i" localSheetId="5">#REF!</definedName>
    <definedName name="e010i" localSheetId="6">#REF!</definedName>
    <definedName name="e010i" localSheetId="7">#REF!</definedName>
    <definedName name="e010i" localSheetId="8">#REF!</definedName>
    <definedName name="e010i" localSheetId="9">#REF!</definedName>
    <definedName name="e010i" localSheetId="10">#REF!</definedName>
    <definedName name="e010i" localSheetId="21">#REF!</definedName>
    <definedName name="e010i" localSheetId="1">#REF!</definedName>
    <definedName name="e010i" localSheetId="2">#REF!</definedName>
    <definedName name="e010i" localSheetId="18">#REF!</definedName>
    <definedName name="e010i">#REF!</definedName>
    <definedName name="e010p" localSheetId="11">#REF!</definedName>
    <definedName name="e010p" localSheetId="12">#REF!</definedName>
    <definedName name="e010p" localSheetId="13">#REF!</definedName>
    <definedName name="e010p" localSheetId="14">#REF!</definedName>
    <definedName name="e010p" localSheetId="15">#REF!</definedName>
    <definedName name="e010p" localSheetId="16">#REF!</definedName>
    <definedName name="e010p" localSheetId="17">#REF!</definedName>
    <definedName name="e010p" localSheetId="3">#REF!</definedName>
    <definedName name="e010p" localSheetId="4">#REF!</definedName>
    <definedName name="e010p" localSheetId="5">#REF!</definedName>
    <definedName name="e010p" localSheetId="6">#REF!</definedName>
    <definedName name="e010p" localSheetId="7">#REF!</definedName>
    <definedName name="e010p" localSheetId="8">#REF!</definedName>
    <definedName name="e010p" localSheetId="9">#REF!</definedName>
    <definedName name="e010p" localSheetId="10">#REF!</definedName>
    <definedName name="e010p" localSheetId="21">#REF!</definedName>
    <definedName name="e010p" localSheetId="1">#REF!</definedName>
    <definedName name="e010p" localSheetId="2">#REF!</definedName>
    <definedName name="e010p" localSheetId="18">#REF!</definedName>
    <definedName name="e010p">#REF!</definedName>
    <definedName name="e011e" localSheetId="11">#REF!</definedName>
    <definedName name="e011e" localSheetId="12">#REF!</definedName>
    <definedName name="e011e" localSheetId="13">#REF!</definedName>
    <definedName name="e011e" localSheetId="14">#REF!</definedName>
    <definedName name="e011e" localSheetId="15">#REF!</definedName>
    <definedName name="e011e" localSheetId="16">#REF!</definedName>
    <definedName name="e011e" localSheetId="17">#REF!</definedName>
    <definedName name="e011e" localSheetId="3">#REF!</definedName>
    <definedName name="e011e" localSheetId="4">#REF!</definedName>
    <definedName name="e011e" localSheetId="5">#REF!</definedName>
    <definedName name="e011e" localSheetId="6">#REF!</definedName>
    <definedName name="e011e" localSheetId="7">#REF!</definedName>
    <definedName name="e011e" localSheetId="8">#REF!</definedName>
    <definedName name="e011e" localSheetId="9">#REF!</definedName>
    <definedName name="e011e" localSheetId="10">#REF!</definedName>
    <definedName name="e011e" localSheetId="21">#REF!</definedName>
    <definedName name="e011e" localSheetId="1">#REF!</definedName>
    <definedName name="e011e" localSheetId="2">#REF!</definedName>
    <definedName name="e011e" localSheetId="18">#REF!</definedName>
    <definedName name="e011e">#REF!</definedName>
    <definedName name="e011i" localSheetId="11">#REF!</definedName>
    <definedName name="e011i" localSheetId="12">#REF!</definedName>
    <definedName name="e011i" localSheetId="13">#REF!</definedName>
    <definedName name="e011i" localSheetId="14">#REF!</definedName>
    <definedName name="e011i" localSheetId="15">#REF!</definedName>
    <definedName name="e011i" localSheetId="16">#REF!</definedName>
    <definedName name="e011i" localSheetId="17">#REF!</definedName>
    <definedName name="e011i" localSheetId="3">#REF!</definedName>
    <definedName name="e011i" localSheetId="4">#REF!</definedName>
    <definedName name="e011i" localSheetId="5">#REF!</definedName>
    <definedName name="e011i" localSheetId="6">#REF!</definedName>
    <definedName name="e011i" localSheetId="7">#REF!</definedName>
    <definedName name="e011i" localSheetId="8">#REF!</definedName>
    <definedName name="e011i" localSheetId="9">#REF!</definedName>
    <definedName name="e011i" localSheetId="10">#REF!</definedName>
    <definedName name="e011i" localSheetId="21">#REF!</definedName>
    <definedName name="e011i" localSheetId="1">#REF!</definedName>
    <definedName name="e011i" localSheetId="2">#REF!</definedName>
    <definedName name="e011i" localSheetId="18">#REF!</definedName>
    <definedName name="e011i">#REF!</definedName>
    <definedName name="e011p" localSheetId="11">#REF!</definedName>
    <definedName name="e011p" localSheetId="12">#REF!</definedName>
    <definedName name="e011p" localSheetId="13">#REF!</definedName>
    <definedName name="e011p" localSheetId="14">#REF!</definedName>
    <definedName name="e011p" localSheetId="15">#REF!</definedName>
    <definedName name="e011p" localSheetId="16">#REF!</definedName>
    <definedName name="e011p" localSheetId="17">#REF!</definedName>
    <definedName name="e011p" localSheetId="3">#REF!</definedName>
    <definedName name="e011p" localSheetId="4">#REF!</definedName>
    <definedName name="e011p" localSheetId="5">#REF!</definedName>
    <definedName name="e011p" localSheetId="6">#REF!</definedName>
    <definedName name="e011p" localSheetId="7">#REF!</definedName>
    <definedName name="e011p" localSheetId="8">#REF!</definedName>
    <definedName name="e011p" localSheetId="9">#REF!</definedName>
    <definedName name="e011p" localSheetId="10">#REF!</definedName>
    <definedName name="e011p" localSheetId="21">#REF!</definedName>
    <definedName name="e011p" localSheetId="1">#REF!</definedName>
    <definedName name="e011p" localSheetId="2">#REF!</definedName>
    <definedName name="e011p" localSheetId="18">#REF!</definedName>
    <definedName name="e011p">#REF!</definedName>
    <definedName name="e013e" localSheetId="11">#REF!</definedName>
    <definedName name="e013e" localSheetId="12">#REF!</definedName>
    <definedName name="e013e" localSheetId="13">#REF!</definedName>
    <definedName name="e013e" localSheetId="14">#REF!</definedName>
    <definedName name="e013e" localSheetId="15">#REF!</definedName>
    <definedName name="e013e" localSheetId="16">#REF!</definedName>
    <definedName name="e013e" localSheetId="17">#REF!</definedName>
    <definedName name="e013e" localSheetId="3">#REF!</definedName>
    <definedName name="e013e" localSheetId="4">#REF!</definedName>
    <definedName name="e013e" localSheetId="5">#REF!</definedName>
    <definedName name="e013e" localSheetId="6">#REF!</definedName>
    <definedName name="e013e" localSheetId="7">#REF!</definedName>
    <definedName name="e013e" localSheetId="8">#REF!</definedName>
    <definedName name="e013e" localSheetId="9">#REF!</definedName>
    <definedName name="e013e" localSheetId="10">#REF!</definedName>
    <definedName name="e013e" localSheetId="21">#REF!</definedName>
    <definedName name="e013e" localSheetId="1">#REF!</definedName>
    <definedName name="e013e" localSheetId="2">#REF!</definedName>
    <definedName name="e013e" localSheetId="18">#REF!</definedName>
    <definedName name="e013e">#REF!</definedName>
    <definedName name="e013i" localSheetId="11">#REF!</definedName>
    <definedName name="e013i" localSheetId="12">#REF!</definedName>
    <definedName name="e013i" localSheetId="13">#REF!</definedName>
    <definedName name="e013i" localSheetId="14">#REF!</definedName>
    <definedName name="e013i" localSheetId="15">#REF!</definedName>
    <definedName name="e013i" localSheetId="16">#REF!</definedName>
    <definedName name="e013i" localSheetId="17">#REF!</definedName>
    <definedName name="e013i" localSheetId="3">#REF!</definedName>
    <definedName name="e013i" localSheetId="4">#REF!</definedName>
    <definedName name="e013i" localSheetId="5">#REF!</definedName>
    <definedName name="e013i" localSheetId="6">#REF!</definedName>
    <definedName name="e013i" localSheetId="7">#REF!</definedName>
    <definedName name="e013i" localSheetId="8">#REF!</definedName>
    <definedName name="e013i" localSheetId="9">#REF!</definedName>
    <definedName name="e013i" localSheetId="10">#REF!</definedName>
    <definedName name="e013i" localSheetId="21">#REF!</definedName>
    <definedName name="e013i" localSheetId="1">#REF!</definedName>
    <definedName name="e013i" localSheetId="2">#REF!</definedName>
    <definedName name="e013i" localSheetId="18">#REF!</definedName>
    <definedName name="e013i">#REF!</definedName>
    <definedName name="e013p" localSheetId="11">#REF!</definedName>
    <definedName name="e013p" localSheetId="12">#REF!</definedName>
    <definedName name="e013p" localSheetId="13">#REF!</definedName>
    <definedName name="e013p" localSheetId="14">#REF!</definedName>
    <definedName name="e013p" localSheetId="15">#REF!</definedName>
    <definedName name="e013p" localSheetId="16">#REF!</definedName>
    <definedName name="e013p" localSheetId="17">#REF!</definedName>
    <definedName name="e013p" localSheetId="3">#REF!</definedName>
    <definedName name="e013p" localSheetId="4">#REF!</definedName>
    <definedName name="e013p" localSheetId="5">#REF!</definedName>
    <definedName name="e013p" localSheetId="6">#REF!</definedName>
    <definedName name="e013p" localSheetId="7">#REF!</definedName>
    <definedName name="e013p" localSheetId="8">#REF!</definedName>
    <definedName name="e013p" localSheetId="9">#REF!</definedName>
    <definedName name="e013p" localSheetId="10">#REF!</definedName>
    <definedName name="e013p" localSheetId="21">#REF!</definedName>
    <definedName name="e013p" localSheetId="1">#REF!</definedName>
    <definedName name="e013p" localSheetId="2">#REF!</definedName>
    <definedName name="e013p" localSheetId="18">#REF!</definedName>
    <definedName name="e013p">#REF!</definedName>
    <definedName name="e014e" localSheetId="11">#REF!</definedName>
    <definedName name="e014e" localSheetId="12">#REF!</definedName>
    <definedName name="e014e" localSheetId="13">#REF!</definedName>
    <definedName name="e014e" localSheetId="14">#REF!</definedName>
    <definedName name="e014e" localSheetId="15">#REF!</definedName>
    <definedName name="e014e" localSheetId="16">#REF!</definedName>
    <definedName name="e014e" localSheetId="17">#REF!</definedName>
    <definedName name="e014e" localSheetId="3">#REF!</definedName>
    <definedName name="e014e" localSheetId="4">#REF!</definedName>
    <definedName name="e014e" localSheetId="5">#REF!</definedName>
    <definedName name="e014e" localSheetId="6">#REF!</definedName>
    <definedName name="e014e" localSheetId="7">#REF!</definedName>
    <definedName name="e014e" localSheetId="8">#REF!</definedName>
    <definedName name="e014e" localSheetId="9">#REF!</definedName>
    <definedName name="e014e" localSheetId="10">#REF!</definedName>
    <definedName name="e014e" localSheetId="21">#REF!</definedName>
    <definedName name="e014e" localSheetId="1">#REF!</definedName>
    <definedName name="e014e" localSheetId="2">#REF!</definedName>
    <definedName name="e014e" localSheetId="18">#REF!</definedName>
    <definedName name="e014e">#REF!</definedName>
    <definedName name="e014i" localSheetId="11">#REF!</definedName>
    <definedName name="e014i" localSheetId="12">#REF!</definedName>
    <definedName name="e014i" localSheetId="13">#REF!</definedName>
    <definedName name="e014i" localSheetId="14">#REF!</definedName>
    <definedName name="e014i" localSheetId="15">#REF!</definedName>
    <definedName name="e014i" localSheetId="16">#REF!</definedName>
    <definedName name="e014i" localSheetId="17">#REF!</definedName>
    <definedName name="e014i" localSheetId="3">#REF!</definedName>
    <definedName name="e014i" localSheetId="4">#REF!</definedName>
    <definedName name="e014i" localSheetId="5">#REF!</definedName>
    <definedName name="e014i" localSheetId="6">#REF!</definedName>
    <definedName name="e014i" localSheetId="7">#REF!</definedName>
    <definedName name="e014i" localSheetId="8">#REF!</definedName>
    <definedName name="e014i" localSheetId="9">#REF!</definedName>
    <definedName name="e014i" localSheetId="10">#REF!</definedName>
    <definedName name="e014i" localSheetId="21">#REF!</definedName>
    <definedName name="e014i" localSheetId="1">#REF!</definedName>
    <definedName name="e014i" localSheetId="2">#REF!</definedName>
    <definedName name="e014i" localSheetId="18">#REF!</definedName>
    <definedName name="e014i">#REF!</definedName>
    <definedName name="e014p" localSheetId="11">#REF!</definedName>
    <definedName name="e014p" localSheetId="12">#REF!</definedName>
    <definedName name="e014p" localSheetId="13">#REF!</definedName>
    <definedName name="e014p" localSheetId="14">#REF!</definedName>
    <definedName name="e014p" localSheetId="15">#REF!</definedName>
    <definedName name="e014p" localSheetId="16">#REF!</definedName>
    <definedName name="e014p" localSheetId="17">#REF!</definedName>
    <definedName name="e014p" localSheetId="3">#REF!</definedName>
    <definedName name="e014p" localSheetId="4">#REF!</definedName>
    <definedName name="e014p" localSheetId="5">#REF!</definedName>
    <definedName name="e014p" localSheetId="6">#REF!</definedName>
    <definedName name="e014p" localSheetId="7">#REF!</definedName>
    <definedName name="e014p" localSheetId="8">#REF!</definedName>
    <definedName name="e014p" localSheetId="9">#REF!</definedName>
    <definedName name="e014p" localSheetId="10">#REF!</definedName>
    <definedName name="e014p" localSheetId="21">#REF!</definedName>
    <definedName name="e014p" localSheetId="1">#REF!</definedName>
    <definedName name="e014p" localSheetId="2">#REF!</definedName>
    <definedName name="e014p" localSheetId="18">#REF!</definedName>
    <definedName name="e014p">#REF!</definedName>
    <definedName name="e015e" localSheetId="11">#REF!</definedName>
    <definedName name="e015e" localSheetId="12">#REF!</definedName>
    <definedName name="e015e" localSheetId="13">#REF!</definedName>
    <definedName name="e015e" localSheetId="14">#REF!</definedName>
    <definedName name="e015e" localSheetId="15">#REF!</definedName>
    <definedName name="e015e" localSheetId="16">#REF!</definedName>
    <definedName name="e015e" localSheetId="17">#REF!</definedName>
    <definedName name="e015e" localSheetId="3">#REF!</definedName>
    <definedName name="e015e" localSheetId="4">#REF!</definedName>
    <definedName name="e015e" localSheetId="5">#REF!</definedName>
    <definedName name="e015e" localSheetId="6">#REF!</definedName>
    <definedName name="e015e" localSheetId="7">#REF!</definedName>
    <definedName name="e015e" localSheetId="8">#REF!</definedName>
    <definedName name="e015e" localSheetId="9">#REF!</definedName>
    <definedName name="e015e" localSheetId="10">#REF!</definedName>
    <definedName name="e015e" localSheetId="21">#REF!</definedName>
    <definedName name="e015e" localSheetId="1">#REF!</definedName>
    <definedName name="e015e" localSheetId="2">#REF!</definedName>
    <definedName name="e015e" localSheetId="18">#REF!</definedName>
    <definedName name="e015e">#REF!</definedName>
    <definedName name="e015i" localSheetId="11">#REF!</definedName>
    <definedName name="e015i" localSheetId="12">#REF!</definedName>
    <definedName name="e015i" localSheetId="13">#REF!</definedName>
    <definedName name="e015i" localSheetId="14">#REF!</definedName>
    <definedName name="e015i" localSheetId="15">#REF!</definedName>
    <definedName name="e015i" localSheetId="16">#REF!</definedName>
    <definedName name="e015i" localSheetId="17">#REF!</definedName>
    <definedName name="e015i" localSheetId="3">#REF!</definedName>
    <definedName name="e015i" localSheetId="4">#REF!</definedName>
    <definedName name="e015i" localSheetId="5">#REF!</definedName>
    <definedName name="e015i" localSheetId="6">#REF!</definedName>
    <definedName name="e015i" localSheetId="7">#REF!</definedName>
    <definedName name="e015i" localSheetId="8">#REF!</definedName>
    <definedName name="e015i" localSheetId="9">#REF!</definedName>
    <definedName name="e015i" localSheetId="10">#REF!</definedName>
    <definedName name="e015i" localSheetId="21">#REF!</definedName>
    <definedName name="e015i" localSheetId="1">#REF!</definedName>
    <definedName name="e015i" localSheetId="2">#REF!</definedName>
    <definedName name="e015i" localSheetId="18">#REF!</definedName>
    <definedName name="e015i">#REF!</definedName>
    <definedName name="e015p" localSheetId="11">#REF!</definedName>
    <definedName name="e015p" localSheetId="12">#REF!</definedName>
    <definedName name="e015p" localSheetId="13">#REF!</definedName>
    <definedName name="e015p" localSheetId="14">#REF!</definedName>
    <definedName name="e015p" localSheetId="15">#REF!</definedName>
    <definedName name="e015p" localSheetId="16">#REF!</definedName>
    <definedName name="e015p" localSheetId="17">#REF!</definedName>
    <definedName name="e015p" localSheetId="3">#REF!</definedName>
    <definedName name="e015p" localSheetId="4">#REF!</definedName>
    <definedName name="e015p" localSheetId="5">#REF!</definedName>
    <definedName name="e015p" localSheetId="6">#REF!</definedName>
    <definedName name="e015p" localSheetId="7">#REF!</definedName>
    <definedName name="e015p" localSheetId="8">#REF!</definedName>
    <definedName name="e015p" localSheetId="9">#REF!</definedName>
    <definedName name="e015p" localSheetId="10">#REF!</definedName>
    <definedName name="e015p" localSheetId="21">#REF!</definedName>
    <definedName name="e015p" localSheetId="1">#REF!</definedName>
    <definedName name="e015p" localSheetId="2">#REF!</definedName>
    <definedName name="e015p" localSheetId="18">#REF!</definedName>
    <definedName name="e015p">#REF!</definedName>
    <definedName name="e016e" localSheetId="11">#REF!</definedName>
    <definedName name="e016e" localSheetId="12">#REF!</definedName>
    <definedName name="e016e" localSheetId="13">#REF!</definedName>
    <definedName name="e016e" localSheetId="14">#REF!</definedName>
    <definedName name="e016e" localSheetId="15">#REF!</definedName>
    <definedName name="e016e" localSheetId="16">#REF!</definedName>
    <definedName name="e016e" localSheetId="17">#REF!</definedName>
    <definedName name="e016e" localSheetId="3">#REF!</definedName>
    <definedName name="e016e" localSheetId="4">#REF!</definedName>
    <definedName name="e016e" localSheetId="5">#REF!</definedName>
    <definedName name="e016e" localSheetId="6">#REF!</definedName>
    <definedName name="e016e" localSheetId="7">#REF!</definedName>
    <definedName name="e016e" localSheetId="8">#REF!</definedName>
    <definedName name="e016e" localSheetId="9">#REF!</definedName>
    <definedName name="e016e" localSheetId="10">#REF!</definedName>
    <definedName name="e016e" localSheetId="21">#REF!</definedName>
    <definedName name="e016e" localSheetId="1">#REF!</definedName>
    <definedName name="e016e" localSheetId="2">#REF!</definedName>
    <definedName name="e016e" localSheetId="18">#REF!</definedName>
    <definedName name="e016e">#REF!</definedName>
    <definedName name="e016i" localSheetId="11">#REF!</definedName>
    <definedName name="e016i" localSheetId="12">#REF!</definedName>
    <definedName name="e016i" localSheetId="13">#REF!</definedName>
    <definedName name="e016i" localSheetId="14">#REF!</definedName>
    <definedName name="e016i" localSheetId="15">#REF!</definedName>
    <definedName name="e016i" localSheetId="16">#REF!</definedName>
    <definedName name="e016i" localSheetId="17">#REF!</definedName>
    <definedName name="e016i" localSheetId="3">#REF!</definedName>
    <definedName name="e016i" localSheetId="4">#REF!</definedName>
    <definedName name="e016i" localSheetId="5">#REF!</definedName>
    <definedName name="e016i" localSheetId="6">#REF!</definedName>
    <definedName name="e016i" localSheetId="7">#REF!</definedName>
    <definedName name="e016i" localSheetId="8">#REF!</definedName>
    <definedName name="e016i" localSheetId="9">#REF!</definedName>
    <definedName name="e016i" localSheetId="10">#REF!</definedName>
    <definedName name="e016i" localSheetId="21">#REF!</definedName>
    <definedName name="e016i" localSheetId="1">#REF!</definedName>
    <definedName name="e016i" localSheetId="2">#REF!</definedName>
    <definedName name="e016i" localSheetId="18">#REF!</definedName>
    <definedName name="e016i">#REF!</definedName>
    <definedName name="e016p" localSheetId="11">#REF!</definedName>
    <definedName name="e016p" localSheetId="12">#REF!</definedName>
    <definedName name="e016p" localSheetId="13">#REF!</definedName>
    <definedName name="e016p" localSheetId="14">#REF!</definedName>
    <definedName name="e016p" localSheetId="15">#REF!</definedName>
    <definedName name="e016p" localSheetId="16">#REF!</definedName>
    <definedName name="e016p" localSheetId="17">#REF!</definedName>
    <definedName name="e016p" localSheetId="3">#REF!</definedName>
    <definedName name="e016p" localSheetId="4">#REF!</definedName>
    <definedName name="e016p" localSheetId="5">#REF!</definedName>
    <definedName name="e016p" localSheetId="6">#REF!</definedName>
    <definedName name="e016p" localSheetId="7">#REF!</definedName>
    <definedName name="e016p" localSheetId="8">#REF!</definedName>
    <definedName name="e016p" localSheetId="9">#REF!</definedName>
    <definedName name="e016p" localSheetId="10">#REF!</definedName>
    <definedName name="e016p" localSheetId="21">#REF!</definedName>
    <definedName name="e016p" localSheetId="1">#REF!</definedName>
    <definedName name="e016p" localSheetId="2">#REF!</definedName>
    <definedName name="e016p" localSheetId="18">#REF!</definedName>
    <definedName name="e016p">#REF!</definedName>
    <definedName name="e055e" localSheetId="11">#REF!</definedName>
    <definedName name="e055e" localSheetId="12">#REF!</definedName>
    <definedName name="e055e" localSheetId="13">#REF!</definedName>
    <definedName name="e055e" localSheetId="14">#REF!</definedName>
    <definedName name="e055e" localSheetId="15">#REF!</definedName>
    <definedName name="e055e" localSheetId="16">#REF!</definedName>
    <definedName name="e055e" localSheetId="17">#REF!</definedName>
    <definedName name="e055e" localSheetId="3">#REF!</definedName>
    <definedName name="e055e" localSheetId="4">#REF!</definedName>
    <definedName name="e055e" localSheetId="5">#REF!</definedName>
    <definedName name="e055e" localSheetId="6">#REF!</definedName>
    <definedName name="e055e" localSheetId="7">#REF!</definedName>
    <definedName name="e055e" localSheetId="8">#REF!</definedName>
    <definedName name="e055e" localSheetId="9">#REF!</definedName>
    <definedName name="e055e" localSheetId="10">#REF!</definedName>
    <definedName name="e055e" localSheetId="21">#REF!</definedName>
    <definedName name="e055e" localSheetId="1">#REF!</definedName>
    <definedName name="e055e" localSheetId="2">#REF!</definedName>
    <definedName name="e055e" localSheetId="18">#REF!</definedName>
    <definedName name="e055e">#REF!</definedName>
    <definedName name="e055i" localSheetId="11">#REF!</definedName>
    <definedName name="e055i" localSheetId="12">#REF!</definedName>
    <definedName name="e055i" localSheetId="13">#REF!</definedName>
    <definedName name="e055i" localSheetId="14">#REF!</definedName>
    <definedName name="e055i" localSheetId="15">#REF!</definedName>
    <definedName name="e055i" localSheetId="16">#REF!</definedName>
    <definedName name="e055i" localSheetId="17">#REF!</definedName>
    <definedName name="e055i" localSheetId="3">#REF!</definedName>
    <definedName name="e055i" localSheetId="4">#REF!</definedName>
    <definedName name="e055i" localSheetId="5">#REF!</definedName>
    <definedName name="e055i" localSheetId="6">#REF!</definedName>
    <definedName name="e055i" localSheetId="7">#REF!</definedName>
    <definedName name="e055i" localSheetId="8">#REF!</definedName>
    <definedName name="e055i" localSheetId="9">#REF!</definedName>
    <definedName name="e055i" localSheetId="10">#REF!</definedName>
    <definedName name="e055i" localSheetId="21">#REF!</definedName>
    <definedName name="e055i" localSheetId="1">#REF!</definedName>
    <definedName name="e055i" localSheetId="2">#REF!</definedName>
    <definedName name="e055i" localSheetId="18">#REF!</definedName>
    <definedName name="e055i">#REF!</definedName>
    <definedName name="e055p" localSheetId="11">#REF!</definedName>
    <definedName name="e055p" localSheetId="12">#REF!</definedName>
    <definedName name="e055p" localSheetId="13">#REF!</definedName>
    <definedName name="e055p" localSheetId="14">#REF!</definedName>
    <definedName name="e055p" localSheetId="15">#REF!</definedName>
    <definedName name="e055p" localSheetId="16">#REF!</definedName>
    <definedName name="e055p" localSheetId="17">#REF!</definedName>
    <definedName name="e055p" localSheetId="3">#REF!</definedName>
    <definedName name="e055p" localSheetId="4">#REF!</definedName>
    <definedName name="e055p" localSheetId="5">#REF!</definedName>
    <definedName name="e055p" localSheetId="6">#REF!</definedName>
    <definedName name="e055p" localSheetId="7">#REF!</definedName>
    <definedName name="e055p" localSheetId="8">#REF!</definedName>
    <definedName name="e055p" localSheetId="9">#REF!</definedName>
    <definedName name="e055p" localSheetId="10">#REF!</definedName>
    <definedName name="e055p" localSheetId="21">#REF!</definedName>
    <definedName name="e055p" localSheetId="1">#REF!</definedName>
    <definedName name="e055p" localSheetId="2">#REF!</definedName>
    <definedName name="e055p" localSheetId="18">#REF!</definedName>
    <definedName name="e055p">#REF!</definedName>
    <definedName name="e056e" localSheetId="11">#REF!</definedName>
    <definedName name="e056e" localSheetId="12">#REF!</definedName>
    <definedName name="e056e" localSheetId="13">#REF!</definedName>
    <definedName name="e056e" localSheetId="14">#REF!</definedName>
    <definedName name="e056e" localSheetId="15">#REF!</definedName>
    <definedName name="e056e" localSheetId="16">#REF!</definedName>
    <definedName name="e056e" localSheetId="17">#REF!</definedName>
    <definedName name="e056e" localSheetId="3">#REF!</definedName>
    <definedName name="e056e" localSheetId="4">#REF!</definedName>
    <definedName name="e056e" localSheetId="5">#REF!</definedName>
    <definedName name="e056e" localSheetId="6">#REF!</definedName>
    <definedName name="e056e" localSheetId="7">#REF!</definedName>
    <definedName name="e056e" localSheetId="8">#REF!</definedName>
    <definedName name="e056e" localSheetId="9">#REF!</definedName>
    <definedName name="e056e" localSheetId="10">#REF!</definedName>
    <definedName name="e056e" localSheetId="21">#REF!</definedName>
    <definedName name="e056e" localSheetId="1">#REF!</definedName>
    <definedName name="e056e" localSheetId="2">#REF!</definedName>
    <definedName name="e056e" localSheetId="18">#REF!</definedName>
    <definedName name="e056e">#REF!</definedName>
    <definedName name="e056i" localSheetId="11">#REF!</definedName>
    <definedName name="e056i" localSheetId="12">#REF!</definedName>
    <definedName name="e056i" localSheetId="13">#REF!</definedName>
    <definedName name="e056i" localSheetId="14">#REF!</definedName>
    <definedName name="e056i" localSheetId="15">#REF!</definedName>
    <definedName name="e056i" localSheetId="16">#REF!</definedName>
    <definedName name="e056i" localSheetId="17">#REF!</definedName>
    <definedName name="e056i" localSheetId="3">#REF!</definedName>
    <definedName name="e056i" localSheetId="4">#REF!</definedName>
    <definedName name="e056i" localSheetId="5">#REF!</definedName>
    <definedName name="e056i" localSheetId="6">#REF!</definedName>
    <definedName name="e056i" localSheetId="7">#REF!</definedName>
    <definedName name="e056i" localSheetId="8">#REF!</definedName>
    <definedName name="e056i" localSheetId="9">#REF!</definedName>
    <definedName name="e056i" localSheetId="10">#REF!</definedName>
    <definedName name="e056i" localSheetId="21">#REF!</definedName>
    <definedName name="e056i" localSheetId="1">#REF!</definedName>
    <definedName name="e056i" localSheetId="2">#REF!</definedName>
    <definedName name="e056i" localSheetId="18">#REF!</definedName>
    <definedName name="e056i">#REF!</definedName>
    <definedName name="e056p" localSheetId="11">#REF!</definedName>
    <definedName name="e056p" localSheetId="12">#REF!</definedName>
    <definedName name="e056p" localSheetId="13">#REF!</definedName>
    <definedName name="e056p" localSheetId="14">#REF!</definedName>
    <definedName name="e056p" localSheetId="15">#REF!</definedName>
    <definedName name="e056p" localSheetId="16">#REF!</definedName>
    <definedName name="e056p" localSheetId="17">#REF!</definedName>
    <definedName name="e056p" localSheetId="3">#REF!</definedName>
    <definedName name="e056p" localSheetId="4">#REF!</definedName>
    <definedName name="e056p" localSheetId="5">#REF!</definedName>
    <definedName name="e056p" localSheetId="6">#REF!</definedName>
    <definedName name="e056p" localSheetId="7">#REF!</definedName>
    <definedName name="e056p" localSheetId="8">#REF!</definedName>
    <definedName name="e056p" localSheetId="9">#REF!</definedName>
    <definedName name="e056p" localSheetId="10">#REF!</definedName>
    <definedName name="e056p" localSheetId="21">#REF!</definedName>
    <definedName name="e056p" localSheetId="1">#REF!</definedName>
    <definedName name="e056p" localSheetId="2">#REF!</definedName>
    <definedName name="e056p" localSheetId="18">#REF!</definedName>
    <definedName name="e056p">#REF!</definedName>
    <definedName name="e062e" localSheetId="11">#REF!</definedName>
    <definedName name="e062e" localSheetId="12">#REF!</definedName>
    <definedName name="e062e" localSheetId="13">#REF!</definedName>
    <definedName name="e062e" localSheetId="14">#REF!</definedName>
    <definedName name="e062e" localSheetId="15">#REF!</definedName>
    <definedName name="e062e" localSheetId="16">#REF!</definedName>
    <definedName name="e062e" localSheetId="17">#REF!</definedName>
    <definedName name="e062e" localSheetId="3">#REF!</definedName>
    <definedName name="e062e" localSheetId="4">#REF!</definedName>
    <definedName name="e062e" localSheetId="5">#REF!</definedName>
    <definedName name="e062e" localSheetId="6">#REF!</definedName>
    <definedName name="e062e" localSheetId="7">#REF!</definedName>
    <definedName name="e062e" localSheetId="8">#REF!</definedName>
    <definedName name="e062e" localSheetId="9">#REF!</definedName>
    <definedName name="e062e" localSheetId="10">#REF!</definedName>
    <definedName name="e062e" localSheetId="21">#REF!</definedName>
    <definedName name="e062e" localSheetId="1">#REF!</definedName>
    <definedName name="e062e" localSheetId="2">#REF!</definedName>
    <definedName name="e062e" localSheetId="18">#REF!</definedName>
    <definedName name="e062e">#REF!</definedName>
    <definedName name="e062i" localSheetId="11">#REF!</definedName>
    <definedName name="e062i" localSheetId="12">#REF!</definedName>
    <definedName name="e062i" localSheetId="13">#REF!</definedName>
    <definedName name="e062i" localSheetId="14">#REF!</definedName>
    <definedName name="e062i" localSheetId="15">#REF!</definedName>
    <definedName name="e062i" localSheetId="16">#REF!</definedName>
    <definedName name="e062i" localSheetId="17">#REF!</definedName>
    <definedName name="e062i" localSheetId="3">#REF!</definedName>
    <definedName name="e062i" localSheetId="4">#REF!</definedName>
    <definedName name="e062i" localSheetId="5">#REF!</definedName>
    <definedName name="e062i" localSheetId="6">#REF!</definedName>
    <definedName name="e062i" localSheetId="7">#REF!</definedName>
    <definedName name="e062i" localSheetId="8">#REF!</definedName>
    <definedName name="e062i" localSheetId="9">#REF!</definedName>
    <definedName name="e062i" localSheetId="10">#REF!</definedName>
    <definedName name="e062i" localSheetId="21">#REF!</definedName>
    <definedName name="e062i" localSheetId="1">#REF!</definedName>
    <definedName name="e062i" localSheetId="2">#REF!</definedName>
    <definedName name="e062i" localSheetId="18">#REF!</definedName>
    <definedName name="e062i">#REF!</definedName>
    <definedName name="e062p" localSheetId="11">#REF!</definedName>
    <definedName name="e062p" localSheetId="12">#REF!</definedName>
    <definedName name="e062p" localSheetId="13">#REF!</definedName>
    <definedName name="e062p" localSheetId="14">#REF!</definedName>
    <definedName name="e062p" localSheetId="15">#REF!</definedName>
    <definedName name="e062p" localSheetId="16">#REF!</definedName>
    <definedName name="e062p" localSheetId="17">#REF!</definedName>
    <definedName name="e062p" localSheetId="3">#REF!</definedName>
    <definedName name="e062p" localSheetId="4">#REF!</definedName>
    <definedName name="e062p" localSheetId="5">#REF!</definedName>
    <definedName name="e062p" localSheetId="6">#REF!</definedName>
    <definedName name="e062p" localSheetId="7">#REF!</definedName>
    <definedName name="e062p" localSheetId="8">#REF!</definedName>
    <definedName name="e062p" localSheetId="9">#REF!</definedName>
    <definedName name="e062p" localSheetId="10">#REF!</definedName>
    <definedName name="e062p" localSheetId="21">#REF!</definedName>
    <definedName name="e062p" localSheetId="1">#REF!</definedName>
    <definedName name="e062p" localSheetId="2">#REF!</definedName>
    <definedName name="e062p" localSheetId="18">#REF!</definedName>
    <definedName name="e062p">#REF!</definedName>
    <definedName name="e063e" localSheetId="11">#REF!</definedName>
    <definedName name="e063e" localSheetId="12">#REF!</definedName>
    <definedName name="e063e" localSheetId="13">#REF!</definedName>
    <definedName name="e063e" localSheetId="14">#REF!</definedName>
    <definedName name="e063e" localSheetId="15">#REF!</definedName>
    <definedName name="e063e" localSheetId="16">#REF!</definedName>
    <definedName name="e063e" localSheetId="17">#REF!</definedName>
    <definedName name="e063e" localSheetId="3">#REF!</definedName>
    <definedName name="e063e" localSheetId="4">#REF!</definedName>
    <definedName name="e063e" localSheetId="5">#REF!</definedName>
    <definedName name="e063e" localSheetId="6">#REF!</definedName>
    <definedName name="e063e" localSheetId="7">#REF!</definedName>
    <definedName name="e063e" localSheetId="8">#REF!</definedName>
    <definedName name="e063e" localSheetId="9">#REF!</definedName>
    <definedName name="e063e" localSheetId="10">#REF!</definedName>
    <definedName name="e063e" localSheetId="21">#REF!</definedName>
    <definedName name="e063e" localSheetId="1">#REF!</definedName>
    <definedName name="e063e" localSheetId="2">#REF!</definedName>
    <definedName name="e063e" localSheetId="18">#REF!</definedName>
    <definedName name="e063e">#REF!</definedName>
    <definedName name="e063i" localSheetId="11">#REF!</definedName>
    <definedName name="e063i" localSheetId="12">#REF!</definedName>
    <definedName name="e063i" localSheetId="13">#REF!</definedName>
    <definedName name="e063i" localSheetId="14">#REF!</definedName>
    <definedName name="e063i" localSheetId="15">#REF!</definedName>
    <definedName name="e063i" localSheetId="16">#REF!</definedName>
    <definedName name="e063i" localSheetId="17">#REF!</definedName>
    <definedName name="e063i" localSheetId="3">#REF!</definedName>
    <definedName name="e063i" localSheetId="4">#REF!</definedName>
    <definedName name="e063i" localSheetId="5">#REF!</definedName>
    <definedName name="e063i" localSheetId="6">#REF!</definedName>
    <definedName name="e063i" localSheetId="7">#REF!</definedName>
    <definedName name="e063i" localSheetId="8">#REF!</definedName>
    <definedName name="e063i" localSheetId="9">#REF!</definedName>
    <definedName name="e063i" localSheetId="10">#REF!</definedName>
    <definedName name="e063i" localSheetId="21">#REF!</definedName>
    <definedName name="e063i" localSheetId="1">#REF!</definedName>
    <definedName name="e063i" localSheetId="2">#REF!</definedName>
    <definedName name="e063i" localSheetId="18">#REF!</definedName>
    <definedName name="e063i">#REF!</definedName>
    <definedName name="e063p" localSheetId="11">#REF!</definedName>
    <definedName name="e063p" localSheetId="12">#REF!</definedName>
    <definedName name="e063p" localSheetId="13">#REF!</definedName>
    <definedName name="e063p" localSheetId="14">#REF!</definedName>
    <definedName name="e063p" localSheetId="15">#REF!</definedName>
    <definedName name="e063p" localSheetId="16">#REF!</definedName>
    <definedName name="e063p" localSheetId="17">#REF!</definedName>
    <definedName name="e063p" localSheetId="3">#REF!</definedName>
    <definedName name="e063p" localSheetId="4">#REF!</definedName>
    <definedName name="e063p" localSheetId="5">#REF!</definedName>
    <definedName name="e063p" localSheetId="6">#REF!</definedName>
    <definedName name="e063p" localSheetId="7">#REF!</definedName>
    <definedName name="e063p" localSheetId="8">#REF!</definedName>
    <definedName name="e063p" localSheetId="9">#REF!</definedName>
    <definedName name="e063p" localSheetId="10">#REF!</definedName>
    <definedName name="e063p" localSheetId="21">#REF!</definedName>
    <definedName name="e063p" localSheetId="1">#REF!</definedName>
    <definedName name="e063p" localSheetId="2">#REF!</definedName>
    <definedName name="e063p" localSheetId="18">#REF!</definedName>
    <definedName name="e063p">#REF!</definedName>
    <definedName name="e065e" localSheetId="11">#REF!</definedName>
    <definedName name="e065e" localSheetId="12">#REF!</definedName>
    <definedName name="e065e" localSheetId="13">#REF!</definedName>
    <definedName name="e065e" localSheetId="14">#REF!</definedName>
    <definedName name="e065e" localSheetId="15">#REF!</definedName>
    <definedName name="e065e" localSheetId="16">#REF!</definedName>
    <definedName name="e065e" localSheetId="17">#REF!</definedName>
    <definedName name="e065e" localSheetId="3">#REF!</definedName>
    <definedName name="e065e" localSheetId="4">#REF!</definedName>
    <definedName name="e065e" localSheetId="5">#REF!</definedName>
    <definedName name="e065e" localSheetId="6">#REF!</definedName>
    <definedName name="e065e" localSheetId="7">#REF!</definedName>
    <definedName name="e065e" localSheetId="8">#REF!</definedName>
    <definedName name="e065e" localSheetId="9">#REF!</definedName>
    <definedName name="e065e" localSheetId="10">#REF!</definedName>
    <definedName name="e065e" localSheetId="21">#REF!</definedName>
    <definedName name="e065e" localSheetId="1">#REF!</definedName>
    <definedName name="e065e" localSheetId="2">#REF!</definedName>
    <definedName name="e065e" localSheetId="18">#REF!</definedName>
    <definedName name="e065e">#REF!</definedName>
    <definedName name="e065i" localSheetId="11">#REF!</definedName>
    <definedName name="e065i" localSheetId="12">#REF!</definedName>
    <definedName name="e065i" localSheetId="13">#REF!</definedName>
    <definedName name="e065i" localSheetId="14">#REF!</definedName>
    <definedName name="e065i" localSheetId="15">#REF!</definedName>
    <definedName name="e065i" localSheetId="16">#REF!</definedName>
    <definedName name="e065i" localSheetId="17">#REF!</definedName>
    <definedName name="e065i" localSheetId="3">#REF!</definedName>
    <definedName name="e065i" localSheetId="4">#REF!</definedName>
    <definedName name="e065i" localSheetId="5">#REF!</definedName>
    <definedName name="e065i" localSheetId="6">#REF!</definedName>
    <definedName name="e065i" localSheetId="7">#REF!</definedName>
    <definedName name="e065i" localSheetId="8">#REF!</definedName>
    <definedName name="e065i" localSheetId="9">#REF!</definedName>
    <definedName name="e065i" localSheetId="10">#REF!</definedName>
    <definedName name="e065i" localSheetId="21">#REF!</definedName>
    <definedName name="e065i" localSheetId="1">#REF!</definedName>
    <definedName name="e065i" localSheetId="2">#REF!</definedName>
    <definedName name="e065i" localSheetId="18">#REF!</definedName>
    <definedName name="e065i">#REF!</definedName>
    <definedName name="e065p" localSheetId="11">#REF!</definedName>
    <definedName name="e065p" localSheetId="12">#REF!</definedName>
    <definedName name="e065p" localSheetId="13">#REF!</definedName>
    <definedName name="e065p" localSheetId="14">#REF!</definedName>
    <definedName name="e065p" localSheetId="15">#REF!</definedName>
    <definedName name="e065p" localSheetId="16">#REF!</definedName>
    <definedName name="e065p" localSheetId="17">#REF!</definedName>
    <definedName name="e065p" localSheetId="3">#REF!</definedName>
    <definedName name="e065p" localSheetId="4">#REF!</definedName>
    <definedName name="e065p" localSheetId="5">#REF!</definedName>
    <definedName name="e065p" localSheetId="6">#REF!</definedName>
    <definedName name="e065p" localSheetId="7">#REF!</definedName>
    <definedName name="e065p" localSheetId="8">#REF!</definedName>
    <definedName name="e065p" localSheetId="9">#REF!</definedName>
    <definedName name="e065p" localSheetId="10">#REF!</definedName>
    <definedName name="e065p" localSheetId="21">#REF!</definedName>
    <definedName name="e065p" localSheetId="1">#REF!</definedName>
    <definedName name="e065p" localSheetId="2">#REF!</definedName>
    <definedName name="e065p" localSheetId="18">#REF!</definedName>
    <definedName name="e065p">#REF!</definedName>
    <definedName name="e066e" localSheetId="11">#REF!</definedName>
    <definedName name="e066e" localSheetId="12">#REF!</definedName>
    <definedName name="e066e" localSheetId="13">#REF!</definedName>
    <definedName name="e066e" localSheetId="14">#REF!</definedName>
    <definedName name="e066e" localSheetId="15">#REF!</definedName>
    <definedName name="e066e" localSheetId="16">#REF!</definedName>
    <definedName name="e066e" localSheetId="17">#REF!</definedName>
    <definedName name="e066e" localSheetId="3">#REF!</definedName>
    <definedName name="e066e" localSheetId="4">#REF!</definedName>
    <definedName name="e066e" localSheetId="5">#REF!</definedName>
    <definedName name="e066e" localSheetId="6">#REF!</definedName>
    <definedName name="e066e" localSheetId="7">#REF!</definedName>
    <definedName name="e066e" localSheetId="8">#REF!</definedName>
    <definedName name="e066e" localSheetId="9">#REF!</definedName>
    <definedName name="e066e" localSheetId="10">#REF!</definedName>
    <definedName name="e066e" localSheetId="21">#REF!</definedName>
    <definedName name="e066e" localSheetId="1">#REF!</definedName>
    <definedName name="e066e" localSheetId="2">#REF!</definedName>
    <definedName name="e066e" localSheetId="18">#REF!</definedName>
    <definedName name="e066e">#REF!</definedName>
    <definedName name="e066i" localSheetId="11">#REF!</definedName>
    <definedName name="e066i" localSheetId="12">#REF!</definedName>
    <definedName name="e066i" localSheetId="13">#REF!</definedName>
    <definedName name="e066i" localSheetId="14">#REF!</definedName>
    <definedName name="e066i" localSheetId="15">#REF!</definedName>
    <definedName name="e066i" localSheetId="16">#REF!</definedName>
    <definedName name="e066i" localSheetId="17">#REF!</definedName>
    <definedName name="e066i" localSheetId="3">#REF!</definedName>
    <definedName name="e066i" localSheetId="4">#REF!</definedName>
    <definedName name="e066i" localSheetId="5">#REF!</definedName>
    <definedName name="e066i" localSheetId="6">#REF!</definedName>
    <definedName name="e066i" localSheetId="7">#REF!</definedName>
    <definedName name="e066i" localSheetId="8">#REF!</definedName>
    <definedName name="e066i" localSheetId="9">#REF!</definedName>
    <definedName name="e066i" localSheetId="10">#REF!</definedName>
    <definedName name="e066i" localSheetId="21">#REF!</definedName>
    <definedName name="e066i" localSheetId="1">#REF!</definedName>
    <definedName name="e066i" localSheetId="2">#REF!</definedName>
    <definedName name="e066i" localSheetId="18">#REF!</definedName>
    <definedName name="e066i">#REF!</definedName>
    <definedName name="e066p" localSheetId="11">#REF!</definedName>
    <definedName name="e066p" localSheetId="12">#REF!</definedName>
    <definedName name="e066p" localSheetId="13">#REF!</definedName>
    <definedName name="e066p" localSheetId="14">#REF!</definedName>
    <definedName name="e066p" localSheetId="15">#REF!</definedName>
    <definedName name="e066p" localSheetId="16">#REF!</definedName>
    <definedName name="e066p" localSheetId="17">#REF!</definedName>
    <definedName name="e066p" localSheetId="3">#REF!</definedName>
    <definedName name="e066p" localSheetId="4">#REF!</definedName>
    <definedName name="e066p" localSheetId="5">#REF!</definedName>
    <definedName name="e066p" localSheetId="6">#REF!</definedName>
    <definedName name="e066p" localSheetId="7">#REF!</definedName>
    <definedName name="e066p" localSheetId="8">#REF!</definedName>
    <definedName name="e066p" localSheetId="9">#REF!</definedName>
    <definedName name="e066p" localSheetId="10">#REF!</definedName>
    <definedName name="e066p" localSheetId="21">#REF!</definedName>
    <definedName name="e066p" localSheetId="1">#REF!</definedName>
    <definedName name="e066p" localSheetId="2">#REF!</definedName>
    <definedName name="e066p" localSheetId="18">#REF!</definedName>
    <definedName name="e066p">#REF!</definedName>
    <definedName name="e101e" localSheetId="11">#REF!</definedName>
    <definedName name="e101e" localSheetId="12">#REF!</definedName>
    <definedName name="e101e" localSheetId="13">#REF!</definedName>
    <definedName name="e101e" localSheetId="14">#REF!</definedName>
    <definedName name="e101e" localSheetId="15">#REF!</definedName>
    <definedName name="e101e" localSheetId="16">#REF!</definedName>
    <definedName name="e101e" localSheetId="17">#REF!</definedName>
    <definedName name="e101e" localSheetId="3">#REF!</definedName>
    <definedName name="e101e" localSheetId="4">#REF!</definedName>
    <definedName name="e101e" localSheetId="5">#REF!</definedName>
    <definedName name="e101e" localSheetId="6">#REF!</definedName>
    <definedName name="e101e" localSheetId="7">#REF!</definedName>
    <definedName name="e101e" localSheetId="8">#REF!</definedName>
    <definedName name="e101e" localSheetId="9">#REF!</definedName>
    <definedName name="e101e" localSheetId="10">#REF!</definedName>
    <definedName name="e101e" localSheetId="21">#REF!</definedName>
    <definedName name="e101e" localSheetId="1">#REF!</definedName>
    <definedName name="e101e" localSheetId="2">#REF!</definedName>
    <definedName name="e101e" localSheetId="18">#REF!</definedName>
    <definedName name="e101e">#REF!</definedName>
    <definedName name="e101i" localSheetId="11">#REF!</definedName>
    <definedName name="e101i" localSheetId="12">#REF!</definedName>
    <definedName name="e101i" localSheetId="13">#REF!</definedName>
    <definedName name="e101i" localSheetId="14">#REF!</definedName>
    <definedName name="e101i" localSheetId="15">#REF!</definedName>
    <definedName name="e101i" localSheetId="16">#REF!</definedName>
    <definedName name="e101i" localSheetId="17">#REF!</definedName>
    <definedName name="e101i" localSheetId="3">#REF!</definedName>
    <definedName name="e101i" localSheetId="4">#REF!</definedName>
    <definedName name="e101i" localSheetId="5">#REF!</definedName>
    <definedName name="e101i" localSheetId="6">#REF!</definedName>
    <definedName name="e101i" localSheetId="7">#REF!</definedName>
    <definedName name="e101i" localSheetId="8">#REF!</definedName>
    <definedName name="e101i" localSheetId="9">#REF!</definedName>
    <definedName name="e101i" localSheetId="10">#REF!</definedName>
    <definedName name="e101i" localSheetId="21">#REF!</definedName>
    <definedName name="e101i" localSheetId="1">#REF!</definedName>
    <definedName name="e101i" localSheetId="2">#REF!</definedName>
    <definedName name="e101i" localSheetId="18">#REF!</definedName>
    <definedName name="e101i">#REF!</definedName>
    <definedName name="e101p" localSheetId="11">#REF!</definedName>
    <definedName name="e101p" localSheetId="12">#REF!</definedName>
    <definedName name="e101p" localSheetId="13">#REF!</definedName>
    <definedName name="e101p" localSheetId="14">#REF!</definedName>
    <definedName name="e101p" localSheetId="15">#REF!</definedName>
    <definedName name="e101p" localSheetId="16">#REF!</definedName>
    <definedName name="e101p" localSheetId="17">#REF!</definedName>
    <definedName name="e101p" localSheetId="3">#REF!</definedName>
    <definedName name="e101p" localSheetId="4">#REF!</definedName>
    <definedName name="e101p" localSheetId="5">#REF!</definedName>
    <definedName name="e101p" localSheetId="6">#REF!</definedName>
    <definedName name="e101p" localSheetId="7">#REF!</definedName>
    <definedName name="e101p" localSheetId="8">#REF!</definedName>
    <definedName name="e101p" localSheetId="9">#REF!</definedName>
    <definedName name="e101p" localSheetId="10">#REF!</definedName>
    <definedName name="e101p" localSheetId="21">#REF!</definedName>
    <definedName name="e101p" localSheetId="1">#REF!</definedName>
    <definedName name="e101p" localSheetId="2">#REF!</definedName>
    <definedName name="e101p" localSheetId="18">#REF!</definedName>
    <definedName name="e101p">#REF!</definedName>
    <definedName name="e102e" localSheetId="11">#REF!</definedName>
    <definedName name="e102e" localSheetId="12">#REF!</definedName>
    <definedName name="e102e" localSheetId="13">#REF!</definedName>
    <definedName name="e102e" localSheetId="14">#REF!</definedName>
    <definedName name="e102e" localSheetId="15">#REF!</definedName>
    <definedName name="e102e" localSheetId="16">#REF!</definedName>
    <definedName name="e102e" localSheetId="17">#REF!</definedName>
    <definedName name="e102e" localSheetId="3">#REF!</definedName>
    <definedName name="e102e" localSheetId="4">#REF!</definedName>
    <definedName name="e102e" localSheetId="5">#REF!</definedName>
    <definedName name="e102e" localSheetId="6">#REF!</definedName>
    <definedName name="e102e" localSheetId="7">#REF!</definedName>
    <definedName name="e102e" localSheetId="8">#REF!</definedName>
    <definedName name="e102e" localSheetId="9">#REF!</definedName>
    <definedName name="e102e" localSheetId="10">#REF!</definedName>
    <definedName name="e102e" localSheetId="21">#REF!</definedName>
    <definedName name="e102e" localSheetId="1">#REF!</definedName>
    <definedName name="e102e" localSheetId="2">#REF!</definedName>
    <definedName name="e102e" localSheetId="18">#REF!</definedName>
    <definedName name="e102e">#REF!</definedName>
    <definedName name="e102i" localSheetId="11">#REF!</definedName>
    <definedName name="e102i" localSheetId="12">#REF!</definedName>
    <definedName name="e102i" localSheetId="13">#REF!</definedName>
    <definedName name="e102i" localSheetId="14">#REF!</definedName>
    <definedName name="e102i" localSheetId="15">#REF!</definedName>
    <definedName name="e102i" localSheetId="16">#REF!</definedName>
    <definedName name="e102i" localSheetId="17">#REF!</definedName>
    <definedName name="e102i" localSheetId="3">#REF!</definedName>
    <definedName name="e102i" localSheetId="4">#REF!</definedName>
    <definedName name="e102i" localSheetId="5">#REF!</definedName>
    <definedName name="e102i" localSheetId="6">#REF!</definedName>
    <definedName name="e102i" localSheetId="7">#REF!</definedName>
    <definedName name="e102i" localSheetId="8">#REF!</definedName>
    <definedName name="e102i" localSheetId="9">#REF!</definedName>
    <definedName name="e102i" localSheetId="10">#REF!</definedName>
    <definedName name="e102i" localSheetId="21">#REF!</definedName>
    <definedName name="e102i" localSheetId="1">#REF!</definedName>
    <definedName name="e102i" localSheetId="2">#REF!</definedName>
    <definedName name="e102i" localSheetId="18">#REF!</definedName>
    <definedName name="e102i">#REF!</definedName>
    <definedName name="e102p" localSheetId="11">#REF!</definedName>
    <definedName name="e102p" localSheetId="12">#REF!</definedName>
    <definedName name="e102p" localSheetId="13">#REF!</definedName>
    <definedName name="e102p" localSheetId="14">#REF!</definedName>
    <definedName name="e102p" localSheetId="15">#REF!</definedName>
    <definedName name="e102p" localSheetId="16">#REF!</definedName>
    <definedName name="e102p" localSheetId="17">#REF!</definedName>
    <definedName name="e102p" localSheetId="3">#REF!</definedName>
    <definedName name="e102p" localSheetId="4">#REF!</definedName>
    <definedName name="e102p" localSheetId="5">#REF!</definedName>
    <definedName name="e102p" localSheetId="6">#REF!</definedName>
    <definedName name="e102p" localSheetId="7">#REF!</definedName>
    <definedName name="e102p" localSheetId="8">#REF!</definedName>
    <definedName name="e102p" localSheetId="9">#REF!</definedName>
    <definedName name="e102p" localSheetId="10">#REF!</definedName>
    <definedName name="e102p" localSheetId="21">#REF!</definedName>
    <definedName name="e102p" localSheetId="1">#REF!</definedName>
    <definedName name="e102p" localSheetId="2">#REF!</definedName>
    <definedName name="e102p" localSheetId="18">#REF!</definedName>
    <definedName name="e102p">#REF!</definedName>
    <definedName name="e103e" localSheetId="11">#REF!</definedName>
    <definedName name="e103e" localSheetId="12">#REF!</definedName>
    <definedName name="e103e" localSheetId="13">#REF!</definedName>
    <definedName name="e103e" localSheetId="14">#REF!</definedName>
    <definedName name="e103e" localSheetId="15">#REF!</definedName>
    <definedName name="e103e" localSheetId="16">#REF!</definedName>
    <definedName name="e103e" localSheetId="17">#REF!</definedName>
    <definedName name="e103e" localSheetId="3">#REF!</definedName>
    <definedName name="e103e" localSheetId="4">#REF!</definedName>
    <definedName name="e103e" localSheetId="5">#REF!</definedName>
    <definedName name="e103e" localSheetId="6">#REF!</definedName>
    <definedName name="e103e" localSheetId="7">#REF!</definedName>
    <definedName name="e103e" localSheetId="8">#REF!</definedName>
    <definedName name="e103e" localSheetId="9">#REF!</definedName>
    <definedName name="e103e" localSheetId="10">#REF!</definedName>
    <definedName name="e103e" localSheetId="21">#REF!</definedName>
    <definedName name="e103e" localSheetId="1">#REF!</definedName>
    <definedName name="e103e" localSheetId="2">#REF!</definedName>
    <definedName name="e103e" localSheetId="18">#REF!</definedName>
    <definedName name="e103e">#REF!</definedName>
    <definedName name="e103i" localSheetId="11">#REF!</definedName>
    <definedName name="e103i" localSheetId="12">#REF!</definedName>
    <definedName name="e103i" localSheetId="13">#REF!</definedName>
    <definedName name="e103i" localSheetId="14">#REF!</definedName>
    <definedName name="e103i" localSheetId="15">#REF!</definedName>
    <definedName name="e103i" localSheetId="16">#REF!</definedName>
    <definedName name="e103i" localSheetId="17">#REF!</definedName>
    <definedName name="e103i" localSheetId="3">#REF!</definedName>
    <definedName name="e103i" localSheetId="4">#REF!</definedName>
    <definedName name="e103i" localSheetId="5">#REF!</definedName>
    <definedName name="e103i" localSheetId="6">#REF!</definedName>
    <definedName name="e103i" localSheetId="7">#REF!</definedName>
    <definedName name="e103i" localSheetId="8">#REF!</definedName>
    <definedName name="e103i" localSheetId="9">#REF!</definedName>
    <definedName name="e103i" localSheetId="10">#REF!</definedName>
    <definedName name="e103i" localSheetId="21">#REF!</definedName>
    <definedName name="e103i" localSheetId="1">#REF!</definedName>
    <definedName name="e103i" localSheetId="2">#REF!</definedName>
    <definedName name="e103i" localSheetId="18">#REF!</definedName>
    <definedName name="e103i">#REF!</definedName>
    <definedName name="e103p" localSheetId="11">#REF!</definedName>
    <definedName name="e103p" localSheetId="12">#REF!</definedName>
    <definedName name="e103p" localSheetId="13">#REF!</definedName>
    <definedName name="e103p" localSheetId="14">#REF!</definedName>
    <definedName name="e103p" localSheetId="15">#REF!</definedName>
    <definedName name="e103p" localSheetId="16">#REF!</definedName>
    <definedName name="e103p" localSheetId="17">#REF!</definedName>
    <definedName name="e103p" localSheetId="3">#REF!</definedName>
    <definedName name="e103p" localSheetId="4">#REF!</definedName>
    <definedName name="e103p" localSheetId="5">#REF!</definedName>
    <definedName name="e103p" localSheetId="6">#REF!</definedName>
    <definedName name="e103p" localSheetId="7">#REF!</definedName>
    <definedName name="e103p" localSheetId="8">#REF!</definedName>
    <definedName name="e103p" localSheetId="9">#REF!</definedName>
    <definedName name="e103p" localSheetId="10">#REF!</definedName>
    <definedName name="e103p" localSheetId="21">#REF!</definedName>
    <definedName name="e103p" localSheetId="1">#REF!</definedName>
    <definedName name="e103p" localSheetId="2">#REF!</definedName>
    <definedName name="e103p" localSheetId="18">#REF!</definedName>
    <definedName name="e103p">#REF!</definedName>
    <definedName name="e104e" localSheetId="11">#REF!</definedName>
    <definedName name="e104e" localSheetId="12">#REF!</definedName>
    <definedName name="e104e" localSheetId="13">#REF!</definedName>
    <definedName name="e104e" localSheetId="14">#REF!</definedName>
    <definedName name="e104e" localSheetId="15">#REF!</definedName>
    <definedName name="e104e" localSheetId="16">#REF!</definedName>
    <definedName name="e104e" localSheetId="17">#REF!</definedName>
    <definedName name="e104e" localSheetId="3">#REF!</definedName>
    <definedName name="e104e" localSheetId="4">#REF!</definedName>
    <definedName name="e104e" localSheetId="5">#REF!</definedName>
    <definedName name="e104e" localSheetId="6">#REF!</definedName>
    <definedName name="e104e" localSheetId="7">#REF!</definedName>
    <definedName name="e104e" localSheetId="8">#REF!</definedName>
    <definedName name="e104e" localSheetId="9">#REF!</definedName>
    <definedName name="e104e" localSheetId="10">#REF!</definedName>
    <definedName name="e104e" localSheetId="21">#REF!</definedName>
    <definedName name="e104e" localSheetId="1">#REF!</definedName>
    <definedName name="e104e" localSheetId="2">#REF!</definedName>
    <definedName name="e104e" localSheetId="18">#REF!</definedName>
    <definedName name="e104e">#REF!</definedName>
    <definedName name="e104i" localSheetId="11">#REF!</definedName>
    <definedName name="e104i" localSheetId="12">#REF!</definedName>
    <definedName name="e104i" localSheetId="13">#REF!</definedName>
    <definedName name="e104i" localSheetId="14">#REF!</definedName>
    <definedName name="e104i" localSheetId="15">#REF!</definedName>
    <definedName name="e104i" localSheetId="16">#REF!</definedName>
    <definedName name="e104i" localSheetId="17">#REF!</definedName>
    <definedName name="e104i" localSheetId="3">#REF!</definedName>
    <definedName name="e104i" localSheetId="4">#REF!</definedName>
    <definedName name="e104i" localSheetId="5">#REF!</definedName>
    <definedName name="e104i" localSheetId="6">#REF!</definedName>
    <definedName name="e104i" localSheetId="7">#REF!</definedName>
    <definedName name="e104i" localSheetId="8">#REF!</definedName>
    <definedName name="e104i" localSheetId="9">#REF!</definedName>
    <definedName name="e104i" localSheetId="10">#REF!</definedName>
    <definedName name="e104i" localSheetId="21">#REF!</definedName>
    <definedName name="e104i" localSheetId="1">#REF!</definedName>
    <definedName name="e104i" localSheetId="2">#REF!</definedName>
    <definedName name="e104i" localSheetId="18">#REF!</definedName>
    <definedName name="e104i">#REF!</definedName>
    <definedName name="e104p" localSheetId="11">#REF!</definedName>
    <definedName name="e104p" localSheetId="12">#REF!</definedName>
    <definedName name="e104p" localSheetId="13">#REF!</definedName>
    <definedName name="e104p" localSheetId="14">#REF!</definedName>
    <definedName name="e104p" localSheetId="15">#REF!</definedName>
    <definedName name="e104p" localSheetId="16">#REF!</definedName>
    <definedName name="e104p" localSheetId="17">#REF!</definedName>
    <definedName name="e104p" localSheetId="3">#REF!</definedName>
    <definedName name="e104p" localSheetId="4">#REF!</definedName>
    <definedName name="e104p" localSheetId="5">#REF!</definedName>
    <definedName name="e104p" localSheetId="6">#REF!</definedName>
    <definedName name="e104p" localSheetId="7">#REF!</definedName>
    <definedName name="e104p" localSheetId="8">#REF!</definedName>
    <definedName name="e104p" localSheetId="9">#REF!</definedName>
    <definedName name="e104p" localSheetId="10">#REF!</definedName>
    <definedName name="e104p" localSheetId="21">#REF!</definedName>
    <definedName name="e104p" localSheetId="1">#REF!</definedName>
    <definedName name="e104p" localSheetId="2">#REF!</definedName>
    <definedName name="e104p" localSheetId="18">#REF!</definedName>
    <definedName name="e104p">#REF!</definedName>
    <definedName name="e105e" localSheetId="11">#REF!</definedName>
    <definedName name="e105e" localSheetId="12">#REF!</definedName>
    <definedName name="e105e" localSheetId="13">#REF!</definedName>
    <definedName name="e105e" localSheetId="14">#REF!</definedName>
    <definedName name="e105e" localSheetId="15">#REF!</definedName>
    <definedName name="e105e" localSheetId="16">#REF!</definedName>
    <definedName name="e105e" localSheetId="17">#REF!</definedName>
    <definedName name="e105e" localSheetId="3">#REF!</definedName>
    <definedName name="e105e" localSheetId="4">#REF!</definedName>
    <definedName name="e105e" localSheetId="5">#REF!</definedName>
    <definedName name="e105e" localSheetId="6">#REF!</definedName>
    <definedName name="e105e" localSheetId="7">#REF!</definedName>
    <definedName name="e105e" localSheetId="8">#REF!</definedName>
    <definedName name="e105e" localSheetId="9">#REF!</definedName>
    <definedName name="e105e" localSheetId="10">#REF!</definedName>
    <definedName name="e105e" localSheetId="21">#REF!</definedName>
    <definedName name="e105e" localSheetId="1">#REF!</definedName>
    <definedName name="e105e" localSheetId="2">#REF!</definedName>
    <definedName name="e105e" localSheetId="18">#REF!</definedName>
    <definedName name="e105e">#REF!</definedName>
    <definedName name="e105i" localSheetId="11">#REF!</definedName>
    <definedName name="e105i" localSheetId="12">#REF!</definedName>
    <definedName name="e105i" localSheetId="13">#REF!</definedName>
    <definedName name="e105i" localSheetId="14">#REF!</definedName>
    <definedName name="e105i" localSheetId="15">#REF!</definedName>
    <definedName name="e105i" localSheetId="16">#REF!</definedName>
    <definedName name="e105i" localSheetId="17">#REF!</definedName>
    <definedName name="e105i" localSheetId="3">#REF!</definedName>
    <definedName name="e105i" localSheetId="4">#REF!</definedName>
    <definedName name="e105i" localSheetId="5">#REF!</definedName>
    <definedName name="e105i" localSheetId="6">#REF!</definedName>
    <definedName name="e105i" localSheetId="7">#REF!</definedName>
    <definedName name="e105i" localSheetId="8">#REF!</definedName>
    <definedName name="e105i" localSheetId="9">#REF!</definedName>
    <definedName name="e105i" localSheetId="10">#REF!</definedName>
    <definedName name="e105i" localSheetId="21">#REF!</definedName>
    <definedName name="e105i" localSheetId="1">#REF!</definedName>
    <definedName name="e105i" localSheetId="2">#REF!</definedName>
    <definedName name="e105i" localSheetId="18">#REF!</definedName>
    <definedName name="e105i">#REF!</definedName>
    <definedName name="e105p" localSheetId="11">#REF!</definedName>
    <definedName name="e105p" localSheetId="12">#REF!</definedName>
    <definedName name="e105p" localSheetId="13">#REF!</definedName>
    <definedName name="e105p" localSheetId="14">#REF!</definedName>
    <definedName name="e105p" localSheetId="15">#REF!</definedName>
    <definedName name="e105p" localSheetId="16">#REF!</definedName>
    <definedName name="e105p" localSheetId="17">#REF!</definedName>
    <definedName name="e105p" localSheetId="3">#REF!</definedName>
    <definedName name="e105p" localSheetId="4">#REF!</definedName>
    <definedName name="e105p" localSheetId="5">#REF!</definedName>
    <definedName name="e105p" localSheetId="6">#REF!</definedName>
    <definedName name="e105p" localSheetId="7">#REF!</definedName>
    <definedName name="e105p" localSheetId="8">#REF!</definedName>
    <definedName name="e105p" localSheetId="9">#REF!</definedName>
    <definedName name="e105p" localSheetId="10">#REF!</definedName>
    <definedName name="e105p" localSheetId="21">#REF!</definedName>
    <definedName name="e105p" localSheetId="1">#REF!</definedName>
    <definedName name="e105p" localSheetId="2">#REF!</definedName>
    <definedName name="e105p" localSheetId="18">#REF!</definedName>
    <definedName name="e105p">#REF!</definedName>
    <definedName name="e106e" localSheetId="11">#REF!</definedName>
    <definedName name="e106e" localSheetId="12">#REF!</definedName>
    <definedName name="e106e" localSheetId="13">#REF!</definedName>
    <definedName name="e106e" localSheetId="14">#REF!</definedName>
    <definedName name="e106e" localSheetId="15">#REF!</definedName>
    <definedName name="e106e" localSheetId="16">#REF!</definedName>
    <definedName name="e106e" localSheetId="17">#REF!</definedName>
    <definedName name="e106e" localSheetId="3">#REF!</definedName>
    <definedName name="e106e" localSheetId="4">#REF!</definedName>
    <definedName name="e106e" localSheetId="5">#REF!</definedName>
    <definedName name="e106e" localSheetId="6">#REF!</definedName>
    <definedName name="e106e" localSheetId="7">#REF!</definedName>
    <definedName name="e106e" localSheetId="8">#REF!</definedName>
    <definedName name="e106e" localSheetId="9">#REF!</definedName>
    <definedName name="e106e" localSheetId="10">#REF!</definedName>
    <definedName name="e106e" localSheetId="21">#REF!</definedName>
    <definedName name="e106e" localSheetId="1">#REF!</definedName>
    <definedName name="e106e" localSheetId="2">#REF!</definedName>
    <definedName name="e106e" localSheetId="18">#REF!</definedName>
    <definedName name="e106e">#REF!</definedName>
    <definedName name="e106i" localSheetId="11">#REF!</definedName>
    <definedName name="e106i" localSheetId="12">#REF!</definedName>
    <definedName name="e106i" localSheetId="13">#REF!</definedName>
    <definedName name="e106i" localSheetId="14">#REF!</definedName>
    <definedName name="e106i" localSheetId="15">#REF!</definedName>
    <definedName name="e106i" localSheetId="16">#REF!</definedName>
    <definedName name="e106i" localSheetId="17">#REF!</definedName>
    <definedName name="e106i" localSheetId="3">#REF!</definedName>
    <definedName name="e106i" localSheetId="4">#REF!</definedName>
    <definedName name="e106i" localSheetId="5">#REF!</definedName>
    <definedName name="e106i" localSheetId="6">#REF!</definedName>
    <definedName name="e106i" localSheetId="7">#REF!</definedName>
    <definedName name="e106i" localSheetId="8">#REF!</definedName>
    <definedName name="e106i" localSheetId="9">#REF!</definedName>
    <definedName name="e106i" localSheetId="10">#REF!</definedName>
    <definedName name="e106i" localSheetId="21">#REF!</definedName>
    <definedName name="e106i" localSheetId="1">#REF!</definedName>
    <definedName name="e106i" localSheetId="2">#REF!</definedName>
    <definedName name="e106i" localSheetId="18">#REF!</definedName>
    <definedName name="e106i">#REF!</definedName>
    <definedName name="e106p" localSheetId="11">#REF!</definedName>
    <definedName name="e106p" localSheetId="12">#REF!</definedName>
    <definedName name="e106p" localSheetId="13">#REF!</definedName>
    <definedName name="e106p" localSheetId="14">#REF!</definedName>
    <definedName name="e106p" localSheetId="15">#REF!</definedName>
    <definedName name="e106p" localSheetId="16">#REF!</definedName>
    <definedName name="e106p" localSheetId="17">#REF!</definedName>
    <definedName name="e106p" localSheetId="3">#REF!</definedName>
    <definedName name="e106p" localSheetId="4">#REF!</definedName>
    <definedName name="e106p" localSheetId="5">#REF!</definedName>
    <definedName name="e106p" localSheetId="6">#REF!</definedName>
    <definedName name="e106p" localSheetId="7">#REF!</definedName>
    <definedName name="e106p" localSheetId="8">#REF!</definedName>
    <definedName name="e106p" localSheetId="9">#REF!</definedName>
    <definedName name="e106p" localSheetId="10">#REF!</definedName>
    <definedName name="e106p" localSheetId="21">#REF!</definedName>
    <definedName name="e106p" localSheetId="1">#REF!</definedName>
    <definedName name="e106p" localSheetId="2">#REF!</definedName>
    <definedName name="e106p" localSheetId="18">#REF!</definedName>
    <definedName name="e106p">#REF!</definedName>
    <definedName name="e107e" localSheetId="11">#REF!</definedName>
    <definedName name="e107e" localSheetId="12">#REF!</definedName>
    <definedName name="e107e" localSheetId="13">#REF!</definedName>
    <definedName name="e107e" localSheetId="14">#REF!</definedName>
    <definedName name="e107e" localSheetId="15">#REF!</definedName>
    <definedName name="e107e" localSheetId="16">#REF!</definedName>
    <definedName name="e107e" localSheetId="17">#REF!</definedName>
    <definedName name="e107e" localSheetId="3">#REF!</definedName>
    <definedName name="e107e" localSheetId="4">#REF!</definedName>
    <definedName name="e107e" localSheetId="5">#REF!</definedName>
    <definedName name="e107e" localSheetId="6">#REF!</definedName>
    <definedName name="e107e" localSheetId="7">#REF!</definedName>
    <definedName name="e107e" localSheetId="8">#REF!</definedName>
    <definedName name="e107e" localSheetId="9">#REF!</definedName>
    <definedName name="e107e" localSheetId="10">#REF!</definedName>
    <definedName name="e107e" localSheetId="21">#REF!</definedName>
    <definedName name="e107e" localSheetId="1">#REF!</definedName>
    <definedName name="e107e" localSheetId="2">#REF!</definedName>
    <definedName name="e107e" localSheetId="18">#REF!</definedName>
    <definedName name="e107e">#REF!</definedName>
    <definedName name="e107i" localSheetId="11">#REF!</definedName>
    <definedName name="e107i" localSheetId="12">#REF!</definedName>
    <definedName name="e107i" localSheetId="13">#REF!</definedName>
    <definedName name="e107i" localSheetId="14">#REF!</definedName>
    <definedName name="e107i" localSheetId="15">#REF!</definedName>
    <definedName name="e107i" localSheetId="16">#REF!</definedName>
    <definedName name="e107i" localSheetId="17">#REF!</definedName>
    <definedName name="e107i" localSheetId="3">#REF!</definedName>
    <definedName name="e107i" localSheetId="4">#REF!</definedName>
    <definedName name="e107i" localSheetId="5">#REF!</definedName>
    <definedName name="e107i" localSheetId="6">#REF!</definedName>
    <definedName name="e107i" localSheetId="7">#REF!</definedName>
    <definedName name="e107i" localSheetId="8">#REF!</definedName>
    <definedName name="e107i" localSheetId="9">#REF!</definedName>
    <definedName name="e107i" localSheetId="10">#REF!</definedName>
    <definedName name="e107i" localSheetId="21">#REF!</definedName>
    <definedName name="e107i" localSheetId="1">#REF!</definedName>
    <definedName name="e107i" localSheetId="2">#REF!</definedName>
    <definedName name="e107i" localSheetId="18">#REF!</definedName>
    <definedName name="e107i">#REF!</definedName>
    <definedName name="e107p" localSheetId="11">#REF!</definedName>
    <definedName name="e107p" localSheetId="12">#REF!</definedName>
    <definedName name="e107p" localSheetId="13">#REF!</definedName>
    <definedName name="e107p" localSheetId="14">#REF!</definedName>
    <definedName name="e107p" localSheetId="15">#REF!</definedName>
    <definedName name="e107p" localSheetId="16">#REF!</definedName>
    <definedName name="e107p" localSheetId="17">#REF!</definedName>
    <definedName name="e107p" localSheetId="3">#REF!</definedName>
    <definedName name="e107p" localSheetId="4">#REF!</definedName>
    <definedName name="e107p" localSheetId="5">#REF!</definedName>
    <definedName name="e107p" localSheetId="6">#REF!</definedName>
    <definedName name="e107p" localSheetId="7">#REF!</definedName>
    <definedName name="e107p" localSheetId="8">#REF!</definedName>
    <definedName name="e107p" localSheetId="9">#REF!</definedName>
    <definedName name="e107p" localSheetId="10">#REF!</definedName>
    <definedName name="e107p" localSheetId="21">#REF!</definedName>
    <definedName name="e107p" localSheetId="1">#REF!</definedName>
    <definedName name="e107p" localSheetId="2">#REF!</definedName>
    <definedName name="e107p" localSheetId="18">#REF!</definedName>
    <definedName name="e107p">#REF!</definedName>
    <definedName name="e108e" localSheetId="11">#REF!</definedName>
    <definedName name="e108e" localSheetId="12">#REF!</definedName>
    <definedName name="e108e" localSheetId="13">#REF!</definedName>
    <definedName name="e108e" localSheetId="14">#REF!</definedName>
    <definedName name="e108e" localSheetId="15">#REF!</definedName>
    <definedName name="e108e" localSheetId="16">#REF!</definedName>
    <definedName name="e108e" localSheetId="17">#REF!</definedName>
    <definedName name="e108e" localSheetId="3">#REF!</definedName>
    <definedName name="e108e" localSheetId="4">#REF!</definedName>
    <definedName name="e108e" localSheetId="5">#REF!</definedName>
    <definedName name="e108e" localSheetId="6">#REF!</definedName>
    <definedName name="e108e" localSheetId="7">#REF!</definedName>
    <definedName name="e108e" localSheetId="8">#REF!</definedName>
    <definedName name="e108e" localSheetId="9">#REF!</definedName>
    <definedName name="e108e" localSheetId="10">#REF!</definedName>
    <definedName name="e108e" localSheetId="21">#REF!</definedName>
    <definedName name="e108e" localSheetId="1">#REF!</definedName>
    <definedName name="e108e" localSheetId="2">#REF!</definedName>
    <definedName name="e108e" localSheetId="18">#REF!</definedName>
    <definedName name="e108e">#REF!</definedName>
    <definedName name="e108i" localSheetId="11">#REF!</definedName>
    <definedName name="e108i" localSheetId="12">#REF!</definedName>
    <definedName name="e108i" localSheetId="13">#REF!</definedName>
    <definedName name="e108i" localSheetId="14">#REF!</definedName>
    <definedName name="e108i" localSheetId="15">#REF!</definedName>
    <definedName name="e108i" localSheetId="16">#REF!</definedName>
    <definedName name="e108i" localSheetId="17">#REF!</definedName>
    <definedName name="e108i" localSheetId="3">#REF!</definedName>
    <definedName name="e108i" localSheetId="4">#REF!</definedName>
    <definedName name="e108i" localSheetId="5">#REF!</definedName>
    <definedName name="e108i" localSheetId="6">#REF!</definedName>
    <definedName name="e108i" localSheetId="7">#REF!</definedName>
    <definedName name="e108i" localSheetId="8">#REF!</definedName>
    <definedName name="e108i" localSheetId="9">#REF!</definedName>
    <definedName name="e108i" localSheetId="10">#REF!</definedName>
    <definedName name="e108i" localSheetId="21">#REF!</definedName>
    <definedName name="e108i" localSheetId="1">#REF!</definedName>
    <definedName name="e108i" localSheetId="2">#REF!</definedName>
    <definedName name="e108i" localSheetId="18">#REF!</definedName>
    <definedName name="e108i">#REF!</definedName>
    <definedName name="e108p" localSheetId="11">#REF!</definedName>
    <definedName name="e108p" localSheetId="12">#REF!</definedName>
    <definedName name="e108p" localSheetId="13">#REF!</definedName>
    <definedName name="e108p" localSheetId="14">#REF!</definedName>
    <definedName name="e108p" localSheetId="15">#REF!</definedName>
    <definedName name="e108p" localSheetId="16">#REF!</definedName>
    <definedName name="e108p" localSheetId="17">#REF!</definedName>
    <definedName name="e108p" localSheetId="3">#REF!</definedName>
    <definedName name="e108p" localSheetId="4">#REF!</definedName>
    <definedName name="e108p" localSheetId="5">#REF!</definedName>
    <definedName name="e108p" localSheetId="6">#REF!</definedName>
    <definedName name="e108p" localSheetId="7">#REF!</definedName>
    <definedName name="e108p" localSheetId="8">#REF!</definedName>
    <definedName name="e108p" localSheetId="9">#REF!</definedName>
    <definedName name="e108p" localSheetId="10">#REF!</definedName>
    <definedName name="e108p" localSheetId="21">#REF!</definedName>
    <definedName name="e108p" localSheetId="1">#REF!</definedName>
    <definedName name="e108p" localSheetId="2">#REF!</definedName>
    <definedName name="e108p" localSheetId="18">#REF!</definedName>
    <definedName name="e108p">#REF!</definedName>
    <definedName name="e109e" localSheetId="11">#REF!</definedName>
    <definedName name="e109e" localSheetId="12">#REF!</definedName>
    <definedName name="e109e" localSheetId="13">#REF!</definedName>
    <definedName name="e109e" localSheetId="14">#REF!</definedName>
    <definedName name="e109e" localSheetId="15">#REF!</definedName>
    <definedName name="e109e" localSheetId="16">#REF!</definedName>
    <definedName name="e109e" localSheetId="17">#REF!</definedName>
    <definedName name="e109e" localSheetId="3">#REF!</definedName>
    <definedName name="e109e" localSheetId="4">#REF!</definedName>
    <definedName name="e109e" localSheetId="5">#REF!</definedName>
    <definedName name="e109e" localSheetId="6">#REF!</definedName>
    <definedName name="e109e" localSheetId="7">#REF!</definedName>
    <definedName name="e109e" localSheetId="8">#REF!</definedName>
    <definedName name="e109e" localSheetId="9">#REF!</definedName>
    <definedName name="e109e" localSheetId="10">#REF!</definedName>
    <definedName name="e109e" localSheetId="21">#REF!</definedName>
    <definedName name="e109e" localSheetId="1">#REF!</definedName>
    <definedName name="e109e" localSheetId="2">#REF!</definedName>
    <definedName name="e109e" localSheetId="18">#REF!</definedName>
    <definedName name="e109e">#REF!</definedName>
    <definedName name="e109i" localSheetId="11">#REF!</definedName>
    <definedName name="e109i" localSheetId="12">#REF!</definedName>
    <definedName name="e109i" localSheetId="13">#REF!</definedName>
    <definedName name="e109i" localSheetId="14">#REF!</definedName>
    <definedName name="e109i" localSheetId="15">#REF!</definedName>
    <definedName name="e109i" localSheetId="16">#REF!</definedName>
    <definedName name="e109i" localSheetId="17">#REF!</definedName>
    <definedName name="e109i" localSheetId="3">#REF!</definedName>
    <definedName name="e109i" localSheetId="4">#REF!</definedName>
    <definedName name="e109i" localSheetId="5">#REF!</definedName>
    <definedName name="e109i" localSheetId="6">#REF!</definedName>
    <definedName name="e109i" localSheetId="7">#REF!</definedName>
    <definedName name="e109i" localSheetId="8">#REF!</definedName>
    <definedName name="e109i" localSheetId="9">#REF!</definedName>
    <definedName name="e109i" localSheetId="10">#REF!</definedName>
    <definedName name="e109i" localSheetId="21">#REF!</definedName>
    <definedName name="e109i" localSheetId="1">#REF!</definedName>
    <definedName name="e109i" localSheetId="2">#REF!</definedName>
    <definedName name="e109i" localSheetId="18">#REF!</definedName>
    <definedName name="e109i">#REF!</definedName>
    <definedName name="e109p" localSheetId="11">#REF!</definedName>
    <definedName name="e109p" localSheetId="12">#REF!</definedName>
    <definedName name="e109p" localSheetId="13">#REF!</definedName>
    <definedName name="e109p" localSheetId="14">#REF!</definedName>
    <definedName name="e109p" localSheetId="15">#REF!</definedName>
    <definedName name="e109p" localSheetId="16">#REF!</definedName>
    <definedName name="e109p" localSheetId="17">#REF!</definedName>
    <definedName name="e109p" localSheetId="3">#REF!</definedName>
    <definedName name="e109p" localSheetId="4">#REF!</definedName>
    <definedName name="e109p" localSheetId="5">#REF!</definedName>
    <definedName name="e109p" localSheetId="6">#REF!</definedName>
    <definedName name="e109p" localSheetId="7">#REF!</definedName>
    <definedName name="e109p" localSheetId="8">#REF!</definedName>
    <definedName name="e109p" localSheetId="9">#REF!</definedName>
    <definedName name="e109p" localSheetId="10">#REF!</definedName>
    <definedName name="e109p" localSheetId="21">#REF!</definedName>
    <definedName name="e109p" localSheetId="1">#REF!</definedName>
    <definedName name="e109p" localSheetId="2">#REF!</definedName>
    <definedName name="e109p" localSheetId="18">#REF!</definedName>
    <definedName name="e109p">#REF!</definedName>
    <definedName name="e110e" localSheetId="11">#REF!</definedName>
    <definedName name="e110e" localSheetId="12">#REF!</definedName>
    <definedName name="e110e" localSheetId="13">#REF!</definedName>
    <definedName name="e110e" localSheetId="14">#REF!</definedName>
    <definedName name="e110e" localSheetId="15">#REF!</definedName>
    <definedName name="e110e" localSheetId="16">#REF!</definedName>
    <definedName name="e110e" localSheetId="17">#REF!</definedName>
    <definedName name="e110e" localSheetId="3">#REF!</definedName>
    <definedName name="e110e" localSheetId="4">#REF!</definedName>
    <definedName name="e110e" localSheetId="5">#REF!</definedName>
    <definedName name="e110e" localSheetId="6">#REF!</definedName>
    <definedName name="e110e" localSheetId="7">#REF!</definedName>
    <definedName name="e110e" localSheetId="8">#REF!</definedName>
    <definedName name="e110e" localSheetId="9">#REF!</definedName>
    <definedName name="e110e" localSheetId="10">#REF!</definedName>
    <definedName name="e110e" localSheetId="21">#REF!</definedName>
    <definedName name="e110e" localSheetId="1">#REF!</definedName>
    <definedName name="e110e" localSheetId="2">#REF!</definedName>
    <definedName name="e110e" localSheetId="18">#REF!</definedName>
    <definedName name="e110e">#REF!</definedName>
    <definedName name="e110i" localSheetId="11">#REF!</definedName>
    <definedName name="e110i" localSheetId="12">#REF!</definedName>
    <definedName name="e110i" localSheetId="13">#REF!</definedName>
    <definedName name="e110i" localSheetId="14">#REF!</definedName>
    <definedName name="e110i" localSheetId="15">#REF!</definedName>
    <definedName name="e110i" localSheetId="16">#REF!</definedName>
    <definedName name="e110i" localSheetId="17">#REF!</definedName>
    <definedName name="e110i" localSheetId="3">#REF!</definedName>
    <definedName name="e110i" localSheetId="4">#REF!</definedName>
    <definedName name="e110i" localSheetId="5">#REF!</definedName>
    <definedName name="e110i" localSheetId="6">#REF!</definedName>
    <definedName name="e110i" localSheetId="7">#REF!</definedName>
    <definedName name="e110i" localSheetId="8">#REF!</definedName>
    <definedName name="e110i" localSheetId="9">#REF!</definedName>
    <definedName name="e110i" localSheetId="10">#REF!</definedName>
    <definedName name="e110i" localSheetId="21">#REF!</definedName>
    <definedName name="e110i" localSheetId="1">#REF!</definedName>
    <definedName name="e110i" localSheetId="2">#REF!</definedName>
    <definedName name="e110i" localSheetId="18">#REF!</definedName>
    <definedName name="e110i">#REF!</definedName>
    <definedName name="e110p" localSheetId="11">#REF!</definedName>
    <definedName name="e110p" localSheetId="12">#REF!</definedName>
    <definedName name="e110p" localSheetId="13">#REF!</definedName>
    <definedName name="e110p" localSheetId="14">#REF!</definedName>
    <definedName name="e110p" localSheetId="15">#REF!</definedName>
    <definedName name="e110p" localSheetId="16">#REF!</definedName>
    <definedName name="e110p" localSheetId="17">#REF!</definedName>
    <definedName name="e110p" localSheetId="3">#REF!</definedName>
    <definedName name="e110p" localSheetId="4">#REF!</definedName>
    <definedName name="e110p" localSheetId="5">#REF!</definedName>
    <definedName name="e110p" localSheetId="6">#REF!</definedName>
    <definedName name="e110p" localSheetId="7">#REF!</definedName>
    <definedName name="e110p" localSheetId="8">#REF!</definedName>
    <definedName name="e110p" localSheetId="9">#REF!</definedName>
    <definedName name="e110p" localSheetId="10">#REF!</definedName>
    <definedName name="e110p" localSheetId="21">#REF!</definedName>
    <definedName name="e110p" localSheetId="1">#REF!</definedName>
    <definedName name="e110p" localSheetId="2">#REF!</definedName>
    <definedName name="e110p" localSheetId="18">#REF!</definedName>
    <definedName name="e110p">#REF!</definedName>
    <definedName name="e111e" localSheetId="11">#REF!</definedName>
    <definedName name="e111e" localSheetId="12">#REF!</definedName>
    <definedName name="e111e" localSheetId="13">#REF!</definedName>
    <definedName name="e111e" localSheetId="14">#REF!</definedName>
    <definedName name="e111e" localSheetId="15">#REF!</definedName>
    <definedName name="e111e" localSheetId="16">#REF!</definedName>
    <definedName name="e111e" localSheetId="17">#REF!</definedName>
    <definedName name="e111e" localSheetId="3">#REF!</definedName>
    <definedName name="e111e" localSheetId="4">#REF!</definedName>
    <definedName name="e111e" localSheetId="5">#REF!</definedName>
    <definedName name="e111e" localSheetId="6">#REF!</definedName>
    <definedName name="e111e" localSheetId="7">#REF!</definedName>
    <definedName name="e111e" localSheetId="8">#REF!</definedName>
    <definedName name="e111e" localSheetId="9">#REF!</definedName>
    <definedName name="e111e" localSheetId="10">#REF!</definedName>
    <definedName name="e111e" localSheetId="21">#REF!</definedName>
    <definedName name="e111e" localSheetId="1">#REF!</definedName>
    <definedName name="e111e" localSheetId="2">#REF!</definedName>
    <definedName name="e111e" localSheetId="18">#REF!</definedName>
    <definedName name="e111e">#REF!</definedName>
    <definedName name="e111i" localSheetId="11">#REF!</definedName>
    <definedName name="e111i" localSheetId="12">#REF!</definedName>
    <definedName name="e111i" localSheetId="13">#REF!</definedName>
    <definedName name="e111i" localSheetId="14">#REF!</definedName>
    <definedName name="e111i" localSheetId="15">#REF!</definedName>
    <definedName name="e111i" localSheetId="16">#REF!</definedName>
    <definedName name="e111i" localSheetId="17">#REF!</definedName>
    <definedName name="e111i" localSheetId="3">#REF!</definedName>
    <definedName name="e111i" localSheetId="4">#REF!</definedName>
    <definedName name="e111i" localSheetId="5">#REF!</definedName>
    <definedName name="e111i" localSheetId="6">#REF!</definedName>
    <definedName name="e111i" localSheetId="7">#REF!</definedName>
    <definedName name="e111i" localSheetId="8">#REF!</definedName>
    <definedName name="e111i" localSheetId="9">#REF!</definedName>
    <definedName name="e111i" localSheetId="10">#REF!</definedName>
    <definedName name="e111i" localSheetId="21">#REF!</definedName>
    <definedName name="e111i" localSheetId="1">#REF!</definedName>
    <definedName name="e111i" localSheetId="2">#REF!</definedName>
    <definedName name="e111i" localSheetId="18">#REF!</definedName>
    <definedName name="e111i">#REF!</definedName>
    <definedName name="e111p" localSheetId="11">#REF!</definedName>
    <definedName name="e111p" localSheetId="12">#REF!</definedName>
    <definedName name="e111p" localSheetId="13">#REF!</definedName>
    <definedName name="e111p" localSheetId="14">#REF!</definedName>
    <definedName name="e111p" localSheetId="15">#REF!</definedName>
    <definedName name="e111p" localSheetId="16">#REF!</definedName>
    <definedName name="e111p" localSheetId="17">#REF!</definedName>
    <definedName name="e111p" localSheetId="3">#REF!</definedName>
    <definedName name="e111p" localSheetId="4">#REF!</definedName>
    <definedName name="e111p" localSheetId="5">#REF!</definedName>
    <definedName name="e111p" localSheetId="6">#REF!</definedName>
    <definedName name="e111p" localSheetId="7">#REF!</definedName>
    <definedName name="e111p" localSheetId="8">#REF!</definedName>
    <definedName name="e111p" localSheetId="9">#REF!</definedName>
    <definedName name="e111p" localSheetId="10">#REF!</definedName>
    <definedName name="e111p" localSheetId="21">#REF!</definedName>
    <definedName name="e111p" localSheetId="1">#REF!</definedName>
    <definedName name="e111p" localSheetId="2">#REF!</definedName>
    <definedName name="e111p" localSheetId="18">#REF!</definedName>
    <definedName name="e111p">#REF!</definedName>
    <definedName name="e112e" localSheetId="11">#REF!</definedName>
    <definedName name="e112e" localSheetId="12">#REF!</definedName>
    <definedName name="e112e" localSheetId="13">#REF!</definedName>
    <definedName name="e112e" localSheetId="14">#REF!</definedName>
    <definedName name="e112e" localSheetId="15">#REF!</definedName>
    <definedName name="e112e" localSheetId="16">#REF!</definedName>
    <definedName name="e112e" localSheetId="17">#REF!</definedName>
    <definedName name="e112e" localSheetId="3">#REF!</definedName>
    <definedName name="e112e" localSheetId="4">#REF!</definedName>
    <definedName name="e112e" localSheetId="5">#REF!</definedName>
    <definedName name="e112e" localSheetId="6">#REF!</definedName>
    <definedName name="e112e" localSheetId="7">#REF!</definedName>
    <definedName name="e112e" localSheetId="8">#REF!</definedName>
    <definedName name="e112e" localSheetId="9">#REF!</definedName>
    <definedName name="e112e" localSheetId="10">#REF!</definedName>
    <definedName name="e112e" localSheetId="21">#REF!</definedName>
    <definedName name="e112e" localSheetId="1">#REF!</definedName>
    <definedName name="e112e" localSheetId="2">#REF!</definedName>
    <definedName name="e112e" localSheetId="18">#REF!</definedName>
    <definedName name="e112e">#REF!</definedName>
    <definedName name="e112i" localSheetId="11">#REF!</definedName>
    <definedName name="e112i" localSheetId="12">#REF!</definedName>
    <definedName name="e112i" localSheetId="13">#REF!</definedName>
    <definedName name="e112i" localSheetId="14">#REF!</definedName>
    <definedName name="e112i" localSheetId="15">#REF!</definedName>
    <definedName name="e112i" localSheetId="16">#REF!</definedName>
    <definedName name="e112i" localSheetId="17">#REF!</definedName>
    <definedName name="e112i" localSheetId="3">#REF!</definedName>
    <definedName name="e112i" localSheetId="4">#REF!</definedName>
    <definedName name="e112i" localSheetId="5">#REF!</definedName>
    <definedName name="e112i" localSheetId="6">#REF!</definedName>
    <definedName name="e112i" localSheetId="7">#REF!</definedName>
    <definedName name="e112i" localSheetId="8">#REF!</definedName>
    <definedName name="e112i" localSheetId="9">#REF!</definedName>
    <definedName name="e112i" localSheetId="10">#REF!</definedName>
    <definedName name="e112i" localSheetId="21">#REF!</definedName>
    <definedName name="e112i" localSheetId="1">#REF!</definedName>
    <definedName name="e112i" localSheetId="2">#REF!</definedName>
    <definedName name="e112i" localSheetId="18">#REF!</definedName>
    <definedName name="e112i">#REF!</definedName>
    <definedName name="e112p" localSheetId="11">#REF!</definedName>
    <definedName name="e112p" localSheetId="12">#REF!</definedName>
    <definedName name="e112p" localSheetId="13">#REF!</definedName>
    <definedName name="e112p" localSheetId="14">#REF!</definedName>
    <definedName name="e112p" localSheetId="15">#REF!</definedName>
    <definedName name="e112p" localSheetId="16">#REF!</definedName>
    <definedName name="e112p" localSheetId="17">#REF!</definedName>
    <definedName name="e112p" localSheetId="3">#REF!</definedName>
    <definedName name="e112p" localSheetId="4">#REF!</definedName>
    <definedName name="e112p" localSheetId="5">#REF!</definedName>
    <definedName name="e112p" localSheetId="6">#REF!</definedName>
    <definedName name="e112p" localSheetId="7">#REF!</definedName>
    <definedName name="e112p" localSheetId="8">#REF!</definedName>
    <definedName name="e112p" localSheetId="9">#REF!</definedName>
    <definedName name="e112p" localSheetId="10">#REF!</definedName>
    <definedName name="e112p" localSheetId="21">#REF!</definedName>
    <definedName name="e112p" localSheetId="1">#REF!</definedName>
    <definedName name="e112p" localSheetId="2">#REF!</definedName>
    <definedName name="e112p" localSheetId="18">#REF!</definedName>
    <definedName name="e112p">#REF!</definedName>
    <definedName name="e113e" localSheetId="11">#REF!</definedName>
    <definedName name="e113e" localSheetId="12">#REF!</definedName>
    <definedName name="e113e" localSheetId="13">#REF!</definedName>
    <definedName name="e113e" localSheetId="14">#REF!</definedName>
    <definedName name="e113e" localSheetId="15">#REF!</definedName>
    <definedName name="e113e" localSheetId="16">#REF!</definedName>
    <definedName name="e113e" localSheetId="17">#REF!</definedName>
    <definedName name="e113e" localSheetId="3">#REF!</definedName>
    <definedName name="e113e" localSheetId="4">#REF!</definedName>
    <definedName name="e113e" localSheetId="5">#REF!</definedName>
    <definedName name="e113e" localSheetId="6">#REF!</definedName>
    <definedName name="e113e" localSheetId="7">#REF!</definedName>
    <definedName name="e113e" localSheetId="8">#REF!</definedName>
    <definedName name="e113e" localSheetId="9">#REF!</definedName>
    <definedName name="e113e" localSheetId="10">#REF!</definedName>
    <definedName name="e113e" localSheetId="21">#REF!</definedName>
    <definedName name="e113e" localSheetId="1">#REF!</definedName>
    <definedName name="e113e" localSheetId="2">#REF!</definedName>
    <definedName name="e113e" localSheetId="18">#REF!</definedName>
    <definedName name="e113e">#REF!</definedName>
    <definedName name="e113i" localSheetId="11">#REF!</definedName>
    <definedName name="e113i" localSheetId="12">#REF!</definedName>
    <definedName name="e113i" localSheetId="13">#REF!</definedName>
    <definedName name="e113i" localSheetId="14">#REF!</definedName>
    <definedName name="e113i" localSheetId="15">#REF!</definedName>
    <definedName name="e113i" localSheetId="16">#REF!</definedName>
    <definedName name="e113i" localSheetId="17">#REF!</definedName>
    <definedName name="e113i" localSheetId="3">#REF!</definedName>
    <definedName name="e113i" localSheetId="4">#REF!</definedName>
    <definedName name="e113i" localSheetId="5">#REF!</definedName>
    <definedName name="e113i" localSheetId="6">#REF!</definedName>
    <definedName name="e113i" localSheetId="7">#REF!</definedName>
    <definedName name="e113i" localSheetId="8">#REF!</definedName>
    <definedName name="e113i" localSheetId="9">#REF!</definedName>
    <definedName name="e113i" localSheetId="10">#REF!</definedName>
    <definedName name="e113i" localSheetId="21">#REF!</definedName>
    <definedName name="e113i" localSheetId="1">#REF!</definedName>
    <definedName name="e113i" localSheetId="2">#REF!</definedName>
    <definedName name="e113i" localSheetId="18">#REF!</definedName>
    <definedName name="e113i">#REF!</definedName>
    <definedName name="e113p" localSheetId="11">#REF!</definedName>
    <definedName name="e113p" localSheetId="12">#REF!</definedName>
    <definedName name="e113p" localSheetId="13">#REF!</definedName>
    <definedName name="e113p" localSheetId="14">#REF!</definedName>
    <definedName name="e113p" localSheetId="15">#REF!</definedName>
    <definedName name="e113p" localSheetId="16">#REF!</definedName>
    <definedName name="e113p" localSheetId="17">#REF!</definedName>
    <definedName name="e113p" localSheetId="3">#REF!</definedName>
    <definedName name="e113p" localSheetId="4">#REF!</definedName>
    <definedName name="e113p" localSheetId="5">#REF!</definedName>
    <definedName name="e113p" localSheetId="6">#REF!</definedName>
    <definedName name="e113p" localSheetId="7">#REF!</definedName>
    <definedName name="e113p" localSheetId="8">#REF!</definedName>
    <definedName name="e113p" localSheetId="9">#REF!</definedName>
    <definedName name="e113p" localSheetId="10">#REF!</definedName>
    <definedName name="e113p" localSheetId="21">#REF!</definedName>
    <definedName name="e113p" localSheetId="1">#REF!</definedName>
    <definedName name="e113p" localSheetId="2">#REF!</definedName>
    <definedName name="e113p" localSheetId="18">#REF!</definedName>
    <definedName name="e113p">#REF!</definedName>
    <definedName name="e114e" localSheetId="11">#REF!</definedName>
    <definedName name="e114e" localSheetId="12">#REF!</definedName>
    <definedName name="e114e" localSheetId="13">#REF!</definedName>
    <definedName name="e114e" localSheetId="14">#REF!</definedName>
    <definedName name="e114e" localSheetId="15">#REF!</definedName>
    <definedName name="e114e" localSheetId="16">#REF!</definedName>
    <definedName name="e114e" localSheetId="17">#REF!</definedName>
    <definedName name="e114e" localSheetId="3">#REF!</definedName>
    <definedName name="e114e" localSheetId="4">#REF!</definedName>
    <definedName name="e114e" localSheetId="5">#REF!</definedName>
    <definedName name="e114e" localSheetId="6">#REF!</definedName>
    <definedName name="e114e" localSheetId="7">#REF!</definedName>
    <definedName name="e114e" localSheetId="8">#REF!</definedName>
    <definedName name="e114e" localSheetId="9">#REF!</definedName>
    <definedName name="e114e" localSheetId="10">#REF!</definedName>
    <definedName name="e114e" localSheetId="21">#REF!</definedName>
    <definedName name="e114e" localSheetId="1">#REF!</definedName>
    <definedName name="e114e" localSheetId="2">#REF!</definedName>
    <definedName name="e114e" localSheetId="18">#REF!</definedName>
    <definedName name="e114e">#REF!</definedName>
    <definedName name="e114i" localSheetId="11">#REF!</definedName>
    <definedName name="e114i" localSheetId="12">#REF!</definedName>
    <definedName name="e114i" localSheetId="13">#REF!</definedName>
    <definedName name="e114i" localSheetId="14">#REF!</definedName>
    <definedName name="e114i" localSheetId="15">#REF!</definedName>
    <definedName name="e114i" localSheetId="16">#REF!</definedName>
    <definedName name="e114i" localSheetId="17">#REF!</definedName>
    <definedName name="e114i" localSheetId="3">#REF!</definedName>
    <definedName name="e114i" localSheetId="4">#REF!</definedName>
    <definedName name="e114i" localSheetId="5">#REF!</definedName>
    <definedName name="e114i" localSheetId="6">#REF!</definedName>
    <definedName name="e114i" localSheetId="7">#REF!</definedName>
    <definedName name="e114i" localSheetId="8">#REF!</definedName>
    <definedName name="e114i" localSheetId="9">#REF!</definedName>
    <definedName name="e114i" localSheetId="10">#REF!</definedName>
    <definedName name="e114i" localSheetId="21">#REF!</definedName>
    <definedName name="e114i" localSheetId="1">#REF!</definedName>
    <definedName name="e114i" localSheetId="2">#REF!</definedName>
    <definedName name="e114i" localSheetId="18">#REF!</definedName>
    <definedName name="e114i">#REF!</definedName>
    <definedName name="e114p" localSheetId="11">#REF!</definedName>
    <definedName name="e114p" localSheetId="12">#REF!</definedName>
    <definedName name="e114p" localSheetId="13">#REF!</definedName>
    <definedName name="e114p" localSheetId="14">#REF!</definedName>
    <definedName name="e114p" localSheetId="15">#REF!</definedName>
    <definedName name="e114p" localSheetId="16">#REF!</definedName>
    <definedName name="e114p" localSheetId="17">#REF!</definedName>
    <definedName name="e114p" localSheetId="3">#REF!</definedName>
    <definedName name="e114p" localSheetId="4">#REF!</definedName>
    <definedName name="e114p" localSheetId="5">#REF!</definedName>
    <definedName name="e114p" localSheetId="6">#REF!</definedName>
    <definedName name="e114p" localSheetId="7">#REF!</definedName>
    <definedName name="e114p" localSheetId="8">#REF!</definedName>
    <definedName name="e114p" localSheetId="9">#REF!</definedName>
    <definedName name="e114p" localSheetId="10">#REF!</definedName>
    <definedName name="e114p" localSheetId="21">#REF!</definedName>
    <definedName name="e114p" localSheetId="1">#REF!</definedName>
    <definedName name="e114p" localSheetId="2">#REF!</definedName>
    <definedName name="e114p" localSheetId="18">#REF!</definedName>
    <definedName name="e114p">#REF!</definedName>
    <definedName name="e115e" localSheetId="11">#REF!</definedName>
    <definedName name="e115e" localSheetId="12">#REF!</definedName>
    <definedName name="e115e" localSheetId="13">#REF!</definedName>
    <definedName name="e115e" localSheetId="14">#REF!</definedName>
    <definedName name="e115e" localSheetId="15">#REF!</definedName>
    <definedName name="e115e" localSheetId="16">#REF!</definedName>
    <definedName name="e115e" localSheetId="17">#REF!</definedName>
    <definedName name="e115e" localSheetId="3">#REF!</definedName>
    <definedName name="e115e" localSheetId="4">#REF!</definedName>
    <definedName name="e115e" localSheetId="5">#REF!</definedName>
    <definedName name="e115e" localSheetId="6">#REF!</definedName>
    <definedName name="e115e" localSheetId="7">#REF!</definedName>
    <definedName name="e115e" localSheetId="8">#REF!</definedName>
    <definedName name="e115e" localSheetId="9">#REF!</definedName>
    <definedName name="e115e" localSheetId="10">#REF!</definedName>
    <definedName name="e115e" localSheetId="21">#REF!</definedName>
    <definedName name="e115e" localSheetId="1">#REF!</definedName>
    <definedName name="e115e" localSheetId="2">#REF!</definedName>
    <definedName name="e115e" localSheetId="18">#REF!</definedName>
    <definedName name="e115e">#REF!</definedName>
    <definedName name="e115i" localSheetId="11">#REF!</definedName>
    <definedName name="e115i" localSheetId="12">#REF!</definedName>
    <definedName name="e115i" localSheetId="13">#REF!</definedName>
    <definedName name="e115i" localSheetId="14">#REF!</definedName>
    <definedName name="e115i" localSheetId="15">#REF!</definedName>
    <definedName name="e115i" localSheetId="16">#REF!</definedName>
    <definedName name="e115i" localSheetId="17">#REF!</definedName>
    <definedName name="e115i" localSheetId="3">#REF!</definedName>
    <definedName name="e115i" localSheetId="4">#REF!</definedName>
    <definedName name="e115i" localSheetId="5">#REF!</definedName>
    <definedName name="e115i" localSheetId="6">#REF!</definedName>
    <definedName name="e115i" localSheetId="7">#REF!</definedName>
    <definedName name="e115i" localSheetId="8">#REF!</definedName>
    <definedName name="e115i" localSheetId="9">#REF!</definedName>
    <definedName name="e115i" localSheetId="10">#REF!</definedName>
    <definedName name="e115i" localSheetId="21">#REF!</definedName>
    <definedName name="e115i" localSheetId="1">#REF!</definedName>
    <definedName name="e115i" localSheetId="2">#REF!</definedName>
    <definedName name="e115i" localSheetId="18">#REF!</definedName>
    <definedName name="e115i">#REF!</definedName>
    <definedName name="e115p" localSheetId="11">#REF!</definedName>
    <definedName name="e115p" localSheetId="12">#REF!</definedName>
    <definedName name="e115p" localSheetId="13">#REF!</definedName>
    <definedName name="e115p" localSheetId="14">#REF!</definedName>
    <definedName name="e115p" localSheetId="15">#REF!</definedName>
    <definedName name="e115p" localSheetId="16">#REF!</definedName>
    <definedName name="e115p" localSheetId="17">#REF!</definedName>
    <definedName name="e115p" localSheetId="3">#REF!</definedName>
    <definedName name="e115p" localSheetId="4">#REF!</definedName>
    <definedName name="e115p" localSheetId="5">#REF!</definedName>
    <definedName name="e115p" localSheetId="6">#REF!</definedName>
    <definedName name="e115p" localSheetId="7">#REF!</definedName>
    <definedName name="e115p" localSheetId="8">#REF!</definedName>
    <definedName name="e115p" localSheetId="9">#REF!</definedName>
    <definedName name="e115p" localSheetId="10">#REF!</definedName>
    <definedName name="e115p" localSheetId="21">#REF!</definedName>
    <definedName name="e115p" localSheetId="1">#REF!</definedName>
    <definedName name="e115p" localSheetId="2">#REF!</definedName>
    <definedName name="e115p" localSheetId="18">#REF!</definedName>
    <definedName name="e115p">#REF!</definedName>
    <definedName name="e116e" localSheetId="11">#REF!</definedName>
    <definedName name="e116e" localSheetId="12">#REF!</definedName>
    <definedName name="e116e" localSheetId="13">#REF!</definedName>
    <definedName name="e116e" localSheetId="14">#REF!</definedName>
    <definedName name="e116e" localSheetId="15">#REF!</definedName>
    <definedName name="e116e" localSheetId="16">#REF!</definedName>
    <definedName name="e116e" localSheetId="17">#REF!</definedName>
    <definedName name="e116e" localSheetId="3">#REF!</definedName>
    <definedName name="e116e" localSheetId="4">#REF!</definedName>
    <definedName name="e116e" localSheetId="5">#REF!</definedName>
    <definedName name="e116e" localSheetId="6">#REF!</definedName>
    <definedName name="e116e" localSheetId="7">#REF!</definedName>
    <definedName name="e116e" localSheetId="8">#REF!</definedName>
    <definedName name="e116e" localSheetId="9">#REF!</definedName>
    <definedName name="e116e" localSheetId="10">#REF!</definedName>
    <definedName name="e116e" localSheetId="21">#REF!</definedName>
    <definedName name="e116e" localSheetId="1">#REF!</definedName>
    <definedName name="e116e" localSheetId="2">#REF!</definedName>
    <definedName name="e116e" localSheetId="18">#REF!</definedName>
    <definedName name="e116e">#REF!</definedName>
    <definedName name="e116i" localSheetId="11">#REF!</definedName>
    <definedName name="e116i" localSheetId="12">#REF!</definedName>
    <definedName name="e116i" localSheetId="13">#REF!</definedName>
    <definedName name="e116i" localSheetId="14">#REF!</definedName>
    <definedName name="e116i" localSheetId="15">#REF!</definedName>
    <definedName name="e116i" localSheetId="16">#REF!</definedName>
    <definedName name="e116i" localSheetId="17">#REF!</definedName>
    <definedName name="e116i" localSheetId="3">#REF!</definedName>
    <definedName name="e116i" localSheetId="4">#REF!</definedName>
    <definedName name="e116i" localSheetId="5">#REF!</definedName>
    <definedName name="e116i" localSheetId="6">#REF!</definedName>
    <definedName name="e116i" localSheetId="7">#REF!</definedName>
    <definedName name="e116i" localSheetId="8">#REF!</definedName>
    <definedName name="e116i" localSheetId="9">#REF!</definedName>
    <definedName name="e116i" localSheetId="10">#REF!</definedName>
    <definedName name="e116i" localSheetId="21">#REF!</definedName>
    <definedName name="e116i" localSheetId="1">#REF!</definedName>
    <definedName name="e116i" localSheetId="2">#REF!</definedName>
    <definedName name="e116i" localSheetId="18">#REF!</definedName>
    <definedName name="e116i">#REF!</definedName>
    <definedName name="e116p" localSheetId="11">#REF!</definedName>
    <definedName name="e116p" localSheetId="12">#REF!</definedName>
    <definedName name="e116p" localSheetId="13">#REF!</definedName>
    <definedName name="e116p" localSheetId="14">#REF!</definedName>
    <definedName name="e116p" localSheetId="15">#REF!</definedName>
    <definedName name="e116p" localSheetId="16">#REF!</definedName>
    <definedName name="e116p" localSheetId="17">#REF!</definedName>
    <definedName name="e116p" localSheetId="3">#REF!</definedName>
    <definedName name="e116p" localSheetId="4">#REF!</definedName>
    <definedName name="e116p" localSheetId="5">#REF!</definedName>
    <definedName name="e116p" localSheetId="6">#REF!</definedName>
    <definedName name="e116p" localSheetId="7">#REF!</definedName>
    <definedName name="e116p" localSheetId="8">#REF!</definedName>
    <definedName name="e116p" localSheetId="9">#REF!</definedName>
    <definedName name="e116p" localSheetId="10">#REF!</definedName>
    <definedName name="e116p" localSheetId="21">#REF!</definedName>
    <definedName name="e116p" localSheetId="1">#REF!</definedName>
    <definedName name="e116p" localSheetId="2">#REF!</definedName>
    <definedName name="e116p" localSheetId="18">#REF!</definedName>
    <definedName name="e116p">#REF!</definedName>
    <definedName name="e117e" localSheetId="11">#REF!</definedName>
    <definedName name="e117e" localSheetId="12">#REF!</definedName>
    <definedName name="e117e" localSheetId="13">#REF!</definedName>
    <definedName name="e117e" localSheetId="14">#REF!</definedName>
    <definedName name="e117e" localSheetId="15">#REF!</definedName>
    <definedName name="e117e" localSheetId="16">#REF!</definedName>
    <definedName name="e117e" localSheetId="17">#REF!</definedName>
    <definedName name="e117e" localSheetId="3">#REF!</definedName>
    <definedName name="e117e" localSheetId="4">#REF!</definedName>
    <definedName name="e117e" localSheetId="5">#REF!</definedName>
    <definedName name="e117e" localSheetId="6">#REF!</definedName>
    <definedName name="e117e" localSheetId="7">#REF!</definedName>
    <definedName name="e117e" localSheetId="8">#REF!</definedName>
    <definedName name="e117e" localSheetId="9">#REF!</definedName>
    <definedName name="e117e" localSheetId="10">#REF!</definedName>
    <definedName name="e117e" localSheetId="21">#REF!</definedName>
    <definedName name="e117e" localSheetId="1">#REF!</definedName>
    <definedName name="e117e" localSheetId="2">#REF!</definedName>
    <definedName name="e117e" localSheetId="18">#REF!</definedName>
    <definedName name="e117e">#REF!</definedName>
    <definedName name="e117i" localSheetId="11">#REF!</definedName>
    <definedName name="e117i" localSheetId="12">#REF!</definedName>
    <definedName name="e117i" localSheetId="13">#REF!</definedName>
    <definedName name="e117i" localSheetId="14">#REF!</definedName>
    <definedName name="e117i" localSheetId="15">#REF!</definedName>
    <definedName name="e117i" localSheetId="16">#REF!</definedName>
    <definedName name="e117i" localSheetId="17">#REF!</definedName>
    <definedName name="e117i" localSheetId="3">#REF!</definedName>
    <definedName name="e117i" localSheetId="4">#REF!</definedName>
    <definedName name="e117i" localSheetId="5">#REF!</definedName>
    <definedName name="e117i" localSheetId="6">#REF!</definedName>
    <definedName name="e117i" localSheetId="7">#REF!</definedName>
    <definedName name="e117i" localSheetId="8">#REF!</definedName>
    <definedName name="e117i" localSheetId="9">#REF!</definedName>
    <definedName name="e117i" localSheetId="10">#REF!</definedName>
    <definedName name="e117i" localSheetId="21">#REF!</definedName>
    <definedName name="e117i" localSheetId="1">#REF!</definedName>
    <definedName name="e117i" localSheetId="2">#REF!</definedName>
    <definedName name="e117i" localSheetId="18">#REF!</definedName>
    <definedName name="e117i">#REF!</definedName>
    <definedName name="e117p" localSheetId="11">#REF!</definedName>
    <definedName name="e117p" localSheetId="12">#REF!</definedName>
    <definedName name="e117p" localSheetId="13">#REF!</definedName>
    <definedName name="e117p" localSheetId="14">#REF!</definedName>
    <definedName name="e117p" localSheetId="15">#REF!</definedName>
    <definedName name="e117p" localSheetId="16">#REF!</definedName>
    <definedName name="e117p" localSheetId="17">#REF!</definedName>
    <definedName name="e117p" localSheetId="3">#REF!</definedName>
    <definedName name="e117p" localSheetId="4">#REF!</definedName>
    <definedName name="e117p" localSheetId="5">#REF!</definedName>
    <definedName name="e117p" localSheetId="6">#REF!</definedName>
    <definedName name="e117p" localSheetId="7">#REF!</definedName>
    <definedName name="e117p" localSheetId="8">#REF!</definedName>
    <definedName name="e117p" localSheetId="9">#REF!</definedName>
    <definedName name="e117p" localSheetId="10">#REF!</definedName>
    <definedName name="e117p" localSheetId="21">#REF!</definedName>
    <definedName name="e117p" localSheetId="1">#REF!</definedName>
    <definedName name="e117p" localSheetId="2">#REF!</definedName>
    <definedName name="e117p" localSheetId="18">#REF!</definedName>
    <definedName name="e117p">#REF!</definedName>
    <definedName name="e118e" localSheetId="11">#REF!</definedName>
    <definedName name="e118e" localSheetId="12">#REF!</definedName>
    <definedName name="e118e" localSheetId="13">#REF!</definedName>
    <definedName name="e118e" localSheetId="14">#REF!</definedName>
    <definedName name="e118e" localSheetId="15">#REF!</definedName>
    <definedName name="e118e" localSheetId="16">#REF!</definedName>
    <definedName name="e118e" localSheetId="17">#REF!</definedName>
    <definedName name="e118e" localSheetId="3">#REF!</definedName>
    <definedName name="e118e" localSheetId="4">#REF!</definedName>
    <definedName name="e118e" localSheetId="5">#REF!</definedName>
    <definedName name="e118e" localSheetId="6">#REF!</definedName>
    <definedName name="e118e" localSheetId="7">#REF!</definedName>
    <definedName name="e118e" localSheetId="8">#REF!</definedName>
    <definedName name="e118e" localSheetId="9">#REF!</definedName>
    <definedName name="e118e" localSheetId="10">#REF!</definedName>
    <definedName name="e118e" localSheetId="21">#REF!</definedName>
    <definedName name="e118e" localSheetId="1">#REF!</definedName>
    <definedName name="e118e" localSheetId="2">#REF!</definedName>
    <definedName name="e118e" localSheetId="18">#REF!</definedName>
    <definedName name="e118e">#REF!</definedName>
    <definedName name="e118i" localSheetId="11">#REF!</definedName>
    <definedName name="e118i" localSheetId="12">#REF!</definedName>
    <definedName name="e118i" localSheetId="13">#REF!</definedName>
    <definedName name="e118i" localSheetId="14">#REF!</definedName>
    <definedName name="e118i" localSheetId="15">#REF!</definedName>
    <definedName name="e118i" localSheetId="16">#REF!</definedName>
    <definedName name="e118i" localSheetId="17">#REF!</definedName>
    <definedName name="e118i" localSheetId="3">#REF!</definedName>
    <definedName name="e118i" localSheetId="4">#REF!</definedName>
    <definedName name="e118i" localSheetId="5">#REF!</definedName>
    <definedName name="e118i" localSheetId="6">#REF!</definedName>
    <definedName name="e118i" localSheetId="7">#REF!</definedName>
    <definedName name="e118i" localSheetId="8">#REF!</definedName>
    <definedName name="e118i" localSheetId="9">#REF!</definedName>
    <definedName name="e118i" localSheetId="10">#REF!</definedName>
    <definedName name="e118i" localSheetId="21">#REF!</definedName>
    <definedName name="e118i" localSheetId="1">#REF!</definedName>
    <definedName name="e118i" localSheetId="2">#REF!</definedName>
    <definedName name="e118i" localSheetId="18">#REF!</definedName>
    <definedName name="e118i">#REF!</definedName>
    <definedName name="e118p" localSheetId="11">#REF!</definedName>
    <definedName name="e118p" localSheetId="12">#REF!</definedName>
    <definedName name="e118p" localSheetId="13">#REF!</definedName>
    <definedName name="e118p" localSheetId="14">#REF!</definedName>
    <definedName name="e118p" localSheetId="15">#REF!</definedName>
    <definedName name="e118p" localSheetId="16">#REF!</definedName>
    <definedName name="e118p" localSheetId="17">#REF!</definedName>
    <definedName name="e118p" localSheetId="3">#REF!</definedName>
    <definedName name="e118p" localSheetId="4">#REF!</definedName>
    <definedName name="e118p" localSheetId="5">#REF!</definedName>
    <definedName name="e118p" localSheetId="6">#REF!</definedName>
    <definedName name="e118p" localSheetId="7">#REF!</definedName>
    <definedName name="e118p" localSheetId="8">#REF!</definedName>
    <definedName name="e118p" localSheetId="9">#REF!</definedName>
    <definedName name="e118p" localSheetId="10">#REF!</definedName>
    <definedName name="e118p" localSheetId="21">#REF!</definedName>
    <definedName name="e118p" localSheetId="1">#REF!</definedName>
    <definedName name="e118p" localSheetId="2">#REF!</definedName>
    <definedName name="e118p" localSheetId="18">#REF!</definedName>
    <definedName name="e118p">#REF!</definedName>
    <definedName name="e119e" localSheetId="11">#REF!</definedName>
    <definedName name="e119e" localSheetId="12">#REF!</definedName>
    <definedName name="e119e" localSheetId="13">#REF!</definedName>
    <definedName name="e119e" localSheetId="14">#REF!</definedName>
    <definedName name="e119e" localSheetId="15">#REF!</definedName>
    <definedName name="e119e" localSheetId="16">#REF!</definedName>
    <definedName name="e119e" localSheetId="17">#REF!</definedName>
    <definedName name="e119e" localSheetId="3">#REF!</definedName>
    <definedName name="e119e" localSheetId="4">#REF!</definedName>
    <definedName name="e119e" localSheetId="5">#REF!</definedName>
    <definedName name="e119e" localSheetId="6">#REF!</definedName>
    <definedName name="e119e" localSheetId="7">#REF!</definedName>
    <definedName name="e119e" localSheetId="8">#REF!</definedName>
    <definedName name="e119e" localSheetId="9">#REF!</definedName>
    <definedName name="e119e" localSheetId="10">#REF!</definedName>
    <definedName name="e119e" localSheetId="21">#REF!</definedName>
    <definedName name="e119e" localSheetId="1">#REF!</definedName>
    <definedName name="e119e" localSheetId="2">#REF!</definedName>
    <definedName name="e119e" localSheetId="18">#REF!</definedName>
    <definedName name="e119e">#REF!</definedName>
    <definedName name="e119i" localSheetId="11">#REF!</definedName>
    <definedName name="e119i" localSheetId="12">#REF!</definedName>
    <definedName name="e119i" localSheetId="13">#REF!</definedName>
    <definedName name="e119i" localSheetId="14">#REF!</definedName>
    <definedName name="e119i" localSheetId="15">#REF!</definedName>
    <definedName name="e119i" localSheetId="16">#REF!</definedName>
    <definedName name="e119i" localSheetId="17">#REF!</definedName>
    <definedName name="e119i" localSheetId="3">#REF!</definedName>
    <definedName name="e119i" localSheetId="4">#REF!</definedName>
    <definedName name="e119i" localSheetId="5">#REF!</definedName>
    <definedName name="e119i" localSheetId="6">#REF!</definedName>
    <definedName name="e119i" localSheetId="7">#REF!</definedName>
    <definedName name="e119i" localSheetId="8">#REF!</definedName>
    <definedName name="e119i" localSheetId="9">#REF!</definedName>
    <definedName name="e119i" localSheetId="10">#REF!</definedName>
    <definedName name="e119i" localSheetId="21">#REF!</definedName>
    <definedName name="e119i" localSheetId="1">#REF!</definedName>
    <definedName name="e119i" localSheetId="2">#REF!</definedName>
    <definedName name="e119i" localSheetId="18">#REF!</definedName>
    <definedName name="e119i">#REF!</definedName>
    <definedName name="e119p" localSheetId="11">#REF!</definedName>
    <definedName name="e119p" localSheetId="12">#REF!</definedName>
    <definedName name="e119p" localSheetId="13">#REF!</definedName>
    <definedName name="e119p" localSheetId="14">#REF!</definedName>
    <definedName name="e119p" localSheetId="15">#REF!</definedName>
    <definedName name="e119p" localSheetId="16">#REF!</definedName>
    <definedName name="e119p" localSheetId="17">#REF!</definedName>
    <definedName name="e119p" localSheetId="3">#REF!</definedName>
    <definedName name="e119p" localSheetId="4">#REF!</definedName>
    <definedName name="e119p" localSheetId="5">#REF!</definedName>
    <definedName name="e119p" localSheetId="6">#REF!</definedName>
    <definedName name="e119p" localSheetId="7">#REF!</definedName>
    <definedName name="e119p" localSheetId="8">#REF!</definedName>
    <definedName name="e119p" localSheetId="9">#REF!</definedName>
    <definedName name="e119p" localSheetId="10">#REF!</definedName>
    <definedName name="e119p" localSheetId="21">#REF!</definedName>
    <definedName name="e119p" localSheetId="1">#REF!</definedName>
    <definedName name="e119p" localSheetId="2">#REF!</definedName>
    <definedName name="e119p" localSheetId="18">#REF!</definedName>
    <definedName name="e119p">#REF!</definedName>
    <definedName name="e121e" localSheetId="11">#REF!</definedName>
    <definedName name="e121e" localSheetId="12">#REF!</definedName>
    <definedName name="e121e" localSheetId="13">#REF!</definedName>
    <definedName name="e121e" localSheetId="14">#REF!</definedName>
    <definedName name="e121e" localSheetId="15">#REF!</definedName>
    <definedName name="e121e" localSheetId="16">#REF!</definedName>
    <definedName name="e121e" localSheetId="17">#REF!</definedName>
    <definedName name="e121e" localSheetId="3">#REF!</definedName>
    <definedName name="e121e" localSheetId="4">#REF!</definedName>
    <definedName name="e121e" localSheetId="5">#REF!</definedName>
    <definedName name="e121e" localSheetId="6">#REF!</definedName>
    <definedName name="e121e" localSheetId="7">#REF!</definedName>
    <definedName name="e121e" localSheetId="8">#REF!</definedName>
    <definedName name="e121e" localSheetId="9">#REF!</definedName>
    <definedName name="e121e" localSheetId="10">#REF!</definedName>
    <definedName name="e121e" localSheetId="21">#REF!</definedName>
    <definedName name="e121e" localSheetId="1">#REF!</definedName>
    <definedName name="e121e" localSheetId="2">#REF!</definedName>
    <definedName name="e121e" localSheetId="18">#REF!</definedName>
    <definedName name="e121e">#REF!</definedName>
    <definedName name="e121i" localSheetId="11">#REF!</definedName>
    <definedName name="e121i" localSheetId="12">#REF!</definedName>
    <definedName name="e121i" localSheetId="13">#REF!</definedName>
    <definedName name="e121i" localSheetId="14">#REF!</definedName>
    <definedName name="e121i" localSheetId="15">#REF!</definedName>
    <definedName name="e121i" localSheetId="16">#REF!</definedName>
    <definedName name="e121i" localSheetId="17">#REF!</definedName>
    <definedName name="e121i" localSheetId="3">#REF!</definedName>
    <definedName name="e121i" localSheetId="4">#REF!</definedName>
    <definedName name="e121i" localSheetId="5">#REF!</definedName>
    <definedName name="e121i" localSheetId="6">#REF!</definedName>
    <definedName name="e121i" localSheetId="7">#REF!</definedName>
    <definedName name="e121i" localSheetId="8">#REF!</definedName>
    <definedName name="e121i" localSheetId="9">#REF!</definedName>
    <definedName name="e121i" localSheetId="10">#REF!</definedName>
    <definedName name="e121i" localSheetId="21">#REF!</definedName>
    <definedName name="e121i" localSheetId="1">#REF!</definedName>
    <definedName name="e121i" localSheetId="2">#REF!</definedName>
    <definedName name="e121i" localSheetId="18">#REF!</definedName>
    <definedName name="e121i">#REF!</definedName>
    <definedName name="e121p" localSheetId="11">#REF!</definedName>
    <definedName name="e121p" localSheetId="12">#REF!</definedName>
    <definedName name="e121p" localSheetId="13">#REF!</definedName>
    <definedName name="e121p" localSheetId="14">#REF!</definedName>
    <definedName name="e121p" localSheetId="15">#REF!</definedName>
    <definedName name="e121p" localSheetId="16">#REF!</definedName>
    <definedName name="e121p" localSheetId="17">#REF!</definedName>
    <definedName name="e121p" localSheetId="3">#REF!</definedName>
    <definedName name="e121p" localSheetId="4">#REF!</definedName>
    <definedName name="e121p" localSheetId="5">#REF!</definedName>
    <definedName name="e121p" localSheetId="6">#REF!</definedName>
    <definedName name="e121p" localSheetId="7">#REF!</definedName>
    <definedName name="e121p" localSheetId="8">#REF!</definedName>
    <definedName name="e121p" localSheetId="9">#REF!</definedName>
    <definedName name="e121p" localSheetId="10">#REF!</definedName>
    <definedName name="e121p" localSheetId="21">#REF!</definedName>
    <definedName name="e121p" localSheetId="1">#REF!</definedName>
    <definedName name="e121p" localSheetId="2">#REF!</definedName>
    <definedName name="e121p" localSheetId="18">#REF!</definedName>
    <definedName name="e121p">#REF!</definedName>
    <definedName name="e122e" localSheetId="11">#REF!</definedName>
    <definedName name="e122e" localSheetId="12">#REF!</definedName>
    <definedName name="e122e" localSheetId="13">#REF!</definedName>
    <definedName name="e122e" localSheetId="14">#REF!</definedName>
    <definedName name="e122e" localSheetId="15">#REF!</definedName>
    <definedName name="e122e" localSheetId="16">#REF!</definedName>
    <definedName name="e122e" localSheetId="17">#REF!</definedName>
    <definedName name="e122e" localSheetId="3">#REF!</definedName>
    <definedName name="e122e" localSheetId="4">#REF!</definedName>
    <definedName name="e122e" localSheetId="5">#REF!</definedName>
    <definedName name="e122e" localSheetId="6">#REF!</definedName>
    <definedName name="e122e" localSheetId="7">#REF!</definedName>
    <definedName name="e122e" localSheetId="8">#REF!</definedName>
    <definedName name="e122e" localSheetId="9">#REF!</definedName>
    <definedName name="e122e" localSheetId="10">#REF!</definedName>
    <definedName name="e122e" localSheetId="21">#REF!</definedName>
    <definedName name="e122e" localSheetId="1">#REF!</definedName>
    <definedName name="e122e" localSheetId="2">#REF!</definedName>
    <definedName name="e122e" localSheetId="18">#REF!</definedName>
    <definedName name="e122e">#REF!</definedName>
    <definedName name="e122i" localSheetId="11">#REF!</definedName>
    <definedName name="e122i" localSheetId="12">#REF!</definedName>
    <definedName name="e122i" localSheetId="13">#REF!</definedName>
    <definedName name="e122i" localSheetId="14">#REF!</definedName>
    <definedName name="e122i" localSheetId="15">#REF!</definedName>
    <definedName name="e122i" localSheetId="16">#REF!</definedName>
    <definedName name="e122i" localSheetId="17">#REF!</definedName>
    <definedName name="e122i" localSheetId="3">#REF!</definedName>
    <definedName name="e122i" localSheetId="4">#REF!</definedName>
    <definedName name="e122i" localSheetId="5">#REF!</definedName>
    <definedName name="e122i" localSheetId="6">#REF!</definedName>
    <definedName name="e122i" localSheetId="7">#REF!</definedName>
    <definedName name="e122i" localSheetId="8">#REF!</definedName>
    <definedName name="e122i" localSheetId="9">#REF!</definedName>
    <definedName name="e122i" localSheetId="10">#REF!</definedName>
    <definedName name="e122i" localSheetId="21">#REF!</definedName>
    <definedName name="e122i" localSheetId="1">#REF!</definedName>
    <definedName name="e122i" localSheetId="2">#REF!</definedName>
    <definedName name="e122i" localSheetId="18">#REF!</definedName>
    <definedName name="e122i">#REF!</definedName>
    <definedName name="e122p" localSheetId="11">#REF!</definedName>
    <definedName name="e122p" localSheetId="12">#REF!</definedName>
    <definedName name="e122p" localSheetId="13">#REF!</definedName>
    <definedName name="e122p" localSheetId="14">#REF!</definedName>
    <definedName name="e122p" localSheetId="15">#REF!</definedName>
    <definedName name="e122p" localSheetId="16">#REF!</definedName>
    <definedName name="e122p" localSheetId="17">#REF!</definedName>
    <definedName name="e122p" localSheetId="3">#REF!</definedName>
    <definedName name="e122p" localSheetId="4">#REF!</definedName>
    <definedName name="e122p" localSheetId="5">#REF!</definedName>
    <definedName name="e122p" localSheetId="6">#REF!</definedName>
    <definedName name="e122p" localSheetId="7">#REF!</definedName>
    <definedName name="e122p" localSheetId="8">#REF!</definedName>
    <definedName name="e122p" localSheetId="9">#REF!</definedName>
    <definedName name="e122p" localSheetId="10">#REF!</definedName>
    <definedName name="e122p" localSheetId="21">#REF!</definedName>
    <definedName name="e122p" localSheetId="1">#REF!</definedName>
    <definedName name="e122p" localSheetId="2">#REF!</definedName>
    <definedName name="e122p" localSheetId="18">#REF!</definedName>
    <definedName name="e122p">#REF!</definedName>
    <definedName name="e123e" localSheetId="11">#REF!</definedName>
    <definedName name="e123e" localSheetId="12">#REF!</definedName>
    <definedName name="e123e" localSheetId="13">#REF!</definedName>
    <definedName name="e123e" localSheetId="14">#REF!</definedName>
    <definedName name="e123e" localSheetId="15">#REF!</definedName>
    <definedName name="e123e" localSheetId="16">#REF!</definedName>
    <definedName name="e123e" localSheetId="17">#REF!</definedName>
    <definedName name="e123e" localSheetId="3">#REF!</definedName>
    <definedName name="e123e" localSheetId="4">#REF!</definedName>
    <definedName name="e123e" localSheetId="5">#REF!</definedName>
    <definedName name="e123e" localSheetId="6">#REF!</definedName>
    <definedName name="e123e" localSheetId="7">#REF!</definedName>
    <definedName name="e123e" localSheetId="8">#REF!</definedName>
    <definedName name="e123e" localSheetId="9">#REF!</definedName>
    <definedName name="e123e" localSheetId="10">#REF!</definedName>
    <definedName name="e123e" localSheetId="21">#REF!</definedName>
    <definedName name="e123e" localSheetId="1">#REF!</definedName>
    <definedName name="e123e" localSheetId="2">#REF!</definedName>
    <definedName name="e123e" localSheetId="18">#REF!</definedName>
    <definedName name="e123e">#REF!</definedName>
    <definedName name="e123i" localSheetId="11">#REF!</definedName>
    <definedName name="e123i" localSheetId="12">#REF!</definedName>
    <definedName name="e123i" localSheetId="13">#REF!</definedName>
    <definedName name="e123i" localSheetId="14">#REF!</definedName>
    <definedName name="e123i" localSheetId="15">#REF!</definedName>
    <definedName name="e123i" localSheetId="16">#REF!</definedName>
    <definedName name="e123i" localSheetId="17">#REF!</definedName>
    <definedName name="e123i" localSheetId="3">#REF!</definedName>
    <definedName name="e123i" localSheetId="4">#REF!</definedName>
    <definedName name="e123i" localSheetId="5">#REF!</definedName>
    <definedName name="e123i" localSheetId="6">#REF!</definedName>
    <definedName name="e123i" localSheetId="7">#REF!</definedName>
    <definedName name="e123i" localSheetId="8">#REF!</definedName>
    <definedName name="e123i" localSheetId="9">#REF!</definedName>
    <definedName name="e123i" localSheetId="10">#REF!</definedName>
    <definedName name="e123i" localSheetId="21">#REF!</definedName>
    <definedName name="e123i" localSheetId="1">#REF!</definedName>
    <definedName name="e123i" localSheetId="2">#REF!</definedName>
    <definedName name="e123i" localSheetId="18">#REF!</definedName>
    <definedName name="e123i">#REF!</definedName>
    <definedName name="e123p" localSheetId="11">#REF!</definedName>
    <definedName name="e123p" localSheetId="12">#REF!</definedName>
    <definedName name="e123p" localSheetId="13">#REF!</definedName>
    <definedName name="e123p" localSheetId="14">#REF!</definedName>
    <definedName name="e123p" localSheetId="15">#REF!</definedName>
    <definedName name="e123p" localSheetId="16">#REF!</definedName>
    <definedName name="e123p" localSheetId="17">#REF!</definedName>
    <definedName name="e123p" localSheetId="3">#REF!</definedName>
    <definedName name="e123p" localSheetId="4">#REF!</definedName>
    <definedName name="e123p" localSheetId="5">#REF!</definedName>
    <definedName name="e123p" localSheetId="6">#REF!</definedName>
    <definedName name="e123p" localSheetId="7">#REF!</definedName>
    <definedName name="e123p" localSheetId="8">#REF!</definedName>
    <definedName name="e123p" localSheetId="9">#REF!</definedName>
    <definedName name="e123p" localSheetId="10">#REF!</definedName>
    <definedName name="e123p" localSheetId="21">#REF!</definedName>
    <definedName name="e123p" localSheetId="1">#REF!</definedName>
    <definedName name="e123p" localSheetId="2">#REF!</definedName>
    <definedName name="e123p" localSheetId="18">#REF!</definedName>
    <definedName name="e123p">#REF!</definedName>
    <definedName name="e124e" localSheetId="11">#REF!</definedName>
    <definedName name="e124e" localSheetId="12">#REF!</definedName>
    <definedName name="e124e" localSheetId="13">#REF!</definedName>
    <definedName name="e124e" localSheetId="14">#REF!</definedName>
    <definedName name="e124e" localSheetId="15">#REF!</definedName>
    <definedName name="e124e" localSheetId="16">#REF!</definedName>
    <definedName name="e124e" localSheetId="17">#REF!</definedName>
    <definedName name="e124e" localSheetId="3">#REF!</definedName>
    <definedName name="e124e" localSheetId="4">#REF!</definedName>
    <definedName name="e124e" localSheetId="5">#REF!</definedName>
    <definedName name="e124e" localSheetId="6">#REF!</definedName>
    <definedName name="e124e" localSheetId="7">#REF!</definedName>
    <definedName name="e124e" localSheetId="8">#REF!</definedName>
    <definedName name="e124e" localSheetId="9">#REF!</definedName>
    <definedName name="e124e" localSheetId="10">#REF!</definedName>
    <definedName name="e124e" localSheetId="21">#REF!</definedName>
    <definedName name="e124e" localSheetId="1">#REF!</definedName>
    <definedName name="e124e" localSheetId="2">#REF!</definedName>
    <definedName name="e124e" localSheetId="18">#REF!</definedName>
    <definedName name="e124e">#REF!</definedName>
    <definedName name="e124i" localSheetId="11">#REF!</definedName>
    <definedName name="e124i" localSheetId="12">#REF!</definedName>
    <definedName name="e124i" localSheetId="13">#REF!</definedName>
    <definedName name="e124i" localSheetId="14">#REF!</definedName>
    <definedName name="e124i" localSheetId="15">#REF!</definedName>
    <definedName name="e124i" localSheetId="16">#REF!</definedName>
    <definedName name="e124i" localSheetId="17">#REF!</definedName>
    <definedName name="e124i" localSheetId="3">#REF!</definedName>
    <definedName name="e124i" localSheetId="4">#REF!</definedName>
    <definedName name="e124i" localSheetId="5">#REF!</definedName>
    <definedName name="e124i" localSheetId="6">#REF!</definedName>
    <definedName name="e124i" localSheetId="7">#REF!</definedName>
    <definedName name="e124i" localSheetId="8">#REF!</definedName>
    <definedName name="e124i" localSheetId="9">#REF!</definedName>
    <definedName name="e124i" localSheetId="10">#REF!</definedName>
    <definedName name="e124i" localSheetId="21">#REF!</definedName>
    <definedName name="e124i" localSheetId="1">#REF!</definedName>
    <definedName name="e124i" localSheetId="2">#REF!</definedName>
    <definedName name="e124i" localSheetId="18">#REF!</definedName>
    <definedName name="e124i">#REF!</definedName>
    <definedName name="e124p" localSheetId="11">#REF!</definedName>
    <definedName name="e124p" localSheetId="12">#REF!</definedName>
    <definedName name="e124p" localSheetId="13">#REF!</definedName>
    <definedName name="e124p" localSheetId="14">#REF!</definedName>
    <definedName name="e124p" localSheetId="15">#REF!</definedName>
    <definedName name="e124p" localSheetId="16">#REF!</definedName>
    <definedName name="e124p" localSheetId="17">#REF!</definedName>
    <definedName name="e124p" localSheetId="3">#REF!</definedName>
    <definedName name="e124p" localSheetId="4">#REF!</definedName>
    <definedName name="e124p" localSheetId="5">#REF!</definedName>
    <definedName name="e124p" localSheetId="6">#REF!</definedName>
    <definedName name="e124p" localSheetId="7">#REF!</definedName>
    <definedName name="e124p" localSheetId="8">#REF!</definedName>
    <definedName name="e124p" localSheetId="9">#REF!</definedName>
    <definedName name="e124p" localSheetId="10">#REF!</definedName>
    <definedName name="e124p" localSheetId="21">#REF!</definedName>
    <definedName name="e124p" localSheetId="1">#REF!</definedName>
    <definedName name="e124p" localSheetId="2">#REF!</definedName>
    <definedName name="e124p" localSheetId="18">#REF!</definedName>
    <definedName name="e124p">#REF!</definedName>
    <definedName name="e126e" localSheetId="11">#REF!</definedName>
    <definedName name="e126e" localSheetId="12">#REF!</definedName>
    <definedName name="e126e" localSheetId="13">#REF!</definedName>
    <definedName name="e126e" localSheetId="14">#REF!</definedName>
    <definedName name="e126e" localSheetId="15">#REF!</definedName>
    <definedName name="e126e" localSheetId="16">#REF!</definedName>
    <definedName name="e126e" localSheetId="17">#REF!</definedName>
    <definedName name="e126e" localSheetId="3">#REF!</definedName>
    <definedName name="e126e" localSheetId="4">#REF!</definedName>
    <definedName name="e126e" localSheetId="5">#REF!</definedName>
    <definedName name="e126e" localSheetId="6">#REF!</definedName>
    <definedName name="e126e" localSheetId="7">#REF!</definedName>
    <definedName name="e126e" localSheetId="8">#REF!</definedName>
    <definedName name="e126e" localSheetId="9">#REF!</definedName>
    <definedName name="e126e" localSheetId="10">#REF!</definedName>
    <definedName name="e126e" localSheetId="21">#REF!</definedName>
    <definedName name="e126e" localSheetId="1">#REF!</definedName>
    <definedName name="e126e" localSheetId="2">#REF!</definedName>
    <definedName name="e126e" localSheetId="18">#REF!</definedName>
    <definedName name="e126e">#REF!</definedName>
    <definedName name="e126i" localSheetId="11">#REF!</definedName>
    <definedName name="e126i" localSheetId="12">#REF!</definedName>
    <definedName name="e126i" localSheetId="13">#REF!</definedName>
    <definedName name="e126i" localSheetId="14">#REF!</definedName>
    <definedName name="e126i" localSheetId="15">#REF!</definedName>
    <definedName name="e126i" localSheetId="16">#REF!</definedName>
    <definedName name="e126i" localSheetId="17">#REF!</definedName>
    <definedName name="e126i" localSheetId="3">#REF!</definedName>
    <definedName name="e126i" localSheetId="4">#REF!</definedName>
    <definedName name="e126i" localSheetId="5">#REF!</definedName>
    <definedName name="e126i" localSheetId="6">#REF!</definedName>
    <definedName name="e126i" localSheetId="7">#REF!</definedName>
    <definedName name="e126i" localSheetId="8">#REF!</definedName>
    <definedName name="e126i" localSheetId="9">#REF!</definedName>
    <definedName name="e126i" localSheetId="10">#REF!</definedName>
    <definedName name="e126i" localSheetId="21">#REF!</definedName>
    <definedName name="e126i" localSheetId="1">#REF!</definedName>
    <definedName name="e126i" localSheetId="2">#REF!</definedName>
    <definedName name="e126i" localSheetId="18">#REF!</definedName>
    <definedName name="e126i">#REF!</definedName>
    <definedName name="e126p" localSheetId="11">#REF!</definedName>
    <definedName name="e126p" localSheetId="12">#REF!</definedName>
    <definedName name="e126p" localSheetId="13">#REF!</definedName>
    <definedName name="e126p" localSheetId="14">#REF!</definedName>
    <definedName name="e126p" localSheetId="15">#REF!</definedName>
    <definedName name="e126p" localSheetId="16">#REF!</definedName>
    <definedName name="e126p" localSheetId="17">#REF!</definedName>
    <definedName name="e126p" localSheetId="3">#REF!</definedName>
    <definedName name="e126p" localSheetId="4">#REF!</definedName>
    <definedName name="e126p" localSheetId="5">#REF!</definedName>
    <definedName name="e126p" localSheetId="6">#REF!</definedName>
    <definedName name="e126p" localSheetId="7">#REF!</definedName>
    <definedName name="e126p" localSheetId="8">#REF!</definedName>
    <definedName name="e126p" localSheetId="9">#REF!</definedName>
    <definedName name="e126p" localSheetId="10">#REF!</definedName>
    <definedName name="e126p" localSheetId="21">#REF!</definedName>
    <definedName name="e126p" localSheetId="1">#REF!</definedName>
    <definedName name="e126p" localSheetId="2">#REF!</definedName>
    <definedName name="e126p" localSheetId="18">#REF!</definedName>
    <definedName name="e126p">#REF!</definedName>
    <definedName name="e127e" localSheetId="11">#REF!</definedName>
    <definedName name="e127e" localSheetId="12">#REF!</definedName>
    <definedName name="e127e" localSheetId="13">#REF!</definedName>
    <definedName name="e127e" localSheetId="14">#REF!</definedName>
    <definedName name="e127e" localSheetId="15">#REF!</definedName>
    <definedName name="e127e" localSheetId="16">#REF!</definedName>
    <definedName name="e127e" localSheetId="17">#REF!</definedName>
    <definedName name="e127e" localSheetId="3">#REF!</definedName>
    <definedName name="e127e" localSheetId="4">#REF!</definedName>
    <definedName name="e127e" localSheetId="5">#REF!</definedName>
    <definedName name="e127e" localSheetId="6">#REF!</definedName>
    <definedName name="e127e" localSheetId="7">#REF!</definedName>
    <definedName name="e127e" localSheetId="8">#REF!</definedName>
    <definedName name="e127e" localSheetId="9">#REF!</definedName>
    <definedName name="e127e" localSheetId="10">#REF!</definedName>
    <definedName name="e127e" localSheetId="21">#REF!</definedName>
    <definedName name="e127e" localSheetId="1">#REF!</definedName>
    <definedName name="e127e" localSheetId="2">#REF!</definedName>
    <definedName name="e127e" localSheetId="18">#REF!</definedName>
    <definedName name="e127e">#REF!</definedName>
    <definedName name="e127i" localSheetId="11">#REF!</definedName>
    <definedName name="e127i" localSheetId="12">#REF!</definedName>
    <definedName name="e127i" localSheetId="13">#REF!</definedName>
    <definedName name="e127i" localSheetId="14">#REF!</definedName>
    <definedName name="e127i" localSheetId="15">#REF!</definedName>
    <definedName name="e127i" localSheetId="16">#REF!</definedName>
    <definedName name="e127i" localSheetId="17">#REF!</definedName>
    <definedName name="e127i" localSheetId="3">#REF!</definedName>
    <definedName name="e127i" localSheetId="4">#REF!</definedName>
    <definedName name="e127i" localSheetId="5">#REF!</definedName>
    <definedName name="e127i" localSheetId="6">#REF!</definedName>
    <definedName name="e127i" localSheetId="7">#REF!</definedName>
    <definedName name="e127i" localSheetId="8">#REF!</definedName>
    <definedName name="e127i" localSheetId="9">#REF!</definedName>
    <definedName name="e127i" localSheetId="10">#REF!</definedName>
    <definedName name="e127i" localSheetId="21">#REF!</definedName>
    <definedName name="e127i" localSheetId="1">#REF!</definedName>
    <definedName name="e127i" localSheetId="2">#REF!</definedName>
    <definedName name="e127i" localSheetId="18">#REF!</definedName>
    <definedName name="e127i">#REF!</definedName>
    <definedName name="e127p" localSheetId="11">#REF!</definedName>
    <definedName name="e127p" localSheetId="12">#REF!</definedName>
    <definedName name="e127p" localSheetId="13">#REF!</definedName>
    <definedName name="e127p" localSheetId="14">#REF!</definedName>
    <definedName name="e127p" localSheetId="15">#REF!</definedName>
    <definedName name="e127p" localSheetId="16">#REF!</definedName>
    <definedName name="e127p" localSheetId="17">#REF!</definedName>
    <definedName name="e127p" localSheetId="3">#REF!</definedName>
    <definedName name="e127p" localSheetId="4">#REF!</definedName>
    <definedName name="e127p" localSheetId="5">#REF!</definedName>
    <definedName name="e127p" localSheetId="6">#REF!</definedName>
    <definedName name="e127p" localSheetId="7">#REF!</definedName>
    <definedName name="e127p" localSheetId="8">#REF!</definedName>
    <definedName name="e127p" localSheetId="9">#REF!</definedName>
    <definedName name="e127p" localSheetId="10">#REF!</definedName>
    <definedName name="e127p" localSheetId="21">#REF!</definedName>
    <definedName name="e127p" localSheetId="1">#REF!</definedName>
    <definedName name="e127p" localSheetId="2">#REF!</definedName>
    <definedName name="e127p" localSheetId="18">#REF!</definedName>
    <definedName name="e127p">#REF!</definedName>
    <definedName name="e128e" localSheetId="11">#REF!</definedName>
    <definedName name="e128e" localSheetId="12">#REF!</definedName>
    <definedName name="e128e" localSheetId="13">#REF!</definedName>
    <definedName name="e128e" localSheetId="14">#REF!</definedName>
    <definedName name="e128e" localSheetId="15">#REF!</definedName>
    <definedName name="e128e" localSheetId="16">#REF!</definedName>
    <definedName name="e128e" localSheetId="17">#REF!</definedName>
    <definedName name="e128e" localSheetId="3">#REF!</definedName>
    <definedName name="e128e" localSheetId="4">#REF!</definedName>
    <definedName name="e128e" localSheetId="5">#REF!</definedName>
    <definedName name="e128e" localSheetId="6">#REF!</definedName>
    <definedName name="e128e" localSheetId="7">#REF!</definedName>
    <definedName name="e128e" localSheetId="8">#REF!</definedName>
    <definedName name="e128e" localSheetId="9">#REF!</definedName>
    <definedName name="e128e" localSheetId="10">#REF!</definedName>
    <definedName name="e128e" localSheetId="21">#REF!</definedName>
    <definedName name="e128e" localSheetId="1">#REF!</definedName>
    <definedName name="e128e" localSheetId="2">#REF!</definedName>
    <definedName name="e128e" localSheetId="18">#REF!</definedName>
    <definedName name="e128e">#REF!</definedName>
    <definedName name="e128i" localSheetId="11">#REF!</definedName>
    <definedName name="e128i" localSheetId="12">#REF!</definedName>
    <definedName name="e128i" localSheetId="13">#REF!</definedName>
    <definedName name="e128i" localSheetId="14">#REF!</definedName>
    <definedName name="e128i" localSheetId="15">#REF!</definedName>
    <definedName name="e128i" localSheetId="16">#REF!</definedName>
    <definedName name="e128i" localSheetId="17">#REF!</definedName>
    <definedName name="e128i" localSheetId="3">#REF!</definedName>
    <definedName name="e128i" localSheetId="4">#REF!</definedName>
    <definedName name="e128i" localSheetId="5">#REF!</definedName>
    <definedName name="e128i" localSheetId="6">#REF!</definedName>
    <definedName name="e128i" localSheetId="7">#REF!</definedName>
    <definedName name="e128i" localSheetId="8">#REF!</definedName>
    <definedName name="e128i" localSheetId="9">#REF!</definedName>
    <definedName name="e128i" localSheetId="10">#REF!</definedName>
    <definedName name="e128i" localSheetId="21">#REF!</definedName>
    <definedName name="e128i" localSheetId="1">#REF!</definedName>
    <definedName name="e128i" localSheetId="2">#REF!</definedName>
    <definedName name="e128i" localSheetId="18">#REF!</definedName>
    <definedName name="e128i">#REF!</definedName>
    <definedName name="e128p" localSheetId="11">#REF!</definedName>
    <definedName name="e128p" localSheetId="12">#REF!</definedName>
    <definedName name="e128p" localSheetId="13">#REF!</definedName>
    <definedName name="e128p" localSheetId="14">#REF!</definedName>
    <definedName name="e128p" localSheetId="15">#REF!</definedName>
    <definedName name="e128p" localSheetId="16">#REF!</definedName>
    <definedName name="e128p" localSheetId="17">#REF!</definedName>
    <definedName name="e128p" localSheetId="3">#REF!</definedName>
    <definedName name="e128p" localSheetId="4">#REF!</definedName>
    <definedName name="e128p" localSheetId="5">#REF!</definedName>
    <definedName name="e128p" localSheetId="6">#REF!</definedName>
    <definedName name="e128p" localSheetId="7">#REF!</definedName>
    <definedName name="e128p" localSheetId="8">#REF!</definedName>
    <definedName name="e128p" localSheetId="9">#REF!</definedName>
    <definedName name="e128p" localSheetId="10">#REF!</definedName>
    <definedName name="e128p" localSheetId="21">#REF!</definedName>
    <definedName name="e128p" localSheetId="1">#REF!</definedName>
    <definedName name="e128p" localSheetId="2">#REF!</definedName>
    <definedName name="e128p" localSheetId="18">#REF!</definedName>
    <definedName name="e128p">#REF!</definedName>
    <definedName name="e129e" localSheetId="11">#REF!</definedName>
    <definedName name="e129e" localSheetId="12">#REF!</definedName>
    <definedName name="e129e" localSheetId="13">#REF!</definedName>
    <definedName name="e129e" localSheetId="14">#REF!</definedName>
    <definedName name="e129e" localSheetId="15">#REF!</definedName>
    <definedName name="e129e" localSheetId="16">#REF!</definedName>
    <definedName name="e129e" localSheetId="17">#REF!</definedName>
    <definedName name="e129e" localSheetId="3">#REF!</definedName>
    <definedName name="e129e" localSheetId="4">#REF!</definedName>
    <definedName name="e129e" localSheetId="5">#REF!</definedName>
    <definedName name="e129e" localSheetId="6">#REF!</definedName>
    <definedName name="e129e" localSheetId="7">#REF!</definedName>
    <definedName name="e129e" localSheetId="8">#REF!</definedName>
    <definedName name="e129e" localSheetId="9">#REF!</definedName>
    <definedName name="e129e" localSheetId="10">#REF!</definedName>
    <definedName name="e129e" localSheetId="21">#REF!</definedName>
    <definedName name="e129e" localSheetId="1">#REF!</definedName>
    <definedName name="e129e" localSheetId="2">#REF!</definedName>
    <definedName name="e129e" localSheetId="18">#REF!</definedName>
    <definedName name="e129e">#REF!</definedName>
    <definedName name="e129i" localSheetId="11">#REF!</definedName>
    <definedName name="e129i" localSheetId="12">#REF!</definedName>
    <definedName name="e129i" localSheetId="13">#REF!</definedName>
    <definedName name="e129i" localSheetId="14">#REF!</definedName>
    <definedName name="e129i" localSheetId="15">#REF!</definedName>
    <definedName name="e129i" localSheetId="16">#REF!</definedName>
    <definedName name="e129i" localSheetId="17">#REF!</definedName>
    <definedName name="e129i" localSheetId="3">#REF!</definedName>
    <definedName name="e129i" localSheetId="4">#REF!</definedName>
    <definedName name="e129i" localSheetId="5">#REF!</definedName>
    <definedName name="e129i" localSheetId="6">#REF!</definedName>
    <definedName name="e129i" localSheetId="7">#REF!</definedName>
    <definedName name="e129i" localSheetId="8">#REF!</definedName>
    <definedName name="e129i" localSheetId="9">#REF!</definedName>
    <definedName name="e129i" localSheetId="10">#REF!</definedName>
    <definedName name="e129i" localSheetId="21">#REF!</definedName>
    <definedName name="e129i" localSheetId="1">#REF!</definedName>
    <definedName name="e129i" localSheetId="2">#REF!</definedName>
    <definedName name="e129i" localSheetId="18">#REF!</definedName>
    <definedName name="e129i">#REF!</definedName>
    <definedName name="e129p" localSheetId="11">#REF!</definedName>
    <definedName name="e129p" localSheetId="12">#REF!</definedName>
    <definedName name="e129p" localSheetId="13">#REF!</definedName>
    <definedName name="e129p" localSheetId="14">#REF!</definedName>
    <definedName name="e129p" localSheetId="15">#REF!</definedName>
    <definedName name="e129p" localSheetId="16">#REF!</definedName>
    <definedName name="e129p" localSheetId="17">#REF!</definedName>
    <definedName name="e129p" localSheetId="3">#REF!</definedName>
    <definedName name="e129p" localSheetId="4">#REF!</definedName>
    <definedName name="e129p" localSheetId="5">#REF!</definedName>
    <definedName name="e129p" localSheetId="6">#REF!</definedName>
    <definedName name="e129p" localSheetId="7">#REF!</definedName>
    <definedName name="e129p" localSheetId="8">#REF!</definedName>
    <definedName name="e129p" localSheetId="9">#REF!</definedName>
    <definedName name="e129p" localSheetId="10">#REF!</definedName>
    <definedName name="e129p" localSheetId="21">#REF!</definedName>
    <definedName name="e129p" localSheetId="1">#REF!</definedName>
    <definedName name="e129p" localSheetId="2">#REF!</definedName>
    <definedName name="e129p" localSheetId="18">#REF!</definedName>
    <definedName name="e129p">#REF!</definedName>
    <definedName name="e138e" localSheetId="11">#REF!</definedName>
    <definedName name="e138e" localSheetId="12">#REF!</definedName>
    <definedName name="e138e" localSheetId="13">#REF!</definedName>
    <definedName name="e138e" localSheetId="14">#REF!</definedName>
    <definedName name="e138e" localSheetId="15">#REF!</definedName>
    <definedName name="e138e" localSheetId="16">#REF!</definedName>
    <definedName name="e138e" localSheetId="17">#REF!</definedName>
    <definedName name="e138e" localSheetId="3">#REF!</definedName>
    <definedName name="e138e" localSheetId="4">#REF!</definedName>
    <definedName name="e138e" localSheetId="5">#REF!</definedName>
    <definedName name="e138e" localSheetId="6">#REF!</definedName>
    <definedName name="e138e" localSheetId="7">#REF!</definedName>
    <definedName name="e138e" localSheetId="8">#REF!</definedName>
    <definedName name="e138e" localSheetId="9">#REF!</definedName>
    <definedName name="e138e" localSheetId="10">#REF!</definedName>
    <definedName name="e138e" localSheetId="21">#REF!</definedName>
    <definedName name="e138e" localSheetId="1">#REF!</definedName>
    <definedName name="e138e" localSheetId="2">#REF!</definedName>
    <definedName name="e138e" localSheetId="18">#REF!</definedName>
    <definedName name="e138e">#REF!</definedName>
    <definedName name="e138i" localSheetId="11">#REF!</definedName>
    <definedName name="e138i" localSheetId="12">#REF!</definedName>
    <definedName name="e138i" localSheetId="13">#REF!</definedName>
    <definedName name="e138i" localSheetId="14">#REF!</definedName>
    <definedName name="e138i" localSheetId="15">#REF!</definedName>
    <definedName name="e138i" localSheetId="16">#REF!</definedName>
    <definedName name="e138i" localSheetId="17">#REF!</definedName>
    <definedName name="e138i" localSheetId="3">#REF!</definedName>
    <definedName name="e138i" localSheetId="4">#REF!</definedName>
    <definedName name="e138i" localSheetId="5">#REF!</definedName>
    <definedName name="e138i" localSheetId="6">#REF!</definedName>
    <definedName name="e138i" localSheetId="7">#REF!</definedName>
    <definedName name="e138i" localSheetId="8">#REF!</definedName>
    <definedName name="e138i" localSheetId="9">#REF!</definedName>
    <definedName name="e138i" localSheetId="10">#REF!</definedName>
    <definedName name="e138i" localSheetId="21">#REF!</definedName>
    <definedName name="e138i" localSheetId="1">#REF!</definedName>
    <definedName name="e138i" localSheetId="2">#REF!</definedName>
    <definedName name="e138i" localSheetId="18">#REF!</definedName>
    <definedName name="e138i">#REF!</definedName>
    <definedName name="e138p" localSheetId="11">#REF!</definedName>
    <definedName name="e138p" localSheetId="12">#REF!</definedName>
    <definedName name="e138p" localSheetId="13">#REF!</definedName>
    <definedName name="e138p" localSheetId="14">#REF!</definedName>
    <definedName name="e138p" localSheetId="15">#REF!</definedName>
    <definedName name="e138p" localSheetId="16">#REF!</definedName>
    <definedName name="e138p" localSheetId="17">#REF!</definedName>
    <definedName name="e138p" localSheetId="3">#REF!</definedName>
    <definedName name="e138p" localSheetId="4">#REF!</definedName>
    <definedName name="e138p" localSheetId="5">#REF!</definedName>
    <definedName name="e138p" localSheetId="6">#REF!</definedName>
    <definedName name="e138p" localSheetId="7">#REF!</definedName>
    <definedName name="e138p" localSheetId="8">#REF!</definedName>
    <definedName name="e138p" localSheetId="9">#REF!</definedName>
    <definedName name="e138p" localSheetId="10">#REF!</definedName>
    <definedName name="e138p" localSheetId="21">#REF!</definedName>
    <definedName name="e138p" localSheetId="1">#REF!</definedName>
    <definedName name="e138p" localSheetId="2">#REF!</definedName>
    <definedName name="e138p" localSheetId="18">#REF!</definedName>
    <definedName name="e138p">#REF!</definedName>
    <definedName name="e139e" localSheetId="11">#REF!</definedName>
    <definedName name="e139e" localSheetId="12">#REF!</definedName>
    <definedName name="e139e" localSheetId="13">#REF!</definedName>
    <definedName name="e139e" localSheetId="14">#REF!</definedName>
    <definedName name="e139e" localSheetId="15">#REF!</definedName>
    <definedName name="e139e" localSheetId="16">#REF!</definedName>
    <definedName name="e139e" localSheetId="17">#REF!</definedName>
    <definedName name="e139e" localSheetId="3">#REF!</definedName>
    <definedName name="e139e" localSheetId="4">#REF!</definedName>
    <definedName name="e139e" localSheetId="5">#REF!</definedName>
    <definedName name="e139e" localSheetId="6">#REF!</definedName>
    <definedName name="e139e" localSheetId="7">#REF!</definedName>
    <definedName name="e139e" localSheetId="8">#REF!</definedName>
    <definedName name="e139e" localSheetId="9">#REF!</definedName>
    <definedName name="e139e" localSheetId="10">#REF!</definedName>
    <definedName name="e139e" localSheetId="21">#REF!</definedName>
    <definedName name="e139e" localSheetId="1">#REF!</definedName>
    <definedName name="e139e" localSheetId="2">#REF!</definedName>
    <definedName name="e139e" localSheetId="18">#REF!</definedName>
    <definedName name="e139e">#REF!</definedName>
    <definedName name="e139i" localSheetId="11">#REF!</definedName>
    <definedName name="e139i" localSheetId="12">#REF!</definedName>
    <definedName name="e139i" localSheetId="13">#REF!</definedName>
    <definedName name="e139i" localSheetId="14">#REF!</definedName>
    <definedName name="e139i" localSheetId="15">#REF!</definedName>
    <definedName name="e139i" localSheetId="16">#REF!</definedName>
    <definedName name="e139i" localSheetId="17">#REF!</definedName>
    <definedName name="e139i" localSheetId="3">#REF!</definedName>
    <definedName name="e139i" localSheetId="4">#REF!</definedName>
    <definedName name="e139i" localSheetId="5">#REF!</definedName>
    <definedName name="e139i" localSheetId="6">#REF!</definedName>
    <definedName name="e139i" localSheetId="7">#REF!</definedName>
    <definedName name="e139i" localSheetId="8">#REF!</definedName>
    <definedName name="e139i" localSheetId="9">#REF!</definedName>
    <definedName name="e139i" localSheetId="10">#REF!</definedName>
    <definedName name="e139i" localSheetId="21">#REF!</definedName>
    <definedName name="e139i" localSheetId="1">#REF!</definedName>
    <definedName name="e139i" localSheetId="2">#REF!</definedName>
    <definedName name="e139i" localSheetId="18">#REF!</definedName>
    <definedName name="e139i">#REF!</definedName>
    <definedName name="e139p" localSheetId="11">#REF!</definedName>
    <definedName name="e139p" localSheetId="12">#REF!</definedName>
    <definedName name="e139p" localSheetId="13">#REF!</definedName>
    <definedName name="e139p" localSheetId="14">#REF!</definedName>
    <definedName name="e139p" localSheetId="15">#REF!</definedName>
    <definedName name="e139p" localSheetId="16">#REF!</definedName>
    <definedName name="e139p" localSheetId="17">#REF!</definedName>
    <definedName name="e139p" localSheetId="3">#REF!</definedName>
    <definedName name="e139p" localSheetId="4">#REF!</definedName>
    <definedName name="e139p" localSheetId="5">#REF!</definedName>
    <definedName name="e139p" localSheetId="6">#REF!</definedName>
    <definedName name="e139p" localSheetId="7">#REF!</definedName>
    <definedName name="e139p" localSheetId="8">#REF!</definedName>
    <definedName name="e139p" localSheetId="9">#REF!</definedName>
    <definedName name="e139p" localSheetId="10">#REF!</definedName>
    <definedName name="e139p" localSheetId="21">#REF!</definedName>
    <definedName name="e139p" localSheetId="1">#REF!</definedName>
    <definedName name="e139p" localSheetId="2">#REF!</definedName>
    <definedName name="e139p" localSheetId="18">#REF!</definedName>
    <definedName name="e139p">#REF!</definedName>
    <definedName name="e142e" localSheetId="11">#REF!</definedName>
    <definedName name="e142e" localSheetId="12">#REF!</definedName>
    <definedName name="e142e" localSheetId="13">#REF!</definedName>
    <definedName name="e142e" localSheetId="14">#REF!</definedName>
    <definedName name="e142e" localSheetId="15">#REF!</definedName>
    <definedName name="e142e" localSheetId="16">#REF!</definedName>
    <definedName name="e142e" localSheetId="17">#REF!</definedName>
    <definedName name="e142e" localSheetId="3">#REF!</definedName>
    <definedName name="e142e" localSheetId="4">#REF!</definedName>
    <definedName name="e142e" localSheetId="5">#REF!</definedName>
    <definedName name="e142e" localSheetId="6">#REF!</definedName>
    <definedName name="e142e" localSheetId="7">#REF!</definedName>
    <definedName name="e142e" localSheetId="8">#REF!</definedName>
    <definedName name="e142e" localSheetId="9">#REF!</definedName>
    <definedName name="e142e" localSheetId="10">#REF!</definedName>
    <definedName name="e142e" localSheetId="21">#REF!</definedName>
    <definedName name="e142e" localSheetId="1">#REF!</definedName>
    <definedName name="e142e" localSheetId="2">#REF!</definedName>
    <definedName name="e142e" localSheetId="18">#REF!</definedName>
    <definedName name="e142e">#REF!</definedName>
    <definedName name="e142i" localSheetId="11">#REF!</definedName>
    <definedName name="e142i" localSheetId="12">#REF!</definedName>
    <definedName name="e142i" localSheetId="13">#REF!</definedName>
    <definedName name="e142i" localSheetId="14">#REF!</definedName>
    <definedName name="e142i" localSheetId="15">#REF!</definedName>
    <definedName name="e142i" localSheetId="16">#REF!</definedName>
    <definedName name="e142i" localSheetId="17">#REF!</definedName>
    <definedName name="e142i" localSheetId="3">#REF!</definedName>
    <definedName name="e142i" localSheetId="4">#REF!</definedName>
    <definedName name="e142i" localSheetId="5">#REF!</definedName>
    <definedName name="e142i" localSheetId="6">#REF!</definedName>
    <definedName name="e142i" localSheetId="7">#REF!</definedName>
    <definedName name="e142i" localSheetId="8">#REF!</definedName>
    <definedName name="e142i" localSheetId="9">#REF!</definedName>
    <definedName name="e142i" localSheetId="10">#REF!</definedName>
    <definedName name="e142i" localSheetId="21">#REF!</definedName>
    <definedName name="e142i" localSheetId="1">#REF!</definedName>
    <definedName name="e142i" localSheetId="2">#REF!</definedName>
    <definedName name="e142i" localSheetId="18">#REF!</definedName>
    <definedName name="e142i">#REF!</definedName>
    <definedName name="e142p" localSheetId="11">#REF!</definedName>
    <definedName name="e142p" localSheetId="12">#REF!</definedName>
    <definedName name="e142p" localSheetId="13">#REF!</definedName>
    <definedName name="e142p" localSheetId="14">#REF!</definedName>
    <definedName name="e142p" localSheetId="15">#REF!</definedName>
    <definedName name="e142p" localSheetId="16">#REF!</definedName>
    <definedName name="e142p" localSheetId="17">#REF!</definedName>
    <definedName name="e142p" localSheetId="3">#REF!</definedName>
    <definedName name="e142p" localSheetId="4">#REF!</definedName>
    <definedName name="e142p" localSheetId="5">#REF!</definedName>
    <definedName name="e142p" localSheetId="6">#REF!</definedName>
    <definedName name="e142p" localSheetId="7">#REF!</definedName>
    <definedName name="e142p" localSheetId="8">#REF!</definedName>
    <definedName name="e142p" localSheetId="9">#REF!</definedName>
    <definedName name="e142p" localSheetId="10">#REF!</definedName>
    <definedName name="e142p" localSheetId="21">#REF!</definedName>
    <definedName name="e142p" localSheetId="1">#REF!</definedName>
    <definedName name="e142p" localSheetId="2">#REF!</definedName>
    <definedName name="e142p" localSheetId="18">#REF!</definedName>
    <definedName name="e142p">#REF!</definedName>
    <definedName name="e147e" localSheetId="11">#REF!</definedName>
    <definedName name="e147e" localSheetId="12">#REF!</definedName>
    <definedName name="e147e" localSheetId="13">#REF!</definedName>
    <definedName name="e147e" localSheetId="14">#REF!</definedName>
    <definedName name="e147e" localSheetId="15">#REF!</definedName>
    <definedName name="e147e" localSheetId="16">#REF!</definedName>
    <definedName name="e147e" localSheetId="17">#REF!</definedName>
    <definedName name="e147e" localSheetId="3">#REF!</definedName>
    <definedName name="e147e" localSheetId="4">#REF!</definedName>
    <definedName name="e147e" localSheetId="5">#REF!</definedName>
    <definedName name="e147e" localSheetId="6">#REF!</definedName>
    <definedName name="e147e" localSheetId="7">#REF!</definedName>
    <definedName name="e147e" localSheetId="8">#REF!</definedName>
    <definedName name="e147e" localSheetId="9">#REF!</definedName>
    <definedName name="e147e" localSheetId="10">#REF!</definedName>
    <definedName name="e147e" localSheetId="21">#REF!</definedName>
    <definedName name="e147e" localSheetId="1">#REF!</definedName>
    <definedName name="e147e" localSheetId="2">#REF!</definedName>
    <definedName name="e147e" localSheetId="18">#REF!</definedName>
    <definedName name="e147e">#REF!</definedName>
    <definedName name="e147i" localSheetId="11">#REF!</definedName>
    <definedName name="e147i" localSheetId="12">#REF!</definedName>
    <definedName name="e147i" localSheetId="13">#REF!</definedName>
    <definedName name="e147i" localSheetId="14">#REF!</definedName>
    <definedName name="e147i" localSheetId="15">#REF!</definedName>
    <definedName name="e147i" localSheetId="16">#REF!</definedName>
    <definedName name="e147i" localSheetId="17">#REF!</definedName>
    <definedName name="e147i" localSheetId="3">#REF!</definedName>
    <definedName name="e147i" localSheetId="4">#REF!</definedName>
    <definedName name="e147i" localSheetId="5">#REF!</definedName>
    <definedName name="e147i" localSheetId="6">#REF!</definedName>
    <definedName name="e147i" localSheetId="7">#REF!</definedName>
    <definedName name="e147i" localSheetId="8">#REF!</definedName>
    <definedName name="e147i" localSheetId="9">#REF!</definedName>
    <definedName name="e147i" localSheetId="10">#REF!</definedName>
    <definedName name="e147i" localSheetId="21">#REF!</definedName>
    <definedName name="e147i" localSheetId="1">#REF!</definedName>
    <definedName name="e147i" localSheetId="2">#REF!</definedName>
    <definedName name="e147i" localSheetId="18">#REF!</definedName>
    <definedName name="e147i">#REF!</definedName>
    <definedName name="e147p" localSheetId="11">#REF!</definedName>
    <definedName name="e147p" localSheetId="12">#REF!</definedName>
    <definedName name="e147p" localSheetId="13">#REF!</definedName>
    <definedName name="e147p" localSheetId="14">#REF!</definedName>
    <definedName name="e147p" localSheetId="15">#REF!</definedName>
    <definedName name="e147p" localSheetId="16">#REF!</definedName>
    <definedName name="e147p" localSheetId="17">#REF!</definedName>
    <definedName name="e147p" localSheetId="3">#REF!</definedName>
    <definedName name="e147p" localSheetId="4">#REF!</definedName>
    <definedName name="e147p" localSheetId="5">#REF!</definedName>
    <definedName name="e147p" localSheetId="6">#REF!</definedName>
    <definedName name="e147p" localSheetId="7">#REF!</definedName>
    <definedName name="e147p" localSheetId="8">#REF!</definedName>
    <definedName name="e147p" localSheetId="9">#REF!</definedName>
    <definedName name="e147p" localSheetId="10">#REF!</definedName>
    <definedName name="e147p" localSheetId="21">#REF!</definedName>
    <definedName name="e147p" localSheetId="1">#REF!</definedName>
    <definedName name="e147p" localSheetId="2">#REF!</definedName>
    <definedName name="e147p" localSheetId="18">#REF!</definedName>
    <definedName name="e147p">#REF!</definedName>
    <definedName name="e149e" localSheetId="11">#REF!</definedName>
    <definedName name="e149e" localSheetId="12">#REF!</definedName>
    <definedName name="e149e" localSheetId="13">#REF!</definedName>
    <definedName name="e149e" localSheetId="14">#REF!</definedName>
    <definedName name="e149e" localSheetId="15">#REF!</definedName>
    <definedName name="e149e" localSheetId="16">#REF!</definedName>
    <definedName name="e149e" localSheetId="17">#REF!</definedName>
    <definedName name="e149e" localSheetId="3">#REF!</definedName>
    <definedName name="e149e" localSheetId="4">#REF!</definedName>
    <definedName name="e149e" localSheetId="5">#REF!</definedName>
    <definedName name="e149e" localSheetId="6">#REF!</definedName>
    <definedName name="e149e" localSheetId="7">#REF!</definedName>
    <definedName name="e149e" localSheetId="8">#REF!</definedName>
    <definedName name="e149e" localSheetId="9">#REF!</definedName>
    <definedName name="e149e" localSheetId="10">#REF!</definedName>
    <definedName name="e149e" localSheetId="21">#REF!</definedName>
    <definedName name="e149e" localSheetId="1">#REF!</definedName>
    <definedName name="e149e" localSheetId="2">#REF!</definedName>
    <definedName name="e149e" localSheetId="18">#REF!</definedName>
    <definedName name="e149e">#REF!</definedName>
    <definedName name="e149i" localSheetId="11">#REF!</definedName>
    <definedName name="e149i" localSheetId="12">#REF!</definedName>
    <definedName name="e149i" localSheetId="13">#REF!</definedName>
    <definedName name="e149i" localSheetId="14">#REF!</definedName>
    <definedName name="e149i" localSheetId="15">#REF!</definedName>
    <definedName name="e149i" localSheetId="16">#REF!</definedName>
    <definedName name="e149i" localSheetId="17">#REF!</definedName>
    <definedName name="e149i" localSheetId="3">#REF!</definedName>
    <definedName name="e149i" localSheetId="4">#REF!</definedName>
    <definedName name="e149i" localSheetId="5">#REF!</definedName>
    <definedName name="e149i" localSheetId="6">#REF!</definedName>
    <definedName name="e149i" localSheetId="7">#REF!</definedName>
    <definedName name="e149i" localSheetId="8">#REF!</definedName>
    <definedName name="e149i" localSheetId="9">#REF!</definedName>
    <definedName name="e149i" localSheetId="10">#REF!</definedName>
    <definedName name="e149i" localSheetId="21">#REF!</definedName>
    <definedName name="e149i" localSheetId="1">#REF!</definedName>
    <definedName name="e149i" localSheetId="2">#REF!</definedName>
    <definedName name="e149i" localSheetId="18">#REF!</definedName>
    <definedName name="e149i">#REF!</definedName>
    <definedName name="e149p" localSheetId="11">#REF!</definedName>
    <definedName name="e149p" localSheetId="12">#REF!</definedName>
    <definedName name="e149p" localSheetId="13">#REF!</definedName>
    <definedName name="e149p" localSheetId="14">#REF!</definedName>
    <definedName name="e149p" localSheetId="15">#REF!</definedName>
    <definedName name="e149p" localSheetId="16">#REF!</definedName>
    <definedName name="e149p" localSheetId="17">#REF!</definedName>
    <definedName name="e149p" localSheetId="3">#REF!</definedName>
    <definedName name="e149p" localSheetId="4">#REF!</definedName>
    <definedName name="e149p" localSheetId="5">#REF!</definedName>
    <definedName name="e149p" localSheetId="6">#REF!</definedName>
    <definedName name="e149p" localSheetId="7">#REF!</definedName>
    <definedName name="e149p" localSheetId="8">#REF!</definedName>
    <definedName name="e149p" localSheetId="9">#REF!</definedName>
    <definedName name="e149p" localSheetId="10">#REF!</definedName>
    <definedName name="e149p" localSheetId="21">#REF!</definedName>
    <definedName name="e149p" localSheetId="1">#REF!</definedName>
    <definedName name="e149p" localSheetId="2">#REF!</definedName>
    <definedName name="e149p" localSheetId="18">#REF!</definedName>
    <definedName name="e149p">#REF!</definedName>
    <definedName name="e151e" localSheetId="11">#REF!</definedName>
    <definedName name="e151e" localSheetId="12">#REF!</definedName>
    <definedName name="e151e" localSheetId="13">#REF!</definedName>
    <definedName name="e151e" localSheetId="14">#REF!</definedName>
    <definedName name="e151e" localSheetId="15">#REF!</definedName>
    <definedName name="e151e" localSheetId="16">#REF!</definedName>
    <definedName name="e151e" localSheetId="17">#REF!</definedName>
    <definedName name="e151e" localSheetId="3">#REF!</definedName>
    <definedName name="e151e" localSheetId="4">#REF!</definedName>
    <definedName name="e151e" localSheetId="5">#REF!</definedName>
    <definedName name="e151e" localSheetId="6">#REF!</definedName>
    <definedName name="e151e" localSheetId="7">#REF!</definedName>
    <definedName name="e151e" localSheetId="8">#REF!</definedName>
    <definedName name="e151e" localSheetId="9">#REF!</definedName>
    <definedName name="e151e" localSheetId="10">#REF!</definedName>
    <definedName name="e151e" localSheetId="21">#REF!</definedName>
    <definedName name="e151e" localSheetId="1">#REF!</definedName>
    <definedName name="e151e" localSheetId="2">#REF!</definedName>
    <definedName name="e151e" localSheetId="18">#REF!</definedName>
    <definedName name="e151e">#REF!</definedName>
    <definedName name="e151i" localSheetId="11">#REF!</definedName>
    <definedName name="e151i" localSheetId="12">#REF!</definedName>
    <definedName name="e151i" localSheetId="13">#REF!</definedName>
    <definedName name="e151i" localSheetId="14">#REF!</definedName>
    <definedName name="e151i" localSheetId="15">#REF!</definedName>
    <definedName name="e151i" localSheetId="16">#REF!</definedName>
    <definedName name="e151i" localSheetId="17">#REF!</definedName>
    <definedName name="e151i" localSheetId="3">#REF!</definedName>
    <definedName name="e151i" localSheetId="4">#REF!</definedName>
    <definedName name="e151i" localSheetId="5">#REF!</definedName>
    <definedName name="e151i" localSheetId="6">#REF!</definedName>
    <definedName name="e151i" localSheetId="7">#REF!</definedName>
    <definedName name="e151i" localSheetId="8">#REF!</definedName>
    <definedName name="e151i" localSheetId="9">#REF!</definedName>
    <definedName name="e151i" localSheetId="10">#REF!</definedName>
    <definedName name="e151i" localSheetId="21">#REF!</definedName>
    <definedName name="e151i" localSheetId="1">#REF!</definedName>
    <definedName name="e151i" localSheetId="2">#REF!</definedName>
    <definedName name="e151i" localSheetId="18">#REF!</definedName>
    <definedName name="e151i">#REF!</definedName>
    <definedName name="e151p" localSheetId="11">#REF!</definedName>
    <definedName name="e151p" localSheetId="12">#REF!</definedName>
    <definedName name="e151p" localSheetId="13">#REF!</definedName>
    <definedName name="e151p" localSheetId="14">#REF!</definedName>
    <definedName name="e151p" localSheetId="15">#REF!</definedName>
    <definedName name="e151p" localSheetId="16">#REF!</definedName>
    <definedName name="e151p" localSheetId="17">#REF!</definedName>
    <definedName name="e151p" localSheetId="3">#REF!</definedName>
    <definedName name="e151p" localSheetId="4">#REF!</definedName>
    <definedName name="e151p" localSheetId="5">#REF!</definedName>
    <definedName name="e151p" localSheetId="6">#REF!</definedName>
    <definedName name="e151p" localSheetId="7">#REF!</definedName>
    <definedName name="e151p" localSheetId="8">#REF!</definedName>
    <definedName name="e151p" localSheetId="9">#REF!</definedName>
    <definedName name="e151p" localSheetId="10">#REF!</definedName>
    <definedName name="e151p" localSheetId="21">#REF!</definedName>
    <definedName name="e151p" localSheetId="1">#REF!</definedName>
    <definedName name="e151p" localSheetId="2">#REF!</definedName>
    <definedName name="e151p" localSheetId="18">#REF!</definedName>
    <definedName name="e151p">#REF!</definedName>
    <definedName name="e156e" localSheetId="11">#REF!</definedName>
    <definedName name="e156e" localSheetId="12">#REF!</definedName>
    <definedName name="e156e" localSheetId="13">#REF!</definedName>
    <definedName name="e156e" localSheetId="14">#REF!</definedName>
    <definedName name="e156e" localSheetId="15">#REF!</definedName>
    <definedName name="e156e" localSheetId="16">#REF!</definedName>
    <definedName name="e156e" localSheetId="17">#REF!</definedName>
    <definedName name="e156e" localSheetId="3">#REF!</definedName>
    <definedName name="e156e" localSheetId="4">#REF!</definedName>
    <definedName name="e156e" localSheetId="5">#REF!</definedName>
    <definedName name="e156e" localSheetId="6">#REF!</definedName>
    <definedName name="e156e" localSheetId="7">#REF!</definedName>
    <definedName name="e156e" localSheetId="8">#REF!</definedName>
    <definedName name="e156e" localSheetId="9">#REF!</definedName>
    <definedName name="e156e" localSheetId="10">#REF!</definedName>
    <definedName name="e156e" localSheetId="21">#REF!</definedName>
    <definedName name="e156e" localSheetId="1">#REF!</definedName>
    <definedName name="e156e" localSheetId="2">#REF!</definedName>
    <definedName name="e156e" localSheetId="18">#REF!</definedName>
    <definedName name="e156e">#REF!</definedName>
    <definedName name="e156i" localSheetId="11">#REF!</definedName>
    <definedName name="e156i" localSheetId="12">#REF!</definedName>
    <definedName name="e156i" localSheetId="13">#REF!</definedName>
    <definedName name="e156i" localSheetId="14">#REF!</definedName>
    <definedName name="e156i" localSheetId="15">#REF!</definedName>
    <definedName name="e156i" localSheetId="16">#REF!</definedName>
    <definedName name="e156i" localSheetId="17">#REF!</definedName>
    <definedName name="e156i" localSheetId="3">#REF!</definedName>
    <definedName name="e156i" localSheetId="4">#REF!</definedName>
    <definedName name="e156i" localSheetId="5">#REF!</definedName>
    <definedName name="e156i" localSheetId="6">#REF!</definedName>
    <definedName name="e156i" localSheetId="7">#REF!</definedName>
    <definedName name="e156i" localSheetId="8">#REF!</definedName>
    <definedName name="e156i" localSheetId="9">#REF!</definedName>
    <definedName name="e156i" localSheetId="10">#REF!</definedName>
    <definedName name="e156i" localSheetId="21">#REF!</definedName>
    <definedName name="e156i" localSheetId="1">#REF!</definedName>
    <definedName name="e156i" localSheetId="2">#REF!</definedName>
    <definedName name="e156i" localSheetId="18">#REF!</definedName>
    <definedName name="e156i">#REF!</definedName>
    <definedName name="e156p" localSheetId="11">#REF!</definedName>
    <definedName name="e156p" localSheetId="12">#REF!</definedName>
    <definedName name="e156p" localSheetId="13">#REF!</definedName>
    <definedName name="e156p" localSheetId="14">#REF!</definedName>
    <definedName name="e156p" localSheetId="15">#REF!</definedName>
    <definedName name="e156p" localSheetId="16">#REF!</definedName>
    <definedName name="e156p" localSheetId="17">#REF!</definedName>
    <definedName name="e156p" localSheetId="3">#REF!</definedName>
    <definedName name="e156p" localSheetId="4">#REF!</definedName>
    <definedName name="e156p" localSheetId="5">#REF!</definedName>
    <definedName name="e156p" localSheetId="6">#REF!</definedName>
    <definedName name="e156p" localSheetId="7">#REF!</definedName>
    <definedName name="e156p" localSheetId="8">#REF!</definedName>
    <definedName name="e156p" localSheetId="9">#REF!</definedName>
    <definedName name="e156p" localSheetId="10">#REF!</definedName>
    <definedName name="e156p" localSheetId="21">#REF!</definedName>
    <definedName name="e156p" localSheetId="1">#REF!</definedName>
    <definedName name="e156p" localSheetId="2">#REF!</definedName>
    <definedName name="e156p" localSheetId="18">#REF!</definedName>
    <definedName name="e156p">#REF!</definedName>
    <definedName name="e160e" localSheetId="11">#REF!</definedName>
    <definedName name="e160e" localSheetId="12">#REF!</definedName>
    <definedName name="e160e" localSheetId="13">#REF!</definedName>
    <definedName name="e160e" localSheetId="14">#REF!</definedName>
    <definedName name="e160e" localSheetId="15">#REF!</definedName>
    <definedName name="e160e" localSheetId="16">#REF!</definedName>
    <definedName name="e160e" localSheetId="17">#REF!</definedName>
    <definedName name="e160e" localSheetId="3">#REF!</definedName>
    <definedName name="e160e" localSheetId="4">#REF!</definedName>
    <definedName name="e160e" localSheetId="5">#REF!</definedName>
    <definedName name="e160e" localSheetId="6">#REF!</definedName>
    <definedName name="e160e" localSheetId="7">#REF!</definedName>
    <definedName name="e160e" localSheetId="8">#REF!</definedName>
    <definedName name="e160e" localSheetId="9">#REF!</definedName>
    <definedName name="e160e" localSheetId="10">#REF!</definedName>
    <definedName name="e160e" localSheetId="21">#REF!</definedName>
    <definedName name="e160e" localSheetId="1">#REF!</definedName>
    <definedName name="e160e" localSheetId="2">#REF!</definedName>
    <definedName name="e160e" localSheetId="18">#REF!</definedName>
    <definedName name="e160e">#REF!</definedName>
    <definedName name="e160i" localSheetId="11">#REF!</definedName>
    <definedName name="e160i" localSheetId="12">#REF!</definedName>
    <definedName name="e160i" localSheetId="13">#REF!</definedName>
    <definedName name="e160i" localSheetId="14">#REF!</definedName>
    <definedName name="e160i" localSheetId="15">#REF!</definedName>
    <definedName name="e160i" localSheetId="16">#REF!</definedName>
    <definedName name="e160i" localSheetId="17">#REF!</definedName>
    <definedName name="e160i" localSheetId="3">#REF!</definedName>
    <definedName name="e160i" localSheetId="4">#REF!</definedName>
    <definedName name="e160i" localSheetId="5">#REF!</definedName>
    <definedName name="e160i" localSheetId="6">#REF!</definedName>
    <definedName name="e160i" localSheetId="7">#REF!</definedName>
    <definedName name="e160i" localSheetId="8">#REF!</definedName>
    <definedName name="e160i" localSheetId="9">#REF!</definedName>
    <definedName name="e160i" localSheetId="10">#REF!</definedName>
    <definedName name="e160i" localSheetId="21">#REF!</definedName>
    <definedName name="e160i" localSheetId="1">#REF!</definedName>
    <definedName name="e160i" localSheetId="2">#REF!</definedName>
    <definedName name="e160i" localSheetId="18">#REF!</definedName>
    <definedName name="e160i">#REF!</definedName>
    <definedName name="e160p" localSheetId="11">#REF!</definedName>
    <definedName name="e160p" localSheetId="12">#REF!</definedName>
    <definedName name="e160p" localSheetId="13">#REF!</definedName>
    <definedName name="e160p" localSheetId="14">#REF!</definedName>
    <definedName name="e160p" localSheetId="15">#REF!</definedName>
    <definedName name="e160p" localSheetId="16">#REF!</definedName>
    <definedName name="e160p" localSheetId="17">#REF!</definedName>
    <definedName name="e160p" localSheetId="3">#REF!</definedName>
    <definedName name="e160p" localSheetId="4">#REF!</definedName>
    <definedName name="e160p" localSheetId="5">#REF!</definedName>
    <definedName name="e160p" localSheetId="6">#REF!</definedName>
    <definedName name="e160p" localSheetId="7">#REF!</definedName>
    <definedName name="e160p" localSheetId="8">#REF!</definedName>
    <definedName name="e160p" localSheetId="9">#REF!</definedName>
    <definedName name="e160p" localSheetId="10">#REF!</definedName>
    <definedName name="e160p" localSheetId="21">#REF!</definedName>
    <definedName name="e160p" localSheetId="1">#REF!</definedName>
    <definedName name="e160p" localSheetId="2">#REF!</definedName>
    <definedName name="e160p" localSheetId="18">#REF!</definedName>
    <definedName name="e160p">#REF!</definedName>
    <definedName name="e161e" localSheetId="11">#REF!</definedName>
    <definedName name="e161e" localSheetId="12">#REF!</definedName>
    <definedName name="e161e" localSheetId="13">#REF!</definedName>
    <definedName name="e161e" localSheetId="14">#REF!</definedName>
    <definedName name="e161e" localSheetId="15">#REF!</definedName>
    <definedName name="e161e" localSheetId="16">#REF!</definedName>
    <definedName name="e161e" localSheetId="17">#REF!</definedName>
    <definedName name="e161e" localSheetId="3">#REF!</definedName>
    <definedName name="e161e" localSheetId="4">#REF!</definedName>
    <definedName name="e161e" localSheetId="5">#REF!</definedName>
    <definedName name="e161e" localSheetId="6">#REF!</definedName>
    <definedName name="e161e" localSheetId="7">#REF!</definedName>
    <definedName name="e161e" localSheetId="8">#REF!</definedName>
    <definedName name="e161e" localSheetId="9">#REF!</definedName>
    <definedName name="e161e" localSheetId="10">#REF!</definedName>
    <definedName name="e161e" localSheetId="21">#REF!</definedName>
    <definedName name="e161e" localSheetId="1">#REF!</definedName>
    <definedName name="e161e" localSheetId="2">#REF!</definedName>
    <definedName name="e161e" localSheetId="18">#REF!</definedName>
    <definedName name="e161e">#REF!</definedName>
    <definedName name="e161i" localSheetId="11">#REF!</definedName>
    <definedName name="e161i" localSheetId="12">#REF!</definedName>
    <definedName name="e161i" localSheetId="13">#REF!</definedName>
    <definedName name="e161i" localSheetId="14">#REF!</definedName>
    <definedName name="e161i" localSheetId="15">#REF!</definedName>
    <definedName name="e161i" localSheetId="16">#REF!</definedName>
    <definedName name="e161i" localSheetId="17">#REF!</definedName>
    <definedName name="e161i" localSheetId="3">#REF!</definedName>
    <definedName name="e161i" localSheetId="4">#REF!</definedName>
    <definedName name="e161i" localSheetId="5">#REF!</definedName>
    <definedName name="e161i" localSheetId="6">#REF!</definedName>
    <definedName name="e161i" localSheetId="7">#REF!</definedName>
    <definedName name="e161i" localSheetId="8">#REF!</definedName>
    <definedName name="e161i" localSheetId="9">#REF!</definedName>
    <definedName name="e161i" localSheetId="10">#REF!</definedName>
    <definedName name="e161i" localSheetId="21">#REF!</definedName>
    <definedName name="e161i" localSheetId="1">#REF!</definedName>
    <definedName name="e161i" localSheetId="2">#REF!</definedName>
    <definedName name="e161i" localSheetId="18">#REF!</definedName>
    <definedName name="e161i">#REF!</definedName>
    <definedName name="e161p" localSheetId="11">#REF!</definedName>
    <definedName name="e161p" localSheetId="12">#REF!</definedName>
    <definedName name="e161p" localSheetId="13">#REF!</definedName>
    <definedName name="e161p" localSheetId="14">#REF!</definedName>
    <definedName name="e161p" localSheetId="15">#REF!</definedName>
    <definedName name="e161p" localSheetId="16">#REF!</definedName>
    <definedName name="e161p" localSheetId="17">#REF!</definedName>
    <definedName name="e161p" localSheetId="3">#REF!</definedName>
    <definedName name="e161p" localSheetId="4">#REF!</definedName>
    <definedName name="e161p" localSheetId="5">#REF!</definedName>
    <definedName name="e161p" localSheetId="6">#REF!</definedName>
    <definedName name="e161p" localSheetId="7">#REF!</definedName>
    <definedName name="e161p" localSheetId="8">#REF!</definedName>
    <definedName name="e161p" localSheetId="9">#REF!</definedName>
    <definedName name="e161p" localSheetId="10">#REF!</definedName>
    <definedName name="e161p" localSheetId="21">#REF!</definedName>
    <definedName name="e161p" localSheetId="1">#REF!</definedName>
    <definedName name="e161p" localSheetId="2">#REF!</definedName>
    <definedName name="e161p" localSheetId="18">#REF!</definedName>
    <definedName name="e161p">#REF!</definedName>
    <definedName name="e201e" localSheetId="11">#REF!</definedName>
    <definedName name="e201e" localSheetId="12">#REF!</definedName>
    <definedName name="e201e" localSheetId="13">#REF!</definedName>
    <definedName name="e201e" localSheetId="14">#REF!</definedName>
    <definedName name="e201e" localSheetId="15">#REF!</definedName>
    <definedName name="e201e" localSheetId="16">#REF!</definedName>
    <definedName name="e201e" localSheetId="17">#REF!</definedName>
    <definedName name="e201e" localSheetId="3">#REF!</definedName>
    <definedName name="e201e" localSheetId="4">#REF!</definedName>
    <definedName name="e201e" localSheetId="5">#REF!</definedName>
    <definedName name="e201e" localSheetId="6">#REF!</definedName>
    <definedName name="e201e" localSheetId="7">#REF!</definedName>
    <definedName name="e201e" localSheetId="8">#REF!</definedName>
    <definedName name="e201e" localSheetId="9">#REF!</definedName>
    <definedName name="e201e" localSheetId="10">#REF!</definedName>
    <definedName name="e201e" localSheetId="21">#REF!</definedName>
    <definedName name="e201e" localSheetId="1">#REF!</definedName>
    <definedName name="e201e" localSheetId="2">#REF!</definedName>
    <definedName name="e201e" localSheetId="18">#REF!</definedName>
    <definedName name="e201e">#REF!</definedName>
    <definedName name="e201i" localSheetId="11">#REF!</definedName>
    <definedName name="e201i" localSheetId="12">#REF!</definedName>
    <definedName name="e201i" localSheetId="13">#REF!</definedName>
    <definedName name="e201i" localSheetId="14">#REF!</definedName>
    <definedName name="e201i" localSheetId="15">#REF!</definedName>
    <definedName name="e201i" localSheetId="16">#REF!</definedName>
    <definedName name="e201i" localSheetId="17">#REF!</definedName>
    <definedName name="e201i" localSheetId="3">#REF!</definedName>
    <definedName name="e201i" localSheetId="4">#REF!</definedName>
    <definedName name="e201i" localSheetId="5">#REF!</definedName>
    <definedName name="e201i" localSheetId="6">#REF!</definedName>
    <definedName name="e201i" localSheetId="7">#REF!</definedName>
    <definedName name="e201i" localSheetId="8">#REF!</definedName>
    <definedName name="e201i" localSheetId="9">#REF!</definedName>
    <definedName name="e201i" localSheetId="10">#REF!</definedName>
    <definedName name="e201i" localSheetId="21">#REF!</definedName>
    <definedName name="e201i" localSheetId="1">#REF!</definedName>
    <definedName name="e201i" localSheetId="2">#REF!</definedName>
    <definedName name="e201i" localSheetId="18">#REF!</definedName>
    <definedName name="e201i">#REF!</definedName>
    <definedName name="e201p" localSheetId="11">#REF!</definedName>
    <definedName name="e201p" localSheetId="12">#REF!</definedName>
    <definedName name="e201p" localSheetId="13">#REF!</definedName>
    <definedName name="e201p" localSheetId="14">#REF!</definedName>
    <definedName name="e201p" localSheetId="15">#REF!</definedName>
    <definedName name="e201p" localSheetId="16">#REF!</definedName>
    <definedName name="e201p" localSheetId="17">#REF!</definedName>
    <definedName name="e201p" localSheetId="3">#REF!</definedName>
    <definedName name="e201p" localSheetId="4">#REF!</definedName>
    <definedName name="e201p" localSheetId="5">#REF!</definedName>
    <definedName name="e201p" localSheetId="6">#REF!</definedName>
    <definedName name="e201p" localSheetId="7">#REF!</definedName>
    <definedName name="e201p" localSheetId="8">#REF!</definedName>
    <definedName name="e201p" localSheetId="9">#REF!</definedName>
    <definedName name="e201p" localSheetId="10">#REF!</definedName>
    <definedName name="e201p" localSheetId="21">#REF!</definedName>
    <definedName name="e201p" localSheetId="1">#REF!</definedName>
    <definedName name="e201p" localSheetId="2">#REF!</definedName>
    <definedName name="e201p" localSheetId="18">#REF!</definedName>
    <definedName name="e201p">#REF!</definedName>
    <definedName name="e202e" localSheetId="11">#REF!</definedName>
    <definedName name="e202e" localSheetId="12">#REF!</definedName>
    <definedName name="e202e" localSheetId="13">#REF!</definedName>
    <definedName name="e202e" localSheetId="14">#REF!</definedName>
    <definedName name="e202e" localSheetId="15">#REF!</definedName>
    <definedName name="e202e" localSheetId="16">#REF!</definedName>
    <definedName name="e202e" localSheetId="17">#REF!</definedName>
    <definedName name="e202e" localSheetId="3">#REF!</definedName>
    <definedName name="e202e" localSheetId="4">#REF!</definedName>
    <definedName name="e202e" localSheetId="5">#REF!</definedName>
    <definedName name="e202e" localSheetId="6">#REF!</definedName>
    <definedName name="e202e" localSheetId="7">#REF!</definedName>
    <definedName name="e202e" localSheetId="8">#REF!</definedName>
    <definedName name="e202e" localSheetId="9">#REF!</definedName>
    <definedName name="e202e" localSheetId="10">#REF!</definedName>
    <definedName name="e202e" localSheetId="21">#REF!</definedName>
    <definedName name="e202e" localSheetId="1">#REF!</definedName>
    <definedName name="e202e" localSheetId="2">#REF!</definedName>
    <definedName name="e202e" localSheetId="18">#REF!</definedName>
    <definedName name="e202e">#REF!</definedName>
    <definedName name="e202i" localSheetId="11">#REF!</definedName>
    <definedName name="e202i" localSheetId="12">#REF!</definedName>
    <definedName name="e202i" localSheetId="13">#REF!</definedName>
    <definedName name="e202i" localSheetId="14">#REF!</definedName>
    <definedName name="e202i" localSheetId="15">#REF!</definedName>
    <definedName name="e202i" localSheetId="16">#REF!</definedName>
    <definedName name="e202i" localSheetId="17">#REF!</definedName>
    <definedName name="e202i" localSheetId="3">#REF!</definedName>
    <definedName name="e202i" localSheetId="4">#REF!</definedName>
    <definedName name="e202i" localSheetId="5">#REF!</definedName>
    <definedName name="e202i" localSheetId="6">#REF!</definedName>
    <definedName name="e202i" localSheetId="7">#REF!</definedName>
    <definedName name="e202i" localSheetId="8">#REF!</definedName>
    <definedName name="e202i" localSheetId="9">#REF!</definedName>
    <definedName name="e202i" localSheetId="10">#REF!</definedName>
    <definedName name="e202i" localSheetId="21">#REF!</definedName>
    <definedName name="e202i" localSheetId="1">#REF!</definedName>
    <definedName name="e202i" localSheetId="2">#REF!</definedName>
    <definedName name="e202i" localSheetId="18">#REF!</definedName>
    <definedName name="e202i">#REF!</definedName>
    <definedName name="e202p" localSheetId="11">#REF!</definedName>
    <definedName name="e202p" localSheetId="12">#REF!</definedName>
    <definedName name="e202p" localSheetId="13">#REF!</definedName>
    <definedName name="e202p" localSheetId="14">#REF!</definedName>
    <definedName name="e202p" localSheetId="15">#REF!</definedName>
    <definedName name="e202p" localSheetId="16">#REF!</definedName>
    <definedName name="e202p" localSheetId="17">#REF!</definedName>
    <definedName name="e202p" localSheetId="3">#REF!</definedName>
    <definedName name="e202p" localSheetId="4">#REF!</definedName>
    <definedName name="e202p" localSheetId="5">#REF!</definedName>
    <definedName name="e202p" localSheetId="6">#REF!</definedName>
    <definedName name="e202p" localSheetId="7">#REF!</definedName>
    <definedName name="e202p" localSheetId="8">#REF!</definedName>
    <definedName name="e202p" localSheetId="9">#REF!</definedName>
    <definedName name="e202p" localSheetId="10">#REF!</definedName>
    <definedName name="e202p" localSheetId="21">#REF!</definedName>
    <definedName name="e202p" localSheetId="1">#REF!</definedName>
    <definedName name="e202p" localSheetId="2">#REF!</definedName>
    <definedName name="e202p" localSheetId="18">#REF!</definedName>
    <definedName name="e202p">#REF!</definedName>
    <definedName name="e203e" localSheetId="11">#REF!</definedName>
    <definedName name="e203e" localSheetId="12">#REF!</definedName>
    <definedName name="e203e" localSheetId="13">#REF!</definedName>
    <definedName name="e203e" localSheetId="14">#REF!</definedName>
    <definedName name="e203e" localSheetId="15">#REF!</definedName>
    <definedName name="e203e" localSheetId="16">#REF!</definedName>
    <definedName name="e203e" localSheetId="17">#REF!</definedName>
    <definedName name="e203e" localSheetId="3">#REF!</definedName>
    <definedName name="e203e" localSheetId="4">#REF!</definedName>
    <definedName name="e203e" localSheetId="5">#REF!</definedName>
    <definedName name="e203e" localSheetId="6">#REF!</definedName>
    <definedName name="e203e" localSheetId="7">#REF!</definedName>
    <definedName name="e203e" localSheetId="8">#REF!</definedName>
    <definedName name="e203e" localSheetId="9">#REF!</definedName>
    <definedName name="e203e" localSheetId="10">#REF!</definedName>
    <definedName name="e203e" localSheetId="21">#REF!</definedName>
    <definedName name="e203e" localSheetId="1">#REF!</definedName>
    <definedName name="e203e" localSheetId="2">#REF!</definedName>
    <definedName name="e203e" localSheetId="18">#REF!</definedName>
    <definedName name="e203e">#REF!</definedName>
    <definedName name="e203i" localSheetId="11">#REF!</definedName>
    <definedName name="e203i" localSheetId="12">#REF!</definedName>
    <definedName name="e203i" localSheetId="13">#REF!</definedName>
    <definedName name="e203i" localSheetId="14">#REF!</definedName>
    <definedName name="e203i" localSheetId="15">#REF!</definedName>
    <definedName name="e203i" localSheetId="16">#REF!</definedName>
    <definedName name="e203i" localSheetId="17">#REF!</definedName>
    <definedName name="e203i" localSheetId="3">#REF!</definedName>
    <definedName name="e203i" localSheetId="4">#REF!</definedName>
    <definedName name="e203i" localSheetId="5">#REF!</definedName>
    <definedName name="e203i" localSheetId="6">#REF!</definedName>
    <definedName name="e203i" localSheetId="7">#REF!</definedName>
    <definedName name="e203i" localSheetId="8">#REF!</definedName>
    <definedName name="e203i" localSheetId="9">#REF!</definedName>
    <definedName name="e203i" localSheetId="10">#REF!</definedName>
    <definedName name="e203i" localSheetId="21">#REF!</definedName>
    <definedName name="e203i" localSheetId="1">#REF!</definedName>
    <definedName name="e203i" localSheetId="2">#REF!</definedName>
    <definedName name="e203i" localSheetId="18">#REF!</definedName>
    <definedName name="e203i">#REF!</definedName>
    <definedName name="e203p" localSheetId="11">#REF!</definedName>
    <definedName name="e203p" localSheetId="12">#REF!</definedName>
    <definedName name="e203p" localSheetId="13">#REF!</definedName>
    <definedName name="e203p" localSheetId="14">#REF!</definedName>
    <definedName name="e203p" localSheetId="15">#REF!</definedName>
    <definedName name="e203p" localSheetId="16">#REF!</definedName>
    <definedName name="e203p" localSheetId="17">#REF!</definedName>
    <definedName name="e203p" localSheetId="3">#REF!</definedName>
    <definedName name="e203p" localSheetId="4">#REF!</definedName>
    <definedName name="e203p" localSheetId="5">#REF!</definedName>
    <definedName name="e203p" localSheetId="6">#REF!</definedName>
    <definedName name="e203p" localSheetId="7">#REF!</definedName>
    <definedName name="e203p" localSheetId="8">#REF!</definedName>
    <definedName name="e203p" localSheetId="9">#REF!</definedName>
    <definedName name="e203p" localSheetId="10">#REF!</definedName>
    <definedName name="e203p" localSheetId="21">#REF!</definedName>
    <definedName name="e203p" localSheetId="1">#REF!</definedName>
    <definedName name="e203p" localSheetId="2">#REF!</definedName>
    <definedName name="e203p" localSheetId="18">#REF!</definedName>
    <definedName name="e203p">#REF!</definedName>
    <definedName name="e204e" localSheetId="11">#REF!</definedName>
    <definedName name="e204e" localSheetId="12">#REF!</definedName>
    <definedName name="e204e" localSheetId="13">#REF!</definedName>
    <definedName name="e204e" localSheetId="14">#REF!</definedName>
    <definedName name="e204e" localSheetId="15">#REF!</definedName>
    <definedName name="e204e" localSheetId="16">#REF!</definedName>
    <definedName name="e204e" localSheetId="17">#REF!</definedName>
    <definedName name="e204e" localSheetId="3">#REF!</definedName>
    <definedName name="e204e" localSheetId="4">#REF!</definedName>
    <definedName name="e204e" localSheetId="5">#REF!</definedName>
    <definedName name="e204e" localSheetId="6">#REF!</definedName>
    <definedName name="e204e" localSheetId="7">#REF!</definedName>
    <definedName name="e204e" localSheetId="8">#REF!</definedName>
    <definedName name="e204e" localSheetId="9">#REF!</definedName>
    <definedName name="e204e" localSheetId="10">#REF!</definedName>
    <definedName name="e204e" localSheetId="21">#REF!</definedName>
    <definedName name="e204e" localSheetId="1">#REF!</definedName>
    <definedName name="e204e" localSheetId="2">#REF!</definedName>
    <definedName name="e204e" localSheetId="18">#REF!</definedName>
    <definedName name="e204e">#REF!</definedName>
    <definedName name="e204i" localSheetId="11">#REF!</definedName>
    <definedName name="e204i" localSheetId="12">#REF!</definedName>
    <definedName name="e204i" localSheetId="13">#REF!</definedName>
    <definedName name="e204i" localSheetId="14">#REF!</definedName>
    <definedName name="e204i" localSheetId="15">#REF!</definedName>
    <definedName name="e204i" localSheetId="16">#REF!</definedName>
    <definedName name="e204i" localSheetId="17">#REF!</definedName>
    <definedName name="e204i" localSheetId="3">#REF!</definedName>
    <definedName name="e204i" localSheetId="4">#REF!</definedName>
    <definedName name="e204i" localSheetId="5">#REF!</definedName>
    <definedName name="e204i" localSheetId="6">#REF!</definedName>
    <definedName name="e204i" localSheetId="7">#REF!</definedName>
    <definedName name="e204i" localSheetId="8">#REF!</definedName>
    <definedName name="e204i" localSheetId="9">#REF!</definedName>
    <definedName name="e204i" localSheetId="10">#REF!</definedName>
    <definedName name="e204i" localSheetId="21">#REF!</definedName>
    <definedName name="e204i" localSheetId="1">#REF!</definedName>
    <definedName name="e204i" localSheetId="2">#REF!</definedName>
    <definedName name="e204i" localSheetId="18">#REF!</definedName>
    <definedName name="e204i">#REF!</definedName>
    <definedName name="e204p" localSheetId="11">#REF!</definedName>
    <definedName name="e204p" localSheetId="12">#REF!</definedName>
    <definedName name="e204p" localSheetId="13">#REF!</definedName>
    <definedName name="e204p" localSheetId="14">#REF!</definedName>
    <definedName name="e204p" localSheetId="15">#REF!</definedName>
    <definedName name="e204p" localSheetId="16">#REF!</definedName>
    <definedName name="e204p" localSheetId="17">#REF!</definedName>
    <definedName name="e204p" localSheetId="3">#REF!</definedName>
    <definedName name="e204p" localSheetId="4">#REF!</definedName>
    <definedName name="e204p" localSheetId="5">#REF!</definedName>
    <definedName name="e204p" localSheetId="6">#REF!</definedName>
    <definedName name="e204p" localSheetId="7">#REF!</definedName>
    <definedName name="e204p" localSheetId="8">#REF!</definedName>
    <definedName name="e204p" localSheetId="9">#REF!</definedName>
    <definedName name="e204p" localSheetId="10">#REF!</definedName>
    <definedName name="e204p" localSheetId="21">#REF!</definedName>
    <definedName name="e204p" localSheetId="1">#REF!</definedName>
    <definedName name="e204p" localSheetId="2">#REF!</definedName>
    <definedName name="e204p" localSheetId="18">#REF!</definedName>
    <definedName name="e204p">#REF!</definedName>
    <definedName name="e205e" localSheetId="11">#REF!</definedName>
    <definedName name="e205e" localSheetId="12">#REF!</definedName>
    <definedName name="e205e" localSheetId="13">#REF!</definedName>
    <definedName name="e205e" localSheetId="14">#REF!</definedName>
    <definedName name="e205e" localSheetId="15">#REF!</definedName>
    <definedName name="e205e" localSheetId="16">#REF!</definedName>
    <definedName name="e205e" localSheetId="17">#REF!</definedName>
    <definedName name="e205e" localSheetId="3">#REF!</definedName>
    <definedName name="e205e" localSheetId="4">#REF!</definedName>
    <definedName name="e205e" localSheetId="5">#REF!</definedName>
    <definedName name="e205e" localSheetId="6">#REF!</definedName>
    <definedName name="e205e" localSheetId="7">#REF!</definedName>
    <definedName name="e205e" localSheetId="8">#REF!</definedName>
    <definedName name="e205e" localSheetId="9">#REF!</definedName>
    <definedName name="e205e" localSheetId="10">#REF!</definedName>
    <definedName name="e205e" localSheetId="21">#REF!</definedName>
    <definedName name="e205e" localSheetId="1">#REF!</definedName>
    <definedName name="e205e" localSheetId="2">#REF!</definedName>
    <definedName name="e205e" localSheetId="18">#REF!</definedName>
    <definedName name="e205e">#REF!</definedName>
    <definedName name="e205i" localSheetId="11">#REF!</definedName>
    <definedName name="e205i" localSheetId="12">#REF!</definedName>
    <definedName name="e205i" localSheetId="13">#REF!</definedName>
    <definedName name="e205i" localSheetId="14">#REF!</definedName>
    <definedName name="e205i" localSheetId="15">#REF!</definedName>
    <definedName name="e205i" localSheetId="16">#REF!</definedName>
    <definedName name="e205i" localSheetId="17">#REF!</definedName>
    <definedName name="e205i" localSheetId="3">#REF!</definedName>
    <definedName name="e205i" localSheetId="4">#REF!</definedName>
    <definedName name="e205i" localSheetId="5">#REF!</definedName>
    <definedName name="e205i" localSheetId="6">#REF!</definedName>
    <definedName name="e205i" localSheetId="7">#REF!</definedName>
    <definedName name="e205i" localSheetId="8">#REF!</definedName>
    <definedName name="e205i" localSheetId="9">#REF!</definedName>
    <definedName name="e205i" localSheetId="10">#REF!</definedName>
    <definedName name="e205i" localSheetId="21">#REF!</definedName>
    <definedName name="e205i" localSheetId="1">#REF!</definedName>
    <definedName name="e205i" localSheetId="2">#REF!</definedName>
    <definedName name="e205i" localSheetId="18">#REF!</definedName>
    <definedName name="e205i">#REF!</definedName>
    <definedName name="e205p" localSheetId="11">#REF!</definedName>
    <definedName name="e205p" localSheetId="12">#REF!</definedName>
    <definedName name="e205p" localSheetId="13">#REF!</definedName>
    <definedName name="e205p" localSheetId="14">#REF!</definedName>
    <definedName name="e205p" localSheetId="15">#REF!</definedName>
    <definedName name="e205p" localSheetId="16">#REF!</definedName>
    <definedName name="e205p" localSheetId="17">#REF!</definedName>
    <definedName name="e205p" localSheetId="3">#REF!</definedName>
    <definedName name="e205p" localSheetId="4">#REF!</definedName>
    <definedName name="e205p" localSheetId="5">#REF!</definedName>
    <definedName name="e205p" localSheetId="6">#REF!</definedName>
    <definedName name="e205p" localSheetId="7">#REF!</definedName>
    <definedName name="e205p" localSheetId="8">#REF!</definedName>
    <definedName name="e205p" localSheetId="9">#REF!</definedName>
    <definedName name="e205p" localSheetId="10">#REF!</definedName>
    <definedName name="e205p" localSheetId="21">#REF!</definedName>
    <definedName name="e205p" localSheetId="1">#REF!</definedName>
    <definedName name="e205p" localSheetId="2">#REF!</definedName>
    <definedName name="e205p" localSheetId="18">#REF!</definedName>
    <definedName name="e205p">#REF!</definedName>
    <definedName name="e206e" localSheetId="11">#REF!</definedName>
    <definedName name="e206e" localSheetId="12">#REF!</definedName>
    <definedName name="e206e" localSheetId="13">#REF!</definedName>
    <definedName name="e206e" localSheetId="14">#REF!</definedName>
    <definedName name="e206e" localSheetId="15">#REF!</definedName>
    <definedName name="e206e" localSheetId="16">#REF!</definedName>
    <definedName name="e206e" localSheetId="17">#REF!</definedName>
    <definedName name="e206e" localSheetId="3">#REF!</definedName>
    <definedName name="e206e" localSheetId="4">#REF!</definedName>
    <definedName name="e206e" localSheetId="5">#REF!</definedName>
    <definedName name="e206e" localSheetId="6">#REF!</definedName>
    <definedName name="e206e" localSheetId="7">#REF!</definedName>
    <definedName name="e206e" localSheetId="8">#REF!</definedName>
    <definedName name="e206e" localSheetId="9">#REF!</definedName>
    <definedName name="e206e" localSheetId="10">#REF!</definedName>
    <definedName name="e206e" localSheetId="21">#REF!</definedName>
    <definedName name="e206e" localSheetId="1">#REF!</definedName>
    <definedName name="e206e" localSheetId="2">#REF!</definedName>
    <definedName name="e206e" localSheetId="18">#REF!</definedName>
    <definedName name="e206e">#REF!</definedName>
    <definedName name="e206i" localSheetId="11">#REF!</definedName>
    <definedName name="e206i" localSheetId="12">#REF!</definedName>
    <definedName name="e206i" localSheetId="13">#REF!</definedName>
    <definedName name="e206i" localSheetId="14">#REF!</definedName>
    <definedName name="e206i" localSheetId="15">#REF!</definedName>
    <definedName name="e206i" localSheetId="16">#REF!</definedName>
    <definedName name="e206i" localSheetId="17">#REF!</definedName>
    <definedName name="e206i" localSheetId="3">#REF!</definedName>
    <definedName name="e206i" localSheetId="4">#REF!</definedName>
    <definedName name="e206i" localSheetId="5">#REF!</definedName>
    <definedName name="e206i" localSheetId="6">#REF!</definedName>
    <definedName name="e206i" localSheetId="7">#REF!</definedName>
    <definedName name="e206i" localSheetId="8">#REF!</definedName>
    <definedName name="e206i" localSheetId="9">#REF!</definedName>
    <definedName name="e206i" localSheetId="10">#REF!</definedName>
    <definedName name="e206i" localSheetId="21">#REF!</definedName>
    <definedName name="e206i" localSheetId="1">#REF!</definedName>
    <definedName name="e206i" localSheetId="2">#REF!</definedName>
    <definedName name="e206i" localSheetId="18">#REF!</definedName>
    <definedName name="e206i">#REF!</definedName>
    <definedName name="e206p" localSheetId="11">#REF!</definedName>
    <definedName name="e206p" localSheetId="12">#REF!</definedName>
    <definedName name="e206p" localSheetId="13">#REF!</definedName>
    <definedName name="e206p" localSheetId="14">#REF!</definedName>
    <definedName name="e206p" localSheetId="15">#REF!</definedName>
    <definedName name="e206p" localSheetId="16">#REF!</definedName>
    <definedName name="e206p" localSheetId="17">#REF!</definedName>
    <definedName name="e206p" localSheetId="3">#REF!</definedName>
    <definedName name="e206p" localSheetId="4">#REF!</definedName>
    <definedName name="e206p" localSheetId="5">#REF!</definedName>
    <definedName name="e206p" localSheetId="6">#REF!</definedName>
    <definedName name="e206p" localSheetId="7">#REF!</definedName>
    <definedName name="e206p" localSheetId="8">#REF!</definedName>
    <definedName name="e206p" localSheetId="9">#REF!</definedName>
    <definedName name="e206p" localSheetId="10">#REF!</definedName>
    <definedName name="e206p" localSheetId="21">#REF!</definedName>
    <definedName name="e206p" localSheetId="1">#REF!</definedName>
    <definedName name="e206p" localSheetId="2">#REF!</definedName>
    <definedName name="e206p" localSheetId="18">#REF!</definedName>
    <definedName name="e206p">#REF!</definedName>
    <definedName name="e207e" localSheetId="11">#REF!</definedName>
    <definedName name="e207e" localSheetId="12">#REF!</definedName>
    <definedName name="e207e" localSheetId="13">#REF!</definedName>
    <definedName name="e207e" localSheetId="14">#REF!</definedName>
    <definedName name="e207e" localSheetId="15">#REF!</definedName>
    <definedName name="e207e" localSheetId="16">#REF!</definedName>
    <definedName name="e207e" localSheetId="17">#REF!</definedName>
    <definedName name="e207e" localSheetId="3">#REF!</definedName>
    <definedName name="e207e" localSheetId="4">#REF!</definedName>
    <definedName name="e207e" localSheetId="5">#REF!</definedName>
    <definedName name="e207e" localSheetId="6">#REF!</definedName>
    <definedName name="e207e" localSheetId="7">#REF!</definedName>
    <definedName name="e207e" localSheetId="8">#REF!</definedName>
    <definedName name="e207e" localSheetId="9">#REF!</definedName>
    <definedName name="e207e" localSheetId="10">#REF!</definedName>
    <definedName name="e207e" localSheetId="21">#REF!</definedName>
    <definedName name="e207e" localSheetId="1">#REF!</definedName>
    <definedName name="e207e" localSheetId="2">#REF!</definedName>
    <definedName name="e207e" localSheetId="18">#REF!</definedName>
    <definedName name="e207e">#REF!</definedName>
    <definedName name="e207i" localSheetId="11">#REF!</definedName>
    <definedName name="e207i" localSheetId="12">#REF!</definedName>
    <definedName name="e207i" localSheetId="13">#REF!</definedName>
    <definedName name="e207i" localSheetId="14">#REF!</definedName>
    <definedName name="e207i" localSheetId="15">#REF!</definedName>
    <definedName name="e207i" localSheetId="16">#REF!</definedName>
    <definedName name="e207i" localSheetId="17">#REF!</definedName>
    <definedName name="e207i" localSheetId="3">#REF!</definedName>
    <definedName name="e207i" localSheetId="4">#REF!</definedName>
    <definedName name="e207i" localSheetId="5">#REF!</definedName>
    <definedName name="e207i" localSheetId="6">#REF!</definedName>
    <definedName name="e207i" localSheetId="7">#REF!</definedName>
    <definedName name="e207i" localSheetId="8">#REF!</definedName>
    <definedName name="e207i" localSheetId="9">#REF!</definedName>
    <definedName name="e207i" localSheetId="10">#REF!</definedName>
    <definedName name="e207i" localSheetId="21">#REF!</definedName>
    <definedName name="e207i" localSheetId="1">#REF!</definedName>
    <definedName name="e207i" localSheetId="2">#REF!</definedName>
    <definedName name="e207i" localSheetId="18">#REF!</definedName>
    <definedName name="e207i">#REF!</definedName>
    <definedName name="e207p" localSheetId="11">#REF!</definedName>
    <definedName name="e207p" localSheetId="12">#REF!</definedName>
    <definedName name="e207p" localSheetId="13">#REF!</definedName>
    <definedName name="e207p" localSheetId="14">#REF!</definedName>
    <definedName name="e207p" localSheetId="15">#REF!</definedName>
    <definedName name="e207p" localSheetId="16">#REF!</definedName>
    <definedName name="e207p" localSheetId="17">#REF!</definedName>
    <definedName name="e207p" localSheetId="3">#REF!</definedName>
    <definedName name="e207p" localSheetId="4">#REF!</definedName>
    <definedName name="e207p" localSheetId="5">#REF!</definedName>
    <definedName name="e207p" localSheetId="6">#REF!</definedName>
    <definedName name="e207p" localSheetId="7">#REF!</definedName>
    <definedName name="e207p" localSheetId="8">#REF!</definedName>
    <definedName name="e207p" localSheetId="9">#REF!</definedName>
    <definedName name="e207p" localSheetId="10">#REF!</definedName>
    <definedName name="e207p" localSheetId="21">#REF!</definedName>
    <definedName name="e207p" localSheetId="1">#REF!</definedName>
    <definedName name="e207p" localSheetId="2">#REF!</definedName>
    <definedName name="e207p" localSheetId="18">#REF!</definedName>
    <definedName name="e207p">#REF!</definedName>
    <definedName name="e208e" localSheetId="11">#REF!</definedName>
    <definedName name="e208e" localSheetId="12">#REF!</definedName>
    <definedName name="e208e" localSheetId="13">#REF!</definedName>
    <definedName name="e208e" localSheetId="14">#REF!</definedName>
    <definedName name="e208e" localSheetId="15">#REF!</definedName>
    <definedName name="e208e" localSheetId="16">#REF!</definedName>
    <definedName name="e208e" localSheetId="17">#REF!</definedName>
    <definedName name="e208e" localSheetId="3">#REF!</definedName>
    <definedName name="e208e" localSheetId="4">#REF!</definedName>
    <definedName name="e208e" localSheetId="5">#REF!</definedName>
    <definedName name="e208e" localSheetId="6">#REF!</definedName>
    <definedName name="e208e" localSheetId="7">#REF!</definedName>
    <definedName name="e208e" localSheetId="8">#REF!</definedName>
    <definedName name="e208e" localSheetId="9">#REF!</definedName>
    <definedName name="e208e" localSheetId="10">#REF!</definedName>
    <definedName name="e208e" localSheetId="21">#REF!</definedName>
    <definedName name="e208e" localSheetId="1">#REF!</definedName>
    <definedName name="e208e" localSheetId="2">#REF!</definedName>
    <definedName name="e208e" localSheetId="18">#REF!</definedName>
    <definedName name="e208e">#REF!</definedName>
    <definedName name="e208i" localSheetId="11">#REF!</definedName>
    <definedName name="e208i" localSheetId="12">#REF!</definedName>
    <definedName name="e208i" localSheetId="13">#REF!</definedName>
    <definedName name="e208i" localSheetId="14">#REF!</definedName>
    <definedName name="e208i" localSheetId="15">#REF!</definedName>
    <definedName name="e208i" localSheetId="16">#REF!</definedName>
    <definedName name="e208i" localSheetId="17">#REF!</definedName>
    <definedName name="e208i" localSheetId="3">#REF!</definedName>
    <definedName name="e208i" localSheetId="4">#REF!</definedName>
    <definedName name="e208i" localSheetId="5">#REF!</definedName>
    <definedName name="e208i" localSheetId="6">#REF!</definedName>
    <definedName name="e208i" localSheetId="7">#REF!</definedName>
    <definedName name="e208i" localSheetId="8">#REF!</definedName>
    <definedName name="e208i" localSheetId="9">#REF!</definedName>
    <definedName name="e208i" localSheetId="10">#REF!</definedName>
    <definedName name="e208i" localSheetId="21">#REF!</definedName>
    <definedName name="e208i" localSheetId="1">#REF!</definedName>
    <definedName name="e208i" localSheetId="2">#REF!</definedName>
    <definedName name="e208i" localSheetId="18">#REF!</definedName>
    <definedName name="e208i">#REF!</definedName>
    <definedName name="e208p" localSheetId="11">#REF!</definedName>
    <definedName name="e208p" localSheetId="12">#REF!</definedName>
    <definedName name="e208p" localSheetId="13">#REF!</definedName>
    <definedName name="e208p" localSheetId="14">#REF!</definedName>
    <definedName name="e208p" localSheetId="15">#REF!</definedName>
    <definedName name="e208p" localSheetId="16">#REF!</definedName>
    <definedName name="e208p" localSheetId="17">#REF!</definedName>
    <definedName name="e208p" localSheetId="3">#REF!</definedName>
    <definedName name="e208p" localSheetId="4">#REF!</definedName>
    <definedName name="e208p" localSheetId="5">#REF!</definedName>
    <definedName name="e208p" localSheetId="6">#REF!</definedName>
    <definedName name="e208p" localSheetId="7">#REF!</definedName>
    <definedName name="e208p" localSheetId="8">#REF!</definedName>
    <definedName name="e208p" localSheetId="9">#REF!</definedName>
    <definedName name="e208p" localSheetId="10">#REF!</definedName>
    <definedName name="e208p" localSheetId="21">#REF!</definedName>
    <definedName name="e208p" localSheetId="1">#REF!</definedName>
    <definedName name="e208p" localSheetId="2">#REF!</definedName>
    <definedName name="e208p" localSheetId="18">#REF!</definedName>
    <definedName name="e208p">#REF!</definedName>
    <definedName name="e209e" localSheetId="11">#REF!</definedName>
    <definedName name="e209e" localSheetId="12">#REF!</definedName>
    <definedName name="e209e" localSheetId="13">#REF!</definedName>
    <definedName name="e209e" localSheetId="14">#REF!</definedName>
    <definedName name="e209e" localSheetId="15">#REF!</definedName>
    <definedName name="e209e" localSheetId="16">#REF!</definedName>
    <definedName name="e209e" localSheetId="17">#REF!</definedName>
    <definedName name="e209e" localSheetId="3">#REF!</definedName>
    <definedName name="e209e" localSheetId="4">#REF!</definedName>
    <definedName name="e209e" localSheetId="5">#REF!</definedName>
    <definedName name="e209e" localSheetId="6">#REF!</definedName>
    <definedName name="e209e" localSheetId="7">#REF!</definedName>
    <definedName name="e209e" localSheetId="8">#REF!</definedName>
    <definedName name="e209e" localSheetId="9">#REF!</definedName>
    <definedName name="e209e" localSheetId="10">#REF!</definedName>
    <definedName name="e209e" localSheetId="21">#REF!</definedName>
    <definedName name="e209e" localSheetId="1">#REF!</definedName>
    <definedName name="e209e" localSheetId="2">#REF!</definedName>
    <definedName name="e209e" localSheetId="18">#REF!</definedName>
    <definedName name="e209e">#REF!</definedName>
    <definedName name="e209i" localSheetId="11">#REF!</definedName>
    <definedName name="e209i" localSheetId="12">#REF!</definedName>
    <definedName name="e209i" localSheetId="13">#REF!</definedName>
    <definedName name="e209i" localSheetId="14">#REF!</definedName>
    <definedName name="e209i" localSheetId="15">#REF!</definedName>
    <definedName name="e209i" localSheetId="16">#REF!</definedName>
    <definedName name="e209i" localSheetId="17">#REF!</definedName>
    <definedName name="e209i" localSheetId="3">#REF!</definedName>
    <definedName name="e209i" localSheetId="4">#REF!</definedName>
    <definedName name="e209i" localSheetId="5">#REF!</definedName>
    <definedName name="e209i" localSheetId="6">#REF!</definedName>
    <definedName name="e209i" localSheetId="7">#REF!</definedName>
    <definedName name="e209i" localSheetId="8">#REF!</definedName>
    <definedName name="e209i" localSheetId="9">#REF!</definedName>
    <definedName name="e209i" localSheetId="10">#REF!</definedName>
    <definedName name="e209i" localSheetId="21">#REF!</definedName>
    <definedName name="e209i" localSheetId="1">#REF!</definedName>
    <definedName name="e209i" localSheetId="2">#REF!</definedName>
    <definedName name="e209i" localSheetId="18">#REF!</definedName>
    <definedName name="e209i">#REF!</definedName>
    <definedName name="e209p" localSheetId="11">#REF!</definedName>
    <definedName name="e209p" localSheetId="12">#REF!</definedName>
    <definedName name="e209p" localSheetId="13">#REF!</definedName>
    <definedName name="e209p" localSheetId="14">#REF!</definedName>
    <definedName name="e209p" localSheetId="15">#REF!</definedName>
    <definedName name="e209p" localSheetId="16">#REF!</definedName>
    <definedName name="e209p" localSheetId="17">#REF!</definedName>
    <definedName name="e209p" localSheetId="3">#REF!</definedName>
    <definedName name="e209p" localSheetId="4">#REF!</definedName>
    <definedName name="e209p" localSheetId="5">#REF!</definedName>
    <definedName name="e209p" localSheetId="6">#REF!</definedName>
    <definedName name="e209p" localSheetId="7">#REF!</definedName>
    <definedName name="e209p" localSheetId="8">#REF!</definedName>
    <definedName name="e209p" localSheetId="9">#REF!</definedName>
    <definedName name="e209p" localSheetId="10">#REF!</definedName>
    <definedName name="e209p" localSheetId="21">#REF!</definedName>
    <definedName name="e209p" localSheetId="1">#REF!</definedName>
    <definedName name="e209p" localSheetId="2">#REF!</definedName>
    <definedName name="e209p" localSheetId="18">#REF!</definedName>
    <definedName name="e209p">#REF!</definedName>
    <definedName name="e210e" localSheetId="11">#REF!</definedName>
    <definedName name="e210e" localSheetId="12">#REF!</definedName>
    <definedName name="e210e" localSheetId="13">#REF!</definedName>
    <definedName name="e210e" localSheetId="14">#REF!</definedName>
    <definedName name="e210e" localSheetId="15">#REF!</definedName>
    <definedName name="e210e" localSheetId="16">#REF!</definedName>
    <definedName name="e210e" localSheetId="17">#REF!</definedName>
    <definedName name="e210e" localSheetId="3">#REF!</definedName>
    <definedName name="e210e" localSheetId="4">#REF!</definedName>
    <definedName name="e210e" localSheetId="5">#REF!</definedName>
    <definedName name="e210e" localSheetId="6">#REF!</definedName>
    <definedName name="e210e" localSheetId="7">#REF!</definedName>
    <definedName name="e210e" localSheetId="8">#REF!</definedName>
    <definedName name="e210e" localSheetId="9">#REF!</definedName>
    <definedName name="e210e" localSheetId="10">#REF!</definedName>
    <definedName name="e210e" localSheetId="21">#REF!</definedName>
    <definedName name="e210e" localSheetId="1">#REF!</definedName>
    <definedName name="e210e" localSheetId="2">#REF!</definedName>
    <definedName name="e210e" localSheetId="18">#REF!</definedName>
    <definedName name="e210e">#REF!</definedName>
    <definedName name="e210i" localSheetId="11">#REF!</definedName>
    <definedName name="e210i" localSheetId="12">#REF!</definedName>
    <definedName name="e210i" localSheetId="13">#REF!</definedName>
    <definedName name="e210i" localSheetId="14">#REF!</definedName>
    <definedName name="e210i" localSheetId="15">#REF!</definedName>
    <definedName name="e210i" localSheetId="16">#REF!</definedName>
    <definedName name="e210i" localSheetId="17">#REF!</definedName>
    <definedName name="e210i" localSheetId="3">#REF!</definedName>
    <definedName name="e210i" localSheetId="4">#REF!</definedName>
    <definedName name="e210i" localSheetId="5">#REF!</definedName>
    <definedName name="e210i" localSheetId="6">#REF!</definedName>
    <definedName name="e210i" localSheetId="7">#REF!</definedName>
    <definedName name="e210i" localSheetId="8">#REF!</definedName>
    <definedName name="e210i" localSheetId="9">#REF!</definedName>
    <definedName name="e210i" localSheetId="10">#REF!</definedName>
    <definedName name="e210i" localSheetId="21">#REF!</definedName>
    <definedName name="e210i" localSheetId="1">#REF!</definedName>
    <definedName name="e210i" localSheetId="2">#REF!</definedName>
    <definedName name="e210i" localSheetId="18">#REF!</definedName>
    <definedName name="e210i">#REF!</definedName>
    <definedName name="e210p" localSheetId="11">#REF!</definedName>
    <definedName name="e210p" localSheetId="12">#REF!</definedName>
    <definedName name="e210p" localSheetId="13">#REF!</definedName>
    <definedName name="e210p" localSheetId="14">#REF!</definedName>
    <definedName name="e210p" localSheetId="15">#REF!</definedName>
    <definedName name="e210p" localSheetId="16">#REF!</definedName>
    <definedName name="e210p" localSheetId="17">#REF!</definedName>
    <definedName name="e210p" localSheetId="3">#REF!</definedName>
    <definedName name="e210p" localSheetId="4">#REF!</definedName>
    <definedName name="e210p" localSheetId="5">#REF!</definedName>
    <definedName name="e210p" localSheetId="6">#REF!</definedName>
    <definedName name="e210p" localSheetId="7">#REF!</definedName>
    <definedName name="e210p" localSheetId="8">#REF!</definedName>
    <definedName name="e210p" localSheetId="9">#REF!</definedName>
    <definedName name="e210p" localSheetId="10">#REF!</definedName>
    <definedName name="e210p" localSheetId="21">#REF!</definedName>
    <definedName name="e210p" localSheetId="1">#REF!</definedName>
    <definedName name="e210p" localSheetId="2">#REF!</definedName>
    <definedName name="e210p" localSheetId="18">#REF!</definedName>
    <definedName name="e210p">#REF!</definedName>
    <definedName name="e211e" localSheetId="11">#REF!</definedName>
    <definedName name="e211e" localSheetId="12">#REF!</definedName>
    <definedName name="e211e" localSheetId="13">#REF!</definedName>
    <definedName name="e211e" localSheetId="14">#REF!</definedName>
    <definedName name="e211e" localSheetId="15">#REF!</definedName>
    <definedName name="e211e" localSheetId="16">#REF!</definedName>
    <definedName name="e211e" localSheetId="17">#REF!</definedName>
    <definedName name="e211e" localSheetId="3">#REF!</definedName>
    <definedName name="e211e" localSheetId="4">#REF!</definedName>
    <definedName name="e211e" localSheetId="5">#REF!</definedName>
    <definedName name="e211e" localSheetId="6">#REF!</definedName>
    <definedName name="e211e" localSheetId="7">#REF!</definedName>
    <definedName name="e211e" localSheetId="8">#REF!</definedName>
    <definedName name="e211e" localSheetId="9">#REF!</definedName>
    <definedName name="e211e" localSheetId="10">#REF!</definedName>
    <definedName name="e211e" localSheetId="21">#REF!</definedName>
    <definedName name="e211e" localSheetId="1">#REF!</definedName>
    <definedName name="e211e" localSheetId="2">#REF!</definedName>
    <definedName name="e211e" localSheetId="18">#REF!</definedName>
    <definedName name="e211e">#REF!</definedName>
    <definedName name="e211i" localSheetId="11">#REF!</definedName>
    <definedName name="e211i" localSheetId="12">#REF!</definedName>
    <definedName name="e211i" localSheetId="13">#REF!</definedName>
    <definedName name="e211i" localSheetId="14">#REF!</definedName>
    <definedName name="e211i" localSheetId="15">#REF!</definedName>
    <definedName name="e211i" localSheetId="16">#REF!</definedName>
    <definedName name="e211i" localSheetId="17">#REF!</definedName>
    <definedName name="e211i" localSheetId="3">#REF!</definedName>
    <definedName name="e211i" localSheetId="4">#REF!</definedName>
    <definedName name="e211i" localSheetId="5">#REF!</definedName>
    <definedName name="e211i" localSheetId="6">#REF!</definedName>
    <definedName name="e211i" localSheetId="7">#REF!</definedName>
    <definedName name="e211i" localSheetId="8">#REF!</definedName>
    <definedName name="e211i" localSheetId="9">#REF!</definedName>
    <definedName name="e211i" localSheetId="10">#REF!</definedName>
    <definedName name="e211i" localSheetId="21">#REF!</definedName>
    <definedName name="e211i" localSheetId="1">#REF!</definedName>
    <definedName name="e211i" localSheetId="2">#REF!</definedName>
    <definedName name="e211i" localSheetId="18">#REF!</definedName>
    <definedName name="e211i">#REF!</definedName>
    <definedName name="e211p" localSheetId="11">#REF!</definedName>
    <definedName name="e211p" localSheetId="12">#REF!</definedName>
    <definedName name="e211p" localSheetId="13">#REF!</definedName>
    <definedName name="e211p" localSheetId="14">#REF!</definedName>
    <definedName name="e211p" localSheetId="15">#REF!</definedName>
    <definedName name="e211p" localSheetId="16">#REF!</definedName>
    <definedName name="e211p" localSheetId="17">#REF!</definedName>
    <definedName name="e211p" localSheetId="3">#REF!</definedName>
    <definedName name="e211p" localSheetId="4">#REF!</definedName>
    <definedName name="e211p" localSheetId="5">#REF!</definedName>
    <definedName name="e211p" localSheetId="6">#REF!</definedName>
    <definedName name="e211p" localSheetId="7">#REF!</definedName>
    <definedName name="e211p" localSheetId="8">#REF!</definedName>
    <definedName name="e211p" localSheetId="9">#REF!</definedName>
    <definedName name="e211p" localSheetId="10">#REF!</definedName>
    <definedName name="e211p" localSheetId="21">#REF!</definedName>
    <definedName name="e211p" localSheetId="1">#REF!</definedName>
    <definedName name="e211p" localSheetId="2">#REF!</definedName>
    <definedName name="e211p" localSheetId="18">#REF!</definedName>
    <definedName name="e211p">#REF!</definedName>
    <definedName name="e223e" localSheetId="11">#REF!</definedName>
    <definedName name="e223e" localSheetId="12">#REF!</definedName>
    <definedName name="e223e" localSheetId="13">#REF!</definedName>
    <definedName name="e223e" localSheetId="14">#REF!</definedName>
    <definedName name="e223e" localSheetId="15">#REF!</definedName>
    <definedName name="e223e" localSheetId="16">#REF!</definedName>
    <definedName name="e223e" localSheetId="17">#REF!</definedName>
    <definedName name="e223e" localSheetId="3">#REF!</definedName>
    <definedName name="e223e" localSheetId="4">#REF!</definedName>
    <definedName name="e223e" localSheetId="5">#REF!</definedName>
    <definedName name="e223e" localSheetId="6">#REF!</definedName>
    <definedName name="e223e" localSheetId="7">#REF!</definedName>
    <definedName name="e223e" localSheetId="8">#REF!</definedName>
    <definedName name="e223e" localSheetId="9">#REF!</definedName>
    <definedName name="e223e" localSheetId="10">#REF!</definedName>
    <definedName name="e223e" localSheetId="21">#REF!</definedName>
    <definedName name="e223e" localSheetId="1">#REF!</definedName>
    <definedName name="e223e" localSheetId="2">#REF!</definedName>
    <definedName name="e223e" localSheetId="18">#REF!</definedName>
    <definedName name="e223e">#REF!</definedName>
    <definedName name="e223i" localSheetId="11">#REF!</definedName>
    <definedName name="e223i" localSheetId="12">#REF!</definedName>
    <definedName name="e223i" localSheetId="13">#REF!</definedName>
    <definedName name="e223i" localSheetId="14">#REF!</definedName>
    <definedName name="e223i" localSheetId="15">#REF!</definedName>
    <definedName name="e223i" localSheetId="16">#REF!</definedName>
    <definedName name="e223i" localSheetId="17">#REF!</definedName>
    <definedName name="e223i" localSheetId="3">#REF!</definedName>
    <definedName name="e223i" localSheetId="4">#REF!</definedName>
    <definedName name="e223i" localSheetId="5">#REF!</definedName>
    <definedName name="e223i" localSheetId="6">#REF!</definedName>
    <definedName name="e223i" localSheetId="7">#REF!</definedName>
    <definedName name="e223i" localSheetId="8">#REF!</definedName>
    <definedName name="e223i" localSheetId="9">#REF!</definedName>
    <definedName name="e223i" localSheetId="10">#REF!</definedName>
    <definedName name="e223i" localSheetId="21">#REF!</definedName>
    <definedName name="e223i" localSheetId="1">#REF!</definedName>
    <definedName name="e223i" localSheetId="2">#REF!</definedName>
    <definedName name="e223i" localSheetId="18">#REF!</definedName>
    <definedName name="e223i">#REF!</definedName>
    <definedName name="e223p" localSheetId="11">#REF!</definedName>
    <definedName name="e223p" localSheetId="12">#REF!</definedName>
    <definedName name="e223p" localSheetId="13">#REF!</definedName>
    <definedName name="e223p" localSheetId="14">#REF!</definedName>
    <definedName name="e223p" localSheetId="15">#REF!</definedName>
    <definedName name="e223p" localSheetId="16">#REF!</definedName>
    <definedName name="e223p" localSheetId="17">#REF!</definedName>
    <definedName name="e223p" localSheetId="3">#REF!</definedName>
    <definedName name="e223p" localSheetId="4">#REF!</definedName>
    <definedName name="e223p" localSheetId="5">#REF!</definedName>
    <definedName name="e223p" localSheetId="6">#REF!</definedName>
    <definedName name="e223p" localSheetId="7">#REF!</definedName>
    <definedName name="e223p" localSheetId="8">#REF!</definedName>
    <definedName name="e223p" localSheetId="9">#REF!</definedName>
    <definedName name="e223p" localSheetId="10">#REF!</definedName>
    <definedName name="e223p" localSheetId="21">#REF!</definedName>
    <definedName name="e223p" localSheetId="1">#REF!</definedName>
    <definedName name="e223p" localSheetId="2">#REF!</definedName>
    <definedName name="e223p" localSheetId="18">#REF!</definedName>
    <definedName name="e223p">#REF!</definedName>
    <definedName name="e225e" localSheetId="11">#REF!</definedName>
    <definedName name="e225e" localSheetId="12">#REF!</definedName>
    <definedName name="e225e" localSheetId="13">#REF!</definedName>
    <definedName name="e225e" localSheetId="14">#REF!</definedName>
    <definedName name="e225e" localSheetId="15">#REF!</definedName>
    <definedName name="e225e" localSheetId="16">#REF!</definedName>
    <definedName name="e225e" localSheetId="17">#REF!</definedName>
    <definedName name="e225e" localSheetId="3">#REF!</definedName>
    <definedName name="e225e" localSheetId="4">#REF!</definedName>
    <definedName name="e225e" localSheetId="5">#REF!</definedName>
    <definedName name="e225e" localSheetId="6">#REF!</definedName>
    <definedName name="e225e" localSheetId="7">#REF!</definedName>
    <definedName name="e225e" localSheetId="8">#REF!</definedName>
    <definedName name="e225e" localSheetId="9">#REF!</definedName>
    <definedName name="e225e" localSheetId="10">#REF!</definedName>
    <definedName name="e225e" localSheetId="21">#REF!</definedName>
    <definedName name="e225e" localSheetId="1">#REF!</definedName>
    <definedName name="e225e" localSheetId="2">#REF!</definedName>
    <definedName name="e225e" localSheetId="18">#REF!</definedName>
    <definedName name="e225e">#REF!</definedName>
    <definedName name="e225i" localSheetId="11">#REF!</definedName>
    <definedName name="e225i" localSheetId="12">#REF!</definedName>
    <definedName name="e225i" localSheetId="13">#REF!</definedName>
    <definedName name="e225i" localSheetId="14">#REF!</definedName>
    <definedName name="e225i" localSheetId="15">#REF!</definedName>
    <definedName name="e225i" localSheetId="16">#REF!</definedName>
    <definedName name="e225i" localSheetId="17">#REF!</definedName>
    <definedName name="e225i" localSheetId="3">#REF!</definedName>
    <definedName name="e225i" localSheetId="4">#REF!</definedName>
    <definedName name="e225i" localSheetId="5">#REF!</definedName>
    <definedName name="e225i" localSheetId="6">#REF!</definedName>
    <definedName name="e225i" localSheetId="7">#REF!</definedName>
    <definedName name="e225i" localSheetId="8">#REF!</definedName>
    <definedName name="e225i" localSheetId="9">#REF!</definedName>
    <definedName name="e225i" localSheetId="10">#REF!</definedName>
    <definedName name="e225i" localSheetId="21">#REF!</definedName>
    <definedName name="e225i" localSheetId="1">#REF!</definedName>
    <definedName name="e225i" localSheetId="2">#REF!</definedName>
    <definedName name="e225i" localSheetId="18">#REF!</definedName>
    <definedName name="e225i">#REF!</definedName>
    <definedName name="e225p" localSheetId="11">#REF!</definedName>
    <definedName name="e225p" localSheetId="12">#REF!</definedName>
    <definedName name="e225p" localSheetId="13">#REF!</definedName>
    <definedName name="e225p" localSheetId="14">#REF!</definedName>
    <definedName name="e225p" localSheetId="15">#REF!</definedName>
    <definedName name="e225p" localSheetId="16">#REF!</definedName>
    <definedName name="e225p" localSheetId="17">#REF!</definedName>
    <definedName name="e225p" localSheetId="3">#REF!</definedName>
    <definedName name="e225p" localSheetId="4">#REF!</definedName>
    <definedName name="e225p" localSheetId="5">#REF!</definedName>
    <definedName name="e225p" localSheetId="6">#REF!</definedName>
    <definedName name="e225p" localSheetId="7">#REF!</definedName>
    <definedName name="e225p" localSheetId="8">#REF!</definedName>
    <definedName name="e225p" localSheetId="9">#REF!</definedName>
    <definedName name="e225p" localSheetId="10">#REF!</definedName>
    <definedName name="e225p" localSheetId="21">#REF!</definedName>
    <definedName name="e225p" localSheetId="1">#REF!</definedName>
    <definedName name="e225p" localSheetId="2">#REF!</definedName>
    <definedName name="e225p" localSheetId="18">#REF!</definedName>
    <definedName name="e225p">#REF!</definedName>
    <definedName name="e226e" localSheetId="11">#REF!</definedName>
    <definedName name="e226e" localSheetId="12">#REF!</definedName>
    <definedName name="e226e" localSheetId="13">#REF!</definedName>
    <definedName name="e226e" localSheetId="14">#REF!</definedName>
    <definedName name="e226e" localSheetId="15">#REF!</definedName>
    <definedName name="e226e" localSheetId="16">#REF!</definedName>
    <definedName name="e226e" localSheetId="17">#REF!</definedName>
    <definedName name="e226e" localSheetId="3">#REF!</definedName>
    <definedName name="e226e" localSheetId="4">#REF!</definedName>
    <definedName name="e226e" localSheetId="5">#REF!</definedName>
    <definedName name="e226e" localSheetId="6">#REF!</definedName>
    <definedName name="e226e" localSheetId="7">#REF!</definedName>
    <definedName name="e226e" localSheetId="8">#REF!</definedName>
    <definedName name="e226e" localSheetId="9">#REF!</definedName>
    <definedName name="e226e" localSheetId="10">#REF!</definedName>
    <definedName name="e226e" localSheetId="21">#REF!</definedName>
    <definedName name="e226e" localSheetId="1">#REF!</definedName>
    <definedName name="e226e" localSheetId="2">#REF!</definedName>
    <definedName name="e226e" localSheetId="18">#REF!</definedName>
    <definedName name="e226e">#REF!</definedName>
    <definedName name="e226i" localSheetId="11">#REF!</definedName>
    <definedName name="e226i" localSheetId="12">#REF!</definedName>
    <definedName name="e226i" localSheetId="13">#REF!</definedName>
    <definedName name="e226i" localSheetId="14">#REF!</definedName>
    <definedName name="e226i" localSheetId="15">#REF!</definedName>
    <definedName name="e226i" localSheetId="16">#REF!</definedName>
    <definedName name="e226i" localSheetId="17">#REF!</definedName>
    <definedName name="e226i" localSheetId="3">#REF!</definedName>
    <definedName name="e226i" localSheetId="4">#REF!</definedName>
    <definedName name="e226i" localSheetId="5">#REF!</definedName>
    <definedName name="e226i" localSheetId="6">#REF!</definedName>
    <definedName name="e226i" localSheetId="7">#REF!</definedName>
    <definedName name="e226i" localSheetId="8">#REF!</definedName>
    <definedName name="e226i" localSheetId="9">#REF!</definedName>
    <definedName name="e226i" localSheetId="10">#REF!</definedName>
    <definedName name="e226i" localSheetId="21">#REF!</definedName>
    <definedName name="e226i" localSheetId="1">#REF!</definedName>
    <definedName name="e226i" localSheetId="2">#REF!</definedName>
    <definedName name="e226i" localSheetId="18">#REF!</definedName>
    <definedName name="e226i">#REF!</definedName>
    <definedName name="e226p" localSheetId="11">#REF!</definedName>
    <definedName name="e226p" localSheetId="12">#REF!</definedName>
    <definedName name="e226p" localSheetId="13">#REF!</definedName>
    <definedName name="e226p" localSheetId="14">#REF!</definedName>
    <definedName name="e226p" localSheetId="15">#REF!</definedName>
    <definedName name="e226p" localSheetId="16">#REF!</definedName>
    <definedName name="e226p" localSheetId="17">#REF!</definedName>
    <definedName name="e226p" localSheetId="3">#REF!</definedName>
    <definedName name="e226p" localSheetId="4">#REF!</definedName>
    <definedName name="e226p" localSheetId="5">#REF!</definedName>
    <definedName name="e226p" localSheetId="6">#REF!</definedName>
    <definedName name="e226p" localSheetId="7">#REF!</definedName>
    <definedName name="e226p" localSheetId="8">#REF!</definedName>
    <definedName name="e226p" localSheetId="9">#REF!</definedName>
    <definedName name="e226p" localSheetId="10">#REF!</definedName>
    <definedName name="e226p" localSheetId="21">#REF!</definedName>
    <definedName name="e226p" localSheetId="1">#REF!</definedName>
    <definedName name="e226p" localSheetId="2">#REF!</definedName>
    <definedName name="e226p" localSheetId="18">#REF!</definedName>
    <definedName name="e226p">#REF!</definedName>
    <definedName name="e301e" localSheetId="11">#REF!</definedName>
    <definedName name="e301e" localSheetId="12">#REF!</definedName>
    <definedName name="e301e" localSheetId="13">#REF!</definedName>
    <definedName name="e301e" localSheetId="14">#REF!</definedName>
    <definedName name="e301e" localSheetId="15">#REF!</definedName>
    <definedName name="e301e" localSheetId="16">#REF!</definedName>
    <definedName name="e301e" localSheetId="17">#REF!</definedName>
    <definedName name="e301e" localSheetId="3">#REF!</definedName>
    <definedName name="e301e" localSheetId="4">#REF!</definedName>
    <definedName name="e301e" localSheetId="5">#REF!</definedName>
    <definedName name="e301e" localSheetId="6">#REF!</definedName>
    <definedName name="e301e" localSheetId="7">#REF!</definedName>
    <definedName name="e301e" localSheetId="8">#REF!</definedName>
    <definedName name="e301e" localSheetId="9">#REF!</definedName>
    <definedName name="e301e" localSheetId="10">#REF!</definedName>
    <definedName name="e301e" localSheetId="21">#REF!</definedName>
    <definedName name="e301e" localSheetId="1">#REF!</definedName>
    <definedName name="e301e" localSheetId="2">#REF!</definedName>
    <definedName name="e301e" localSheetId="18">#REF!</definedName>
    <definedName name="e301e">#REF!</definedName>
    <definedName name="e301i" localSheetId="11">#REF!</definedName>
    <definedName name="e301i" localSheetId="12">#REF!</definedName>
    <definedName name="e301i" localSheetId="13">#REF!</definedName>
    <definedName name="e301i" localSheetId="14">#REF!</definedName>
    <definedName name="e301i" localSheetId="15">#REF!</definedName>
    <definedName name="e301i" localSheetId="16">#REF!</definedName>
    <definedName name="e301i" localSheetId="17">#REF!</definedName>
    <definedName name="e301i" localSheetId="3">#REF!</definedName>
    <definedName name="e301i" localSheetId="4">#REF!</definedName>
    <definedName name="e301i" localSheetId="5">#REF!</definedName>
    <definedName name="e301i" localSheetId="6">#REF!</definedName>
    <definedName name="e301i" localSheetId="7">#REF!</definedName>
    <definedName name="e301i" localSheetId="8">#REF!</definedName>
    <definedName name="e301i" localSheetId="9">#REF!</definedName>
    <definedName name="e301i" localSheetId="10">#REF!</definedName>
    <definedName name="e301i" localSheetId="21">#REF!</definedName>
    <definedName name="e301i" localSheetId="1">#REF!</definedName>
    <definedName name="e301i" localSheetId="2">#REF!</definedName>
    <definedName name="e301i" localSheetId="18">#REF!</definedName>
    <definedName name="e301i">#REF!</definedName>
    <definedName name="e301p" localSheetId="11">#REF!</definedName>
    <definedName name="e301p" localSheetId="12">#REF!</definedName>
    <definedName name="e301p" localSheetId="13">#REF!</definedName>
    <definedName name="e301p" localSheetId="14">#REF!</definedName>
    <definedName name="e301p" localSheetId="15">#REF!</definedName>
    <definedName name="e301p" localSheetId="16">#REF!</definedName>
    <definedName name="e301p" localSheetId="17">#REF!</definedName>
    <definedName name="e301p" localSheetId="3">#REF!</definedName>
    <definedName name="e301p" localSheetId="4">#REF!</definedName>
    <definedName name="e301p" localSheetId="5">#REF!</definedName>
    <definedName name="e301p" localSheetId="6">#REF!</definedName>
    <definedName name="e301p" localSheetId="7">#REF!</definedName>
    <definedName name="e301p" localSheetId="8">#REF!</definedName>
    <definedName name="e301p" localSheetId="9">#REF!</definedName>
    <definedName name="e301p" localSheetId="10">#REF!</definedName>
    <definedName name="e301p" localSheetId="21">#REF!</definedName>
    <definedName name="e301p" localSheetId="1">#REF!</definedName>
    <definedName name="e301p" localSheetId="2">#REF!</definedName>
    <definedName name="e301p" localSheetId="18">#REF!</definedName>
    <definedName name="e301p">#REF!</definedName>
    <definedName name="e302e" localSheetId="11">#REF!</definedName>
    <definedName name="e302e" localSheetId="12">#REF!</definedName>
    <definedName name="e302e" localSheetId="13">#REF!</definedName>
    <definedName name="e302e" localSheetId="14">#REF!</definedName>
    <definedName name="e302e" localSheetId="15">#REF!</definedName>
    <definedName name="e302e" localSheetId="16">#REF!</definedName>
    <definedName name="e302e" localSheetId="17">#REF!</definedName>
    <definedName name="e302e" localSheetId="3">#REF!</definedName>
    <definedName name="e302e" localSheetId="4">#REF!</definedName>
    <definedName name="e302e" localSheetId="5">#REF!</definedName>
    <definedName name="e302e" localSheetId="6">#REF!</definedName>
    <definedName name="e302e" localSheetId="7">#REF!</definedName>
    <definedName name="e302e" localSheetId="8">#REF!</definedName>
    <definedName name="e302e" localSheetId="9">#REF!</definedName>
    <definedName name="e302e" localSheetId="10">#REF!</definedName>
    <definedName name="e302e" localSheetId="21">#REF!</definedName>
    <definedName name="e302e" localSheetId="1">#REF!</definedName>
    <definedName name="e302e" localSheetId="2">#REF!</definedName>
    <definedName name="e302e" localSheetId="18">#REF!</definedName>
    <definedName name="e302e">#REF!</definedName>
    <definedName name="e302i" localSheetId="11">#REF!</definedName>
    <definedName name="e302i" localSheetId="12">#REF!</definedName>
    <definedName name="e302i" localSheetId="13">#REF!</definedName>
    <definedName name="e302i" localSheetId="14">#REF!</definedName>
    <definedName name="e302i" localSheetId="15">#REF!</definedName>
    <definedName name="e302i" localSheetId="16">#REF!</definedName>
    <definedName name="e302i" localSheetId="17">#REF!</definedName>
    <definedName name="e302i" localSheetId="3">#REF!</definedName>
    <definedName name="e302i" localSheetId="4">#REF!</definedName>
    <definedName name="e302i" localSheetId="5">#REF!</definedName>
    <definedName name="e302i" localSheetId="6">#REF!</definedName>
    <definedName name="e302i" localSheetId="7">#REF!</definedName>
    <definedName name="e302i" localSheetId="8">#REF!</definedName>
    <definedName name="e302i" localSheetId="9">#REF!</definedName>
    <definedName name="e302i" localSheetId="10">#REF!</definedName>
    <definedName name="e302i" localSheetId="21">#REF!</definedName>
    <definedName name="e302i" localSheetId="1">#REF!</definedName>
    <definedName name="e302i" localSheetId="2">#REF!</definedName>
    <definedName name="e302i" localSheetId="18">#REF!</definedName>
    <definedName name="e302i">#REF!</definedName>
    <definedName name="e302p" localSheetId="11">#REF!</definedName>
    <definedName name="e302p" localSheetId="12">#REF!</definedName>
    <definedName name="e302p" localSheetId="13">#REF!</definedName>
    <definedName name="e302p" localSheetId="14">#REF!</definedName>
    <definedName name="e302p" localSheetId="15">#REF!</definedName>
    <definedName name="e302p" localSheetId="16">#REF!</definedName>
    <definedName name="e302p" localSheetId="17">#REF!</definedName>
    <definedName name="e302p" localSheetId="3">#REF!</definedName>
    <definedName name="e302p" localSheetId="4">#REF!</definedName>
    <definedName name="e302p" localSheetId="5">#REF!</definedName>
    <definedName name="e302p" localSheetId="6">#REF!</definedName>
    <definedName name="e302p" localSheetId="7">#REF!</definedName>
    <definedName name="e302p" localSheetId="8">#REF!</definedName>
    <definedName name="e302p" localSheetId="9">#REF!</definedName>
    <definedName name="e302p" localSheetId="10">#REF!</definedName>
    <definedName name="e302p" localSheetId="21">#REF!</definedName>
    <definedName name="e302p" localSheetId="1">#REF!</definedName>
    <definedName name="e302p" localSheetId="2">#REF!</definedName>
    <definedName name="e302p" localSheetId="18">#REF!</definedName>
    <definedName name="e302p">#REF!</definedName>
    <definedName name="e303e" localSheetId="11">#REF!</definedName>
    <definedName name="e303e" localSheetId="12">#REF!</definedName>
    <definedName name="e303e" localSheetId="13">#REF!</definedName>
    <definedName name="e303e" localSheetId="14">#REF!</definedName>
    <definedName name="e303e" localSheetId="15">#REF!</definedName>
    <definedName name="e303e" localSheetId="16">#REF!</definedName>
    <definedName name="e303e" localSheetId="17">#REF!</definedName>
    <definedName name="e303e" localSheetId="3">#REF!</definedName>
    <definedName name="e303e" localSheetId="4">#REF!</definedName>
    <definedName name="e303e" localSheetId="5">#REF!</definedName>
    <definedName name="e303e" localSheetId="6">#REF!</definedName>
    <definedName name="e303e" localSheetId="7">#REF!</definedName>
    <definedName name="e303e" localSheetId="8">#REF!</definedName>
    <definedName name="e303e" localSheetId="9">#REF!</definedName>
    <definedName name="e303e" localSheetId="10">#REF!</definedName>
    <definedName name="e303e" localSheetId="21">#REF!</definedName>
    <definedName name="e303e" localSheetId="1">#REF!</definedName>
    <definedName name="e303e" localSheetId="2">#REF!</definedName>
    <definedName name="e303e" localSheetId="18">#REF!</definedName>
    <definedName name="e303e">#REF!</definedName>
    <definedName name="e303i" localSheetId="11">#REF!</definedName>
    <definedName name="e303i" localSheetId="12">#REF!</definedName>
    <definedName name="e303i" localSheetId="13">#REF!</definedName>
    <definedName name="e303i" localSheetId="14">#REF!</definedName>
    <definedName name="e303i" localSheetId="15">#REF!</definedName>
    <definedName name="e303i" localSheetId="16">#REF!</definedName>
    <definedName name="e303i" localSheetId="17">#REF!</definedName>
    <definedName name="e303i" localSheetId="3">#REF!</definedName>
    <definedName name="e303i" localSheetId="4">#REF!</definedName>
    <definedName name="e303i" localSheetId="5">#REF!</definedName>
    <definedName name="e303i" localSheetId="6">#REF!</definedName>
    <definedName name="e303i" localSheetId="7">#REF!</definedName>
    <definedName name="e303i" localSheetId="8">#REF!</definedName>
    <definedName name="e303i" localSheetId="9">#REF!</definedName>
    <definedName name="e303i" localSheetId="10">#REF!</definedName>
    <definedName name="e303i" localSheetId="21">#REF!</definedName>
    <definedName name="e303i" localSheetId="1">#REF!</definedName>
    <definedName name="e303i" localSheetId="2">#REF!</definedName>
    <definedName name="e303i" localSheetId="18">#REF!</definedName>
    <definedName name="e303i">#REF!</definedName>
    <definedName name="e303p" localSheetId="11">#REF!</definedName>
    <definedName name="e303p" localSheetId="12">#REF!</definedName>
    <definedName name="e303p" localSheetId="13">#REF!</definedName>
    <definedName name="e303p" localSheetId="14">#REF!</definedName>
    <definedName name="e303p" localSheetId="15">#REF!</definedName>
    <definedName name="e303p" localSheetId="16">#REF!</definedName>
    <definedName name="e303p" localSheetId="17">#REF!</definedName>
    <definedName name="e303p" localSheetId="3">#REF!</definedName>
    <definedName name="e303p" localSheetId="4">#REF!</definedName>
    <definedName name="e303p" localSheetId="5">#REF!</definedName>
    <definedName name="e303p" localSheetId="6">#REF!</definedName>
    <definedName name="e303p" localSheetId="7">#REF!</definedName>
    <definedName name="e303p" localSheetId="8">#REF!</definedName>
    <definedName name="e303p" localSheetId="9">#REF!</definedName>
    <definedName name="e303p" localSheetId="10">#REF!</definedName>
    <definedName name="e303p" localSheetId="21">#REF!</definedName>
    <definedName name="e303p" localSheetId="1">#REF!</definedName>
    <definedName name="e303p" localSheetId="2">#REF!</definedName>
    <definedName name="e303p" localSheetId="18">#REF!</definedName>
    <definedName name="e303p">#REF!</definedName>
    <definedName name="e304e" localSheetId="11">#REF!</definedName>
    <definedName name="e304e" localSheetId="12">#REF!</definedName>
    <definedName name="e304e" localSheetId="13">#REF!</definedName>
    <definedName name="e304e" localSheetId="14">#REF!</definedName>
    <definedName name="e304e" localSheetId="15">#REF!</definedName>
    <definedName name="e304e" localSheetId="16">#REF!</definedName>
    <definedName name="e304e" localSheetId="17">#REF!</definedName>
    <definedName name="e304e" localSheetId="3">#REF!</definedName>
    <definedName name="e304e" localSheetId="4">#REF!</definedName>
    <definedName name="e304e" localSheetId="5">#REF!</definedName>
    <definedName name="e304e" localSheetId="6">#REF!</definedName>
    <definedName name="e304e" localSheetId="7">#REF!</definedName>
    <definedName name="e304e" localSheetId="8">#REF!</definedName>
    <definedName name="e304e" localSheetId="9">#REF!</definedName>
    <definedName name="e304e" localSheetId="10">#REF!</definedName>
    <definedName name="e304e" localSheetId="21">#REF!</definedName>
    <definedName name="e304e" localSheetId="1">#REF!</definedName>
    <definedName name="e304e" localSheetId="2">#REF!</definedName>
    <definedName name="e304e" localSheetId="18">#REF!</definedName>
    <definedName name="e304e">#REF!</definedName>
    <definedName name="e304i" localSheetId="11">#REF!</definedName>
    <definedName name="e304i" localSheetId="12">#REF!</definedName>
    <definedName name="e304i" localSheetId="13">#REF!</definedName>
    <definedName name="e304i" localSheetId="14">#REF!</definedName>
    <definedName name="e304i" localSheetId="15">#REF!</definedName>
    <definedName name="e304i" localSheetId="16">#REF!</definedName>
    <definedName name="e304i" localSheetId="17">#REF!</definedName>
    <definedName name="e304i" localSheetId="3">#REF!</definedName>
    <definedName name="e304i" localSheetId="4">#REF!</definedName>
    <definedName name="e304i" localSheetId="5">#REF!</definedName>
    <definedName name="e304i" localSheetId="6">#REF!</definedName>
    <definedName name="e304i" localSheetId="7">#REF!</definedName>
    <definedName name="e304i" localSheetId="8">#REF!</definedName>
    <definedName name="e304i" localSheetId="9">#REF!</definedName>
    <definedName name="e304i" localSheetId="10">#REF!</definedName>
    <definedName name="e304i" localSheetId="21">#REF!</definedName>
    <definedName name="e304i" localSheetId="1">#REF!</definedName>
    <definedName name="e304i" localSheetId="2">#REF!</definedName>
    <definedName name="e304i" localSheetId="18">#REF!</definedName>
    <definedName name="e304i">#REF!</definedName>
    <definedName name="e304p" localSheetId="11">#REF!</definedName>
    <definedName name="e304p" localSheetId="12">#REF!</definedName>
    <definedName name="e304p" localSheetId="13">#REF!</definedName>
    <definedName name="e304p" localSheetId="14">#REF!</definedName>
    <definedName name="e304p" localSheetId="15">#REF!</definedName>
    <definedName name="e304p" localSheetId="16">#REF!</definedName>
    <definedName name="e304p" localSheetId="17">#REF!</definedName>
    <definedName name="e304p" localSheetId="3">#REF!</definedName>
    <definedName name="e304p" localSheetId="4">#REF!</definedName>
    <definedName name="e304p" localSheetId="5">#REF!</definedName>
    <definedName name="e304p" localSheetId="6">#REF!</definedName>
    <definedName name="e304p" localSheetId="7">#REF!</definedName>
    <definedName name="e304p" localSheetId="8">#REF!</definedName>
    <definedName name="e304p" localSheetId="9">#REF!</definedName>
    <definedName name="e304p" localSheetId="10">#REF!</definedName>
    <definedName name="e304p" localSheetId="21">#REF!</definedName>
    <definedName name="e304p" localSheetId="1">#REF!</definedName>
    <definedName name="e304p" localSheetId="2">#REF!</definedName>
    <definedName name="e304p" localSheetId="18">#REF!</definedName>
    <definedName name="e304p">#REF!</definedName>
    <definedName name="e305e" localSheetId="11">#REF!</definedName>
    <definedName name="e305e" localSheetId="12">#REF!</definedName>
    <definedName name="e305e" localSheetId="13">#REF!</definedName>
    <definedName name="e305e" localSheetId="14">#REF!</definedName>
    <definedName name="e305e" localSheetId="15">#REF!</definedName>
    <definedName name="e305e" localSheetId="16">#REF!</definedName>
    <definedName name="e305e" localSheetId="17">#REF!</definedName>
    <definedName name="e305e" localSheetId="3">#REF!</definedName>
    <definedName name="e305e" localSheetId="4">#REF!</definedName>
    <definedName name="e305e" localSheetId="5">#REF!</definedName>
    <definedName name="e305e" localSheetId="6">#REF!</definedName>
    <definedName name="e305e" localSheetId="7">#REF!</definedName>
    <definedName name="e305e" localSheetId="8">#REF!</definedName>
    <definedName name="e305e" localSheetId="9">#REF!</definedName>
    <definedName name="e305e" localSheetId="10">#REF!</definedName>
    <definedName name="e305e" localSheetId="21">#REF!</definedName>
    <definedName name="e305e" localSheetId="1">#REF!</definedName>
    <definedName name="e305e" localSheetId="2">#REF!</definedName>
    <definedName name="e305e" localSheetId="18">#REF!</definedName>
    <definedName name="e305e">#REF!</definedName>
    <definedName name="e305p" localSheetId="11">#REF!</definedName>
    <definedName name="e305p" localSheetId="12">#REF!</definedName>
    <definedName name="e305p" localSheetId="13">#REF!</definedName>
    <definedName name="e305p" localSheetId="14">#REF!</definedName>
    <definedName name="e305p" localSheetId="15">#REF!</definedName>
    <definedName name="e305p" localSheetId="16">#REF!</definedName>
    <definedName name="e305p" localSheetId="17">#REF!</definedName>
    <definedName name="e305p" localSheetId="3">#REF!</definedName>
    <definedName name="e305p" localSheetId="4">#REF!</definedName>
    <definedName name="e305p" localSheetId="5">#REF!</definedName>
    <definedName name="e305p" localSheetId="6">#REF!</definedName>
    <definedName name="e305p" localSheetId="7">#REF!</definedName>
    <definedName name="e305p" localSheetId="8">#REF!</definedName>
    <definedName name="e305p" localSheetId="9">#REF!</definedName>
    <definedName name="e305p" localSheetId="10">#REF!</definedName>
    <definedName name="e305p" localSheetId="21">#REF!</definedName>
    <definedName name="e305p" localSheetId="1">#REF!</definedName>
    <definedName name="e305p" localSheetId="2">#REF!</definedName>
    <definedName name="e305p" localSheetId="18">#REF!</definedName>
    <definedName name="e305p">#REF!</definedName>
    <definedName name="e306e" localSheetId="11">#REF!</definedName>
    <definedName name="e306e" localSheetId="12">#REF!</definedName>
    <definedName name="e306e" localSheetId="13">#REF!</definedName>
    <definedName name="e306e" localSheetId="14">#REF!</definedName>
    <definedName name="e306e" localSheetId="15">#REF!</definedName>
    <definedName name="e306e" localSheetId="16">#REF!</definedName>
    <definedName name="e306e" localSheetId="17">#REF!</definedName>
    <definedName name="e306e" localSheetId="3">#REF!</definedName>
    <definedName name="e306e" localSheetId="4">#REF!</definedName>
    <definedName name="e306e" localSheetId="5">#REF!</definedName>
    <definedName name="e306e" localSheetId="6">#REF!</definedName>
    <definedName name="e306e" localSheetId="7">#REF!</definedName>
    <definedName name="e306e" localSheetId="8">#REF!</definedName>
    <definedName name="e306e" localSheetId="9">#REF!</definedName>
    <definedName name="e306e" localSheetId="10">#REF!</definedName>
    <definedName name="e306e" localSheetId="21">#REF!</definedName>
    <definedName name="e306e" localSheetId="1">#REF!</definedName>
    <definedName name="e306e" localSheetId="2">#REF!</definedName>
    <definedName name="e306e" localSheetId="18">#REF!</definedName>
    <definedName name="e306e">#REF!</definedName>
    <definedName name="e306i" localSheetId="11">#REF!</definedName>
    <definedName name="e306i" localSheetId="12">#REF!</definedName>
    <definedName name="e306i" localSheetId="13">#REF!</definedName>
    <definedName name="e306i" localSheetId="14">#REF!</definedName>
    <definedName name="e306i" localSheetId="15">#REF!</definedName>
    <definedName name="e306i" localSheetId="16">#REF!</definedName>
    <definedName name="e306i" localSheetId="17">#REF!</definedName>
    <definedName name="e306i" localSheetId="3">#REF!</definedName>
    <definedName name="e306i" localSheetId="4">#REF!</definedName>
    <definedName name="e306i" localSheetId="5">#REF!</definedName>
    <definedName name="e306i" localSheetId="6">#REF!</definedName>
    <definedName name="e306i" localSheetId="7">#REF!</definedName>
    <definedName name="e306i" localSheetId="8">#REF!</definedName>
    <definedName name="e306i" localSheetId="9">#REF!</definedName>
    <definedName name="e306i" localSheetId="10">#REF!</definedName>
    <definedName name="e306i" localSheetId="21">#REF!</definedName>
    <definedName name="e306i" localSheetId="1">#REF!</definedName>
    <definedName name="e306i" localSheetId="2">#REF!</definedName>
    <definedName name="e306i" localSheetId="18">#REF!</definedName>
    <definedName name="e306i">#REF!</definedName>
    <definedName name="e306p" localSheetId="11">#REF!</definedName>
    <definedName name="e306p" localSheetId="12">#REF!</definedName>
    <definedName name="e306p" localSheetId="13">#REF!</definedName>
    <definedName name="e306p" localSheetId="14">#REF!</definedName>
    <definedName name="e306p" localSheetId="15">#REF!</definedName>
    <definedName name="e306p" localSheetId="16">#REF!</definedName>
    <definedName name="e306p" localSheetId="17">#REF!</definedName>
    <definedName name="e306p" localSheetId="3">#REF!</definedName>
    <definedName name="e306p" localSheetId="4">#REF!</definedName>
    <definedName name="e306p" localSheetId="5">#REF!</definedName>
    <definedName name="e306p" localSheetId="6">#REF!</definedName>
    <definedName name="e306p" localSheetId="7">#REF!</definedName>
    <definedName name="e306p" localSheetId="8">#REF!</definedName>
    <definedName name="e306p" localSheetId="9">#REF!</definedName>
    <definedName name="e306p" localSheetId="10">#REF!</definedName>
    <definedName name="e306p" localSheetId="21">#REF!</definedName>
    <definedName name="e306p" localSheetId="1">#REF!</definedName>
    <definedName name="e306p" localSheetId="2">#REF!</definedName>
    <definedName name="e306p" localSheetId="18">#REF!</definedName>
    <definedName name="e306p">#REF!</definedName>
    <definedName name="e307e" localSheetId="11">#REF!</definedName>
    <definedName name="e307e" localSheetId="12">#REF!</definedName>
    <definedName name="e307e" localSheetId="13">#REF!</definedName>
    <definedName name="e307e" localSheetId="14">#REF!</definedName>
    <definedName name="e307e" localSheetId="15">#REF!</definedName>
    <definedName name="e307e" localSheetId="16">#REF!</definedName>
    <definedName name="e307e" localSheetId="17">#REF!</definedName>
    <definedName name="e307e" localSheetId="3">#REF!</definedName>
    <definedName name="e307e" localSheetId="4">#REF!</definedName>
    <definedName name="e307e" localSheetId="5">#REF!</definedName>
    <definedName name="e307e" localSheetId="6">#REF!</definedName>
    <definedName name="e307e" localSheetId="7">#REF!</definedName>
    <definedName name="e307e" localSheetId="8">#REF!</definedName>
    <definedName name="e307e" localSheetId="9">#REF!</definedName>
    <definedName name="e307e" localSheetId="10">#REF!</definedName>
    <definedName name="e307e" localSheetId="21">#REF!</definedName>
    <definedName name="e307e" localSheetId="1">#REF!</definedName>
    <definedName name="e307e" localSheetId="2">#REF!</definedName>
    <definedName name="e307e" localSheetId="18">#REF!</definedName>
    <definedName name="e307e">#REF!</definedName>
    <definedName name="e307p" localSheetId="11">#REF!</definedName>
    <definedName name="e307p" localSheetId="12">#REF!</definedName>
    <definedName name="e307p" localSheetId="13">#REF!</definedName>
    <definedName name="e307p" localSheetId="14">#REF!</definedName>
    <definedName name="e307p" localSheetId="15">#REF!</definedName>
    <definedName name="e307p" localSheetId="16">#REF!</definedName>
    <definedName name="e307p" localSheetId="17">#REF!</definedName>
    <definedName name="e307p" localSheetId="3">#REF!</definedName>
    <definedName name="e307p" localSheetId="4">#REF!</definedName>
    <definedName name="e307p" localSheetId="5">#REF!</definedName>
    <definedName name="e307p" localSheetId="6">#REF!</definedName>
    <definedName name="e307p" localSheetId="7">#REF!</definedName>
    <definedName name="e307p" localSheetId="8">#REF!</definedName>
    <definedName name="e307p" localSheetId="9">#REF!</definedName>
    <definedName name="e307p" localSheetId="10">#REF!</definedName>
    <definedName name="e307p" localSheetId="21">#REF!</definedName>
    <definedName name="e307p" localSheetId="1">#REF!</definedName>
    <definedName name="e307p" localSheetId="2">#REF!</definedName>
    <definedName name="e307p" localSheetId="18">#REF!</definedName>
    <definedName name="e307p">#REF!</definedName>
    <definedName name="e308e" localSheetId="11">#REF!</definedName>
    <definedName name="e308e" localSheetId="12">#REF!</definedName>
    <definedName name="e308e" localSheetId="13">#REF!</definedName>
    <definedName name="e308e" localSheetId="14">#REF!</definedName>
    <definedName name="e308e" localSheetId="15">#REF!</definedName>
    <definedName name="e308e" localSheetId="16">#REF!</definedName>
    <definedName name="e308e" localSheetId="17">#REF!</definedName>
    <definedName name="e308e" localSheetId="3">#REF!</definedName>
    <definedName name="e308e" localSheetId="4">#REF!</definedName>
    <definedName name="e308e" localSheetId="5">#REF!</definedName>
    <definedName name="e308e" localSheetId="6">#REF!</definedName>
    <definedName name="e308e" localSheetId="7">#REF!</definedName>
    <definedName name="e308e" localSheetId="8">#REF!</definedName>
    <definedName name="e308e" localSheetId="9">#REF!</definedName>
    <definedName name="e308e" localSheetId="10">#REF!</definedName>
    <definedName name="e308e" localSheetId="21">#REF!</definedName>
    <definedName name="e308e" localSheetId="1">#REF!</definedName>
    <definedName name="e308e" localSheetId="2">#REF!</definedName>
    <definedName name="e308e" localSheetId="18">#REF!</definedName>
    <definedName name="e308e">#REF!</definedName>
    <definedName name="e308p" localSheetId="11">#REF!</definedName>
    <definedName name="e308p" localSheetId="12">#REF!</definedName>
    <definedName name="e308p" localSheetId="13">#REF!</definedName>
    <definedName name="e308p" localSheetId="14">#REF!</definedName>
    <definedName name="e308p" localSheetId="15">#REF!</definedName>
    <definedName name="e308p" localSheetId="16">#REF!</definedName>
    <definedName name="e308p" localSheetId="17">#REF!</definedName>
    <definedName name="e308p" localSheetId="3">#REF!</definedName>
    <definedName name="e308p" localSheetId="4">#REF!</definedName>
    <definedName name="e308p" localSheetId="5">#REF!</definedName>
    <definedName name="e308p" localSheetId="6">#REF!</definedName>
    <definedName name="e308p" localSheetId="7">#REF!</definedName>
    <definedName name="e308p" localSheetId="8">#REF!</definedName>
    <definedName name="e308p" localSheetId="9">#REF!</definedName>
    <definedName name="e308p" localSheetId="10">#REF!</definedName>
    <definedName name="e308p" localSheetId="21">#REF!</definedName>
    <definedName name="e308p" localSheetId="1">#REF!</definedName>
    <definedName name="e308p" localSheetId="2">#REF!</definedName>
    <definedName name="e308p" localSheetId="18">#REF!</definedName>
    <definedName name="e308p">#REF!</definedName>
    <definedName name="e309e" localSheetId="11">#REF!</definedName>
    <definedName name="e309e" localSheetId="12">#REF!</definedName>
    <definedName name="e309e" localSheetId="13">#REF!</definedName>
    <definedName name="e309e" localSheetId="14">#REF!</definedName>
    <definedName name="e309e" localSheetId="15">#REF!</definedName>
    <definedName name="e309e" localSheetId="16">#REF!</definedName>
    <definedName name="e309e" localSheetId="17">#REF!</definedName>
    <definedName name="e309e" localSheetId="3">#REF!</definedName>
    <definedName name="e309e" localSheetId="4">#REF!</definedName>
    <definedName name="e309e" localSheetId="5">#REF!</definedName>
    <definedName name="e309e" localSheetId="6">#REF!</definedName>
    <definedName name="e309e" localSheetId="7">#REF!</definedName>
    <definedName name="e309e" localSheetId="8">#REF!</definedName>
    <definedName name="e309e" localSheetId="9">#REF!</definedName>
    <definedName name="e309e" localSheetId="10">#REF!</definedName>
    <definedName name="e309e" localSheetId="21">#REF!</definedName>
    <definedName name="e309e" localSheetId="1">#REF!</definedName>
    <definedName name="e309e" localSheetId="2">#REF!</definedName>
    <definedName name="e309e" localSheetId="18">#REF!</definedName>
    <definedName name="e309e">#REF!</definedName>
    <definedName name="e309p" localSheetId="11">#REF!</definedName>
    <definedName name="e309p" localSheetId="12">#REF!</definedName>
    <definedName name="e309p" localSheetId="13">#REF!</definedName>
    <definedName name="e309p" localSheetId="14">#REF!</definedName>
    <definedName name="e309p" localSheetId="15">#REF!</definedName>
    <definedName name="e309p" localSheetId="16">#REF!</definedName>
    <definedName name="e309p" localSheetId="17">#REF!</definedName>
    <definedName name="e309p" localSheetId="3">#REF!</definedName>
    <definedName name="e309p" localSheetId="4">#REF!</definedName>
    <definedName name="e309p" localSheetId="5">#REF!</definedName>
    <definedName name="e309p" localSheetId="6">#REF!</definedName>
    <definedName name="e309p" localSheetId="7">#REF!</definedName>
    <definedName name="e309p" localSheetId="8">#REF!</definedName>
    <definedName name="e309p" localSheetId="9">#REF!</definedName>
    <definedName name="e309p" localSheetId="10">#REF!</definedName>
    <definedName name="e309p" localSheetId="21">#REF!</definedName>
    <definedName name="e309p" localSheetId="1">#REF!</definedName>
    <definedName name="e309p" localSheetId="2">#REF!</definedName>
    <definedName name="e309p" localSheetId="18">#REF!</definedName>
    <definedName name="e309p">#REF!</definedName>
    <definedName name="e310e" localSheetId="11">#REF!</definedName>
    <definedName name="e310e" localSheetId="12">#REF!</definedName>
    <definedName name="e310e" localSheetId="13">#REF!</definedName>
    <definedName name="e310e" localSheetId="14">#REF!</definedName>
    <definedName name="e310e" localSheetId="15">#REF!</definedName>
    <definedName name="e310e" localSheetId="16">#REF!</definedName>
    <definedName name="e310e" localSheetId="17">#REF!</definedName>
    <definedName name="e310e" localSheetId="3">#REF!</definedName>
    <definedName name="e310e" localSheetId="4">#REF!</definedName>
    <definedName name="e310e" localSheetId="5">#REF!</definedName>
    <definedName name="e310e" localSheetId="6">#REF!</definedName>
    <definedName name="e310e" localSheetId="7">#REF!</definedName>
    <definedName name="e310e" localSheetId="8">#REF!</definedName>
    <definedName name="e310e" localSheetId="9">#REF!</definedName>
    <definedName name="e310e" localSheetId="10">#REF!</definedName>
    <definedName name="e310e" localSheetId="21">#REF!</definedName>
    <definedName name="e310e" localSheetId="1">#REF!</definedName>
    <definedName name="e310e" localSheetId="2">#REF!</definedName>
    <definedName name="e310e" localSheetId="18">#REF!</definedName>
    <definedName name="e310e">#REF!</definedName>
    <definedName name="e310p" localSheetId="11">#REF!</definedName>
    <definedName name="e310p" localSheetId="12">#REF!</definedName>
    <definedName name="e310p" localSheetId="13">#REF!</definedName>
    <definedName name="e310p" localSheetId="14">#REF!</definedName>
    <definedName name="e310p" localSheetId="15">#REF!</definedName>
    <definedName name="e310p" localSheetId="16">#REF!</definedName>
    <definedName name="e310p" localSheetId="17">#REF!</definedName>
    <definedName name="e310p" localSheetId="3">#REF!</definedName>
    <definedName name="e310p" localSheetId="4">#REF!</definedName>
    <definedName name="e310p" localSheetId="5">#REF!</definedName>
    <definedName name="e310p" localSheetId="6">#REF!</definedName>
    <definedName name="e310p" localSheetId="7">#REF!</definedName>
    <definedName name="e310p" localSheetId="8">#REF!</definedName>
    <definedName name="e310p" localSheetId="9">#REF!</definedName>
    <definedName name="e310p" localSheetId="10">#REF!</definedName>
    <definedName name="e310p" localSheetId="21">#REF!</definedName>
    <definedName name="e310p" localSheetId="1">#REF!</definedName>
    <definedName name="e310p" localSheetId="2">#REF!</definedName>
    <definedName name="e310p" localSheetId="18">#REF!</definedName>
    <definedName name="e310p">#REF!</definedName>
    <definedName name="e311e" localSheetId="11">#REF!</definedName>
    <definedName name="e311e" localSheetId="12">#REF!</definedName>
    <definedName name="e311e" localSheetId="13">#REF!</definedName>
    <definedName name="e311e" localSheetId="14">#REF!</definedName>
    <definedName name="e311e" localSheetId="15">#REF!</definedName>
    <definedName name="e311e" localSheetId="16">#REF!</definedName>
    <definedName name="e311e" localSheetId="17">#REF!</definedName>
    <definedName name="e311e" localSheetId="3">#REF!</definedName>
    <definedName name="e311e" localSheetId="4">#REF!</definedName>
    <definedName name="e311e" localSheetId="5">#REF!</definedName>
    <definedName name="e311e" localSheetId="6">#REF!</definedName>
    <definedName name="e311e" localSheetId="7">#REF!</definedName>
    <definedName name="e311e" localSheetId="8">#REF!</definedName>
    <definedName name="e311e" localSheetId="9">#REF!</definedName>
    <definedName name="e311e" localSheetId="10">#REF!</definedName>
    <definedName name="e311e" localSheetId="21">#REF!</definedName>
    <definedName name="e311e" localSheetId="1">#REF!</definedName>
    <definedName name="e311e" localSheetId="2">#REF!</definedName>
    <definedName name="e311e" localSheetId="18">#REF!</definedName>
    <definedName name="e311e">#REF!</definedName>
    <definedName name="e311p" localSheetId="11">#REF!</definedName>
    <definedName name="e311p" localSheetId="12">#REF!</definedName>
    <definedName name="e311p" localSheetId="13">#REF!</definedName>
    <definedName name="e311p" localSheetId="14">#REF!</definedName>
    <definedName name="e311p" localSheetId="15">#REF!</definedName>
    <definedName name="e311p" localSheetId="16">#REF!</definedName>
    <definedName name="e311p" localSheetId="17">#REF!</definedName>
    <definedName name="e311p" localSheetId="3">#REF!</definedName>
    <definedName name="e311p" localSheetId="4">#REF!</definedName>
    <definedName name="e311p" localSheetId="5">#REF!</definedName>
    <definedName name="e311p" localSheetId="6">#REF!</definedName>
    <definedName name="e311p" localSheetId="7">#REF!</definedName>
    <definedName name="e311p" localSheetId="8">#REF!</definedName>
    <definedName name="e311p" localSheetId="9">#REF!</definedName>
    <definedName name="e311p" localSheetId="10">#REF!</definedName>
    <definedName name="e311p" localSheetId="21">#REF!</definedName>
    <definedName name="e311p" localSheetId="1">#REF!</definedName>
    <definedName name="e311p" localSheetId="2">#REF!</definedName>
    <definedName name="e311p" localSheetId="18">#REF!</definedName>
    <definedName name="e311p">#REF!</definedName>
    <definedName name="e312e" localSheetId="11">#REF!</definedName>
    <definedName name="e312e" localSheetId="12">#REF!</definedName>
    <definedName name="e312e" localSheetId="13">#REF!</definedName>
    <definedName name="e312e" localSheetId="14">#REF!</definedName>
    <definedName name="e312e" localSheetId="15">#REF!</definedName>
    <definedName name="e312e" localSheetId="16">#REF!</definedName>
    <definedName name="e312e" localSheetId="17">#REF!</definedName>
    <definedName name="e312e" localSheetId="3">#REF!</definedName>
    <definedName name="e312e" localSheetId="4">#REF!</definedName>
    <definedName name="e312e" localSheetId="5">#REF!</definedName>
    <definedName name="e312e" localSheetId="6">#REF!</definedName>
    <definedName name="e312e" localSheetId="7">#REF!</definedName>
    <definedName name="e312e" localSheetId="8">#REF!</definedName>
    <definedName name="e312e" localSheetId="9">#REF!</definedName>
    <definedName name="e312e" localSheetId="10">#REF!</definedName>
    <definedName name="e312e" localSheetId="21">#REF!</definedName>
    <definedName name="e312e" localSheetId="1">#REF!</definedName>
    <definedName name="e312e" localSheetId="2">#REF!</definedName>
    <definedName name="e312e" localSheetId="18">#REF!</definedName>
    <definedName name="e312e">#REF!</definedName>
    <definedName name="e312p" localSheetId="11">#REF!</definedName>
    <definedName name="e312p" localSheetId="12">#REF!</definedName>
    <definedName name="e312p" localSheetId="13">#REF!</definedName>
    <definedName name="e312p" localSheetId="14">#REF!</definedName>
    <definedName name="e312p" localSheetId="15">#REF!</definedName>
    <definedName name="e312p" localSheetId="16">#REF!</definedName>
    <definedName name="e312p" localSheetId="17">#REF!</definedName>
    <definedName name="e312p" localSheetId="3">#REF!</definedName>
    <definedName name="e312p" localSheetId="4">#REF!</definedName>
    <definedName name="e312p" localSheetId="5">#REF!</definedName>
    <definedName name="e312p" localSheetId="6">#REF!</definedName>
    <definedName name="e312p" localSheetId="7">#REF!</definedName>
    <definedName name="e312p" localSheetId="8">#REF!</definedName>
    <definedName name="e312p" localSheetId="9">#REF!</definedName>
    <definedName name="e312p" localSheetId="10">#REF!</definedName>
    <definedName name="e312p" localSheetId="21">#REF!</definedName>
    <definedName name="e312p" localSheetId="1">#REF!</definedName>
    <definedName name="e312p" localSheetId="2">#REF!</definedName>
    <definedName name="e312p" localSheetId="18">#REF!</definedName>
    <definedName name="e312p">#REF!</definedName>
    <definedName name="e313e" localSheetId="11">#REF!</definedName>
    <definedName name="e313e" localSheetId="12">#REF!</definedName>
    <definedName name="e313e" localSheetId="13">#REF!</definedName>
    <definedName name="e313e" localSheetId="14">#REF!</definedName>
    <definedName name="e313e" localSheetId="15">#REF!</definedName>
    <definedName name="e313e" localSheetId="16">#REF!</definedName>
    <definedName name="e313e" localSheetId="17">#REF!</definedName>
    <definedName name="e313e" localSheetId="3">#REF!</definedName>
    <definedName name="e313e" localSheetId="4">#REF!</definedName>
    <definedName name="e313e" localSheetId="5">#REF!</definedName>
    <definedName name="e313e" localSheetId="6">#REF!</definedName>
    <definedName name="e313e" localSheetId="7">#REF!</definedName>
    <definedName name="e313e" localSheetId="8">#REF!</definedName>
    <definedName name="e313e" localSheetId="9">#REF!</definedName>
    <definedName name="e313e" localSheetId="10">#REF!</definedName>
    <definedName name="e313e" localSheetId="21">#REF!</definedName>
    <definedName name="e313e" localSheetId="1">#REF!</definedName>
    <definedName name="e313e" localSheetId="2">#REF!</definedName>
    <definedName name="e313e" localSheetId="18">#REF!</definedName>
    <definedName name="e313e">#REF!</definedName>
    <definedName name="e313p" localSheetId="11">#REF!</definedName>
    <definedName name="e313p" localSheetId="12">#REF!</definedName>
    <definedName name="e313p" localSheetId="13">#REF!</definedName>
    <definedName name="e313p" localSheetId="14">#REF!</definedName>
    <definedName name="e313p" localSheetId="15">#REF!</definedName>
    <definedName name="e313p" localSheetId="16">#REF!</definedName>
    <definedName name="e313p" localSheetId="17">#REF!</definedName>
    <definedName name="e313p" localSheetId="3">#REF!</definedName>
    <definedName name="e313p" localSheetId="4">#REF!</definedName>
    <definedName name="e313p" localSheetId="5">#REF!</definedName>
    <definedName name="e313p" localSheetId="6">#REF!</definedName>
    <definedName name="e313p" localSheetId="7">#REF!</definedName>
    <definedName name="e313p" localSheetId="8">#REF!</definedName>
    <definedName name="e313p" localSheetId="9">#REF!</definedName>
    <definedName name="e313p" localSheetId="10">#REF!</definedName>
    <definedName name="e313p" localSheetId="21">#REF!</definedName>
    <definedName name="e313p" localSheetId="1">#REF!</definedName>
    <definedName name="e313p" localSheetId="2">#REF!</definedName>
    <definedName name="e313p" localSheetId="18">#REF!</definedName>
    <definedName name="e313p">#REF!</definedName>
    <definedName name="e314e" localSheetId="11">#REF!</definedName>
    <definedName name="e314e" localSheetId="12">#REF!</definedName>
    <definedName name="e314e" localSheetId="13">#REF!</definedName>
    <definedName name="e314e" localSheetId="14">#REF!</definedName>
    <definedName name="e314e" localSheetId="15">#REF!</definedName>
    <definedName name="e314e" localSheetId="16">#REF!</definedName>
    <definedName name="e314e" localSheetId="17">#REF!</definedName>
    <definedName name="e314e" localSheetId="3">#REF!</definedName>
    <definedName name="e314e" localSheetId="4">#REF!</definedName>
    <definedName name="e314e" localSheetId="5">#REF!</definedName>
    <definedName name="e314e" localSheetId="6">#REF!</definedName>
    <definedName name="e314e" localSheetId="7">#REF!</definedName>
    <definedName name="e314e" localSheetId="8">#REF!</definedName>
    <definedName name="e314e" localSheetId="9">#REF!</definedName>
    <definedName name="e314e" localSheetId="10">#REF!</definedName>
    <definedName name="e314e" localSheetId="21">#REF!</definedName>
    <definedName name="e314e" localSheetId="1">#REF!</definedName>
    <definedName name="e314e" localSheetId="2">#REF!</definedName>
    <definedName name="e314e" localSheetId="18">#REF!</definedName>
    <definedName name="e314e">#REF!</definedName>
    <definedName name="e314p" localSheetId="11">#REF!</definedName>
    <definedName name="e314p" localSheetId="12">#REF!</definedName>
    <definedName name="e314p" localSheetId="13">#REF!</definedName>
    <definedName name="e314p" localSheetId="14">#REF!</definedName>
    <definedName name="e314p" localSheetId="15">#REF!</definedName>
    <definedName name="e314p" localSheetId="16">#REF!</definedName>
    <definedName name="e314p" localSheetId="17">#REF!</definedName>
    <definedName name="e314p" localSheetId="3">#REF!</definedName>
    <definedName name="e314p" localSheetId="4">#REF!</definedName>
    <definedName name="e314p" localSheetId="5">#REF!</definedName>
    <definedName name="e314p" localSheetId="6">#REF!</definedName>
    <definedName name="e314p" localSheetId="7">#REF!</definedName>
    <definedName name="e314p" localSheetId="8">#REF!</definedName>
    <definedName name="e314p" localSheetId="9">#REF!</definedName>
    <definedName name="e314p" localSheetId="10">#REF!</definedName>
    <definedName name="e314p" localSheetId="21">#REF!</definedName>
    <definedName name="e314p" localSheetId="1">#REF!</definedName>
    <definedName name="e314p" localSheetId="2">#REF!</definedName>
    <definedName name="e314p" localSheetId="18">#REF!</definedName>
    <definedName name="e314p">#REF!</definedName>
    <definedName name="e316e" localSheetId="11">#REF!</definedName>
    <definedName name="e316e" localSheetId="12">#REF!</definedName>
    <definedName name="e316e" localSheetId="13">#REF!</definedName>
    <definedName name="e316e" localSheetId="14">#REF!</definedName>
    <definedName name="e316e" localSheetId="15">#REF!</definedName>
    <definedName name="e316e" localSheetId="16">#REF!</definedName>
    <definedName name="e316e" localSheetId="17">#REF!</definedName>
    <definedName name="e316e" localSheetId="3">#REF!</definedName>
    <definedName name="e316e" localSheetId="4">#REF!</definedName>
    <definedName name="e316e" localSheetId="5">#REF!</definedName>
    <definedName name="e316e" localSheetId="6">#REF!</definedName>
    <definedName name="e316e" localSheetId="7">#REF!</definedName>
    <definedName name="e316e" localSheetId="8">#REF!</definedName>
    <definedName name="e316e" localSheetId="9">#REF!</definedName>
    <definedName name="e316e" localSheetId="10">#REF!</definedName>
    <definedName name="e316e" localSheetId="21">#REF!</definedName>
    <definedName name="e316e" localSheetId="1">#REF!</definedName>
    <definedName name="e316e" localSheetId="2">#REF!</definedName>
    <definedName name="e316e" localSheetId="18">#REF!</definedName>
    <definedName name="e316e">#REF!</definedName>
    <definedName name="e316p" localSheetId="11">#REF!</definedName>
    <definedName name="e316p" localSheetId="12">#REF!</definedName>
    <definedName name="e316p" localSheetId="13">#REF!</definedName>
    <definedName name="e316p" localSheetId="14">#REF!</definedName>
    <definedName name="e316p" localSheetId="15">#REF!</definedName>
    <definedName name="e316p" localSheetId="16">#REF!</definedName>
    <definedName name="e316p" localSheetId="17">#REF!</definedName>
    <definedName name="e316p" localSheetId="3">#REF!</definedName>
    <definedName name="e316p" localSheetId="4">#REF!</definedName>
    <definedName name="e316p" localSheetId="5">#REF!</definedName>
    <definedName name="e316p" localSheetId="6">#REF!</definedName>
    <definedName name="e316p" localSheetId="7">#REF!</definedName>
    <definedName name="e316p" localSheetId="8">#REF!</definedName>
    <definedName name="e316p" localSheetId="9">#REF!</definedName>
    <definedName name="e316p" localSheetId="10">#REF!</definedName>
    <definedName name="e316p" localSheetId="21">#REF!</definedName>
    <definedName name="e316p" localSheetId="1">#REF!</definedName>
    <definedName name="e316p" localSheetId="2">#REF!</definedName>
    <definedName name="e316p" localSheetId="18">#REF!</definedName>
    <definedName name="e316p">#REF!</definedName>
    <definedName name="e317e" localSheetId="11">#REF!</definedName>
    <definedName name="e317e" localSheetId="12">#REF!</definedName>
    <definedName name="e317e" localSheetId="13">#REF!</definedName>
    <definedName name="e317e" localSheetId="14">#REF!</definedName>
    <definedName name="e317e" localSheetId="15">#REF!</definedName>
    <definedName name="e317e" localSheetId="16">#REF!</definedName>
    <definedName name="e317e" localSheetId="17">#REF!</definedName>
    <definedName name="e317e" localSheetId="3">#REF!</definedName>
    <definedName name="e317e" localSheetId="4">#REF!</definedName>
    <definedName name="e317e" localSheetId="5">#REF!</definedName>
    <definedName name="e317e" localSheetId="6">#REF!</definedName>
    <definedName name="e317e" localSheetId="7">#REF!</definedName>
    <definedName name="e317e" localSheetId="8">#REF!</definedName>
    <definedName name="e317e" localSheetId="9">#REF!</definedName>
    <definedName name="e317e" localSheetId="10">#REF!</definedName>
    <definedName name="e317e" localSheetId="21">#REF!</definedName>
    <definedName name="e317e" localSheetId="1">#REF!</definedName>
    <definedName name="e317e" localSheetId="2">#REF!</definedName>
    <definedName name="e317e" localSheetId="18">#REF!</definedName>
    <definedName name="e317e">#REF!</definedName>
    <definedName name="e317p" localSheetId="11">#REF!</definedName>
    <definedName name="e317p" localSheetId="12">#REF!</definedName>
    <definedName name="e317p" localSheetId="13">#REF!</definedName>
    <definedName name="e317p" localSheetId="14">#REF!</definedName>
    <definedName name="e317p" localSheetId="15">#REF!</definedName>
    <definedName name="e317p" localSheetId="16">#REF!</definedName>
    <definedName name="e317p" localSheetId="17">#REF!</definedName>
    <definedName name="e317p" localSheetId="3">#REF!</definedName>
    <definedName name="e317p" localSheetId="4">#REF!</definedName>
    <definedName name="e317p" localSheetId="5">#REF!</definedName>
    <definedName name="e317p" localSheetId="6">#REF!</definedName>
    <definedName name="e317p" localSheetId="7">#REF!</definedName>
    <definedName name="e317p" localSheetId="8">#REF!</definedName>
    <definedName name="e317p" localSheetId="9">#REF!</definedName>
    <definedName name="e317p" localSheetId="10">#REF!</definedName>
    <definedName name="e317p" localSheetId="21">#REF!</definedName>
    <definedName name="e317p" localSheetId="1">#REF!</definedName>
    <definedName name="e317p" localSheetId="2">#REF!</definedName>
    <definedName name="e317p" localSheetId="18">#REF!</definedName>
    <definedName name="e317p">#REF!</definedName>
    <definedName name="e318e" localSheetId="11">#REF!</definedName>
    <definedName name="e318e" localSheetId="12">#REF!</definedName>
    <definedName name="e318e" localSheetId="13">#REF!</definedName>
    <definedName name="e318e" localSheetId="14">#REF!</definedName>
    <definedName name="e318e" localSheetId="15">#REF!</definedName>
    <definedName name="e318e" localSheetId="16">#REF!</definedName>
    <definedName name="e318e" localSheetId="17">#REF!</definedName>
    <definedName name="e318e" localSheetId="3">#REF!</definedName>
    <definedName name="e318e" localSheetId="4">#REF!</definedName>
    <definedName name="e318e" localSheetId="5">#REF!</definedName>
    <definedName name="e318e" localSheetId="6">#REF!</definedName>
    <definedName name="e318e" localSheetId="7">#REF!</definedName>
    <definedName name="e318e" localSheetId="8">#REF!</definedName>
    <definedName name="e318e" localSheetId="9">#REF!</definedName>
    <definedName name="e318e" localSheetId="10">#REF!</definedName>
    <definedName name="e318e" localSheetId="21">#REF!</definedName>
    <definedName name="e318e" localSheetId="1">#REF!</definedName>
    <definedName name="e318e" localSheetId="2">#REF!</definedName>
    <definedName name="e318e" localSheetId="18">#REF!</definedName>
    <definedName name="e318e">#REF!</definedName>
    <definedName name="e318p" localSheetId="11">#REF!</definedName>
    <definedName name="e318p" localSheetId="12">#REF!</definedName>
    <definedName name="e318p" localSheetId="13">#REF!</definedName>
    <definedName name="e318p" localSheetId="14">#REF!</definedName>
    <definedName name="e318p" localSheetId="15">#REF!</definedName>
    <definedName name="e318p" localSheetId="16">#REF!</definedName>
    <definedName name="e318p" localSheetId="17">#REF!</definedName>
    <definedName name="e318p" localSheetId="3">#REF!</definedName>
    <definedName name="e318p" localSheetId="4">#REF!</definedName>
    <definedName name="e318p" localSheetId="5">#REF!</definedName>
    <definedName name="e318p" localSheetId="6">#REF!</definedName>
    <definedName name="e318p" localSheetId="7">#REF!</definedName>
    <definedName name="e318p" localSheetId="8">#REF!</definedName>
    <definedName name="e318p" localSheetId="9">#REF!</definedName>
    <definedName name="e318p" localSheetId="10">#REF!</definedName>
    <definedName name="e318p" localSheetId="21">#REF!</definedName>
    <definedName name="e318p" localSheetId="1">#REF!</definedName>
    <definedName name="e318p" localSheetId="2">#REF!</definedName>
    <definedName name="e318p" localSheetId="18">#REF!</definedName>
    <definedName name="e318p">#REF!</definedName>
    <definedName name="e323e" localSheetId="11">#REF!</definedName>
    <definedName name="e323e" localSheetId="12">#REF!</definedName>
    <definedName name="e323e" localSheetId="13">#REF!</definedName>
    <definedName name="e323e" localSheetId="14">#REF!</definedName>
    <definedName name="e323e" localSheetId="15">#REF!</definedName>
    <definedName name="e323e" localSheetId="16">#REF!</definedName>
    <definedName name="e323e" localSheetId="17">#REF!</definedName>
    <definedName name="e323e" localSheetId="3">#REF!</definedName>
    <definedName name="e323e" localSheetId="4">#REF!</definedName>
    <definedName name="e323e" localSheetId="5">#REF!</definedName>
    <definedName name="e323e" localSheetId="6">#REF!</definedName>
    <definedName name="e323e" localSheetId="7">#REF!</definedName>
    <definedName name="e323e" localSheetId="8">#REF!</definedName>
    <definedName name="e323e" localSheetId="9">#REF!</definedName>
    <definedName name="e323e" localSheetId="10">#REF!</definedName>
    <definedName name="e323e" localSheetId="21">#REF!</definedName>
    <definedName name="e323e" localSheetId="1">#REF!</definedName>
    <definedName name="e323e" localSheetId="2">#REF!</definedName>
    <definedName name="e323e" localSheetId="18">#REF!</definedName>
    <definedName name="e323e">#REF!</definedName>
    <definedName name="e323i" localSheetId="11">#REF!</definedName>
    <definedName name="e323i" localSheetId="12">#REF!</definedName>
    <definedName name="e323i" localSheetId="13">#REF!</definedName>
    <definedName name="e323i" localSheetId="14">#REF!</definedName>
    <definedName name="e323i" localSheetId="15">#REF!</definedName>
    <definedName name="e323i" localSheetId="16">#REF!</definedName>
    <definedName name="e323i" localSheetId="17">#REF!</definedName>
    <definedName name="e323i" localSheetId="3">#REF!</definedName>
    <definedName name="e323i" localSheetId="4">#REF!</definedName>
    <definedName name="e323i" localSheetId="5">#REF!</definedName>
    <definedName name="e323i" localSheetId="6">#REF!</definedName>
    <definedName name="e323i" localSheetId="7">#REF!</definedName>
    <definedName name="e323i" localSheetId="8">#REF!</definedName>
    <definedName name="e323i" localSheetId="9">#REF!</definedName>
    <definedName name="e323i" localSheetId="10">#REF!</definedName>
    <definedName name="e323i" localSheetId="21">#REF!</definedName>
    <definedName name="e323i" localSheetId="1">#REF!</definedName>
    <definedName name="e323i" localSheetId="2">#REF!</definedName>
    <definedName name="e323i" localSheetId="18">#REF!</definedName>
    <definedName name="e323i">#REF!</definedName>
    <definedName name="e323p" localSheetId="11">#REF!</definedName>
    <definedName name="e323p" localSheetId="12">#REF!</definedName>
    <definedName name="e323p" localSheetId="13">#REF!</definedName>
    <definedName name="e323p" localSheetId="14">#REF!</definedName>
    <definedName name="e323p" localSheetId="15">#REF!</definedName>
    <definedName name="e323p" localSheetId="16">#REF!</definedName>
    <definedName name="e323p" localSheetId="17">#REF!</definedName>
    <definedName name="e323p" localSheetId="3">#REF!</definedName>
    <definedName name="e323p" localSheetId="4">#REF!</definedName>
    <definedName name="e323p" localSheetId="5">#REF!</definedName>
    <definedName name="e323p" localSheetId="6">#REF!</definedName>
    <definedName name="e323p" localSheetId="7">#REF!</definedName>
    <definedName name="e323p" localSheetId="8">#REF!</definedName>
    <definedName name="e323p" localSheetId="9">#REF!</definedName>
    <definedName name="e323p" localSheetId="10">#REF!</definedName>
    <definedName name="e323p" localSheetId="21">#REF!</definedName>
    <definedName name="e323p" localSheetId="1">#REF!</definedName>
    <definedName name="e323p" localSheetId="2">#REF!</definedName>
    <definedName name="e323p" localSheetId="18">#REF!</definedName>
    <definedName name="e323p">#REF!</definedName>
    <definedName name="e330e" localSheetId="11">#REF!</definedName>
    <definedName name="e330e" localSheetId="12">#REF!</definedName>
    <definedName name="e330e" localSheetId="13">#REF!</definedName>
    <definedName name="e330e" localSheetId="14">#REF!</definedName>
    <definedName name="e330e" localSheetId="15">#REF!</definedName>
    <definedName name="e330e" localSheetId="16">#REF!</definedName>
    <definedName name="e330e" localSheetId="17">#REF!</definedName>
    <definedName name="e330e" localSheetId="3">#REF!</definedName>
    <definedName name="e330e" localSheetId="4">#REF!</definedName>
    <definedName name="e330e" localSheetId="5">#REF!</definedName>
    <definedName name="e330e" localSheetId="6">#REF!</definedName>
    <definedName name="e330e" localSheetId="7">#REF!</definedName>
    <definedName name="e330e" localSheetId="8">#REF!</definedName>
    <definedName name="e330e" localSheetId="9">#REF!</definedName>
    <definedName name="e330e" localSheetId="10">#REF!</definedName>
    <definedName name="e330e" localSheetId="21">#REF!</definedName>
    <definedName name="e330e" localSheetId="1">#REF!</definedName>
    <definedName name="e330e" localSheetId="2">#REF!</definedName>
    <definedName name="e330e" localSheetId="18">#REF!</definedName>
    <definedName name="e330e">#REF!</definedName>
    <definedName name="e330i" localSheetId="11">#REF!</definedName>
    <definedName name="e330i" localSheetId="12">#REF!</definedName>
    <definedName name="e330i" localSheetId="13">#REF!</definedName>
    <definedName name="e330i" localSheetId="14">#REF!</definedName>
    <definedName name="e330i" localSheetId="15">#REF!</definedName>
    <definedName name="e330i" localSheetId="16">#REF!</definedName>
    <definedName name="e330i" localSheetId="17">#REF!</definedName>
    <definedName name="e330i" localSheetId="3">#REF!</definedName>
    <definedName name="e330i" localSheetId="4">#REF!</definedName>
    <definedName name="e330i" localSheetId="5">#REF!</definedName>
    <definedName name="e330i" localSheetId="6">#REF!</definedName>
    <definedName name="e330i" localSheetId="7">#REF!</definedName>
    <definedName name="e330i" localSheetId="8">#REF!</definedName>
    <definedName name="e330i" localSheetId="9">#REF!</definedName>
    <definedName name="e330i" localSheetId="10">#REF!</definedName>
    <definedName name="e330i" localSheetId="21">#REF!</definedName>
    <definedName name="e330i" localSheetId="1">#REF!</definedName>
    <definedName name="e330i" localSheetId="2">#REF!</definedName>
    <definedName name="e330i" localSheetId="18">#REF!</definedName>
    <definedName name="e330i">#REF!</definedName>
    <definedName name="e330p" localSheetId="11">#REF!</definedName>
    <definedName name="e330p" localSheetId="12">#REF!</definedName>
    <definedName name="e330p" localSheetId="13">#REF!</definedName>
    <definedName name="e330p" localSheetId="14">#REF!</definedName>
    <definedName name="e330p" localSheetId="15">#REF!</definedName>
    <definedName name="e330p" localSheetId="16">#REF!</definedName>
    <definedName name="e330p" localSheetId="17">#REF!</definedName>
    <definedName name="e330p" localSheetId="3">#REF!</definedName>
    <definedName name="e330p" localSheetId="4">#REF!</definedName>
    <definedName name="e330p" localSheetId="5">#REF!</definedName>
    <definedName name="e330p" localSheetId="6">#REF!</definedName>
    <definedName name="e330p" localSheetId="7">#REF!</definedName>
    <definedName name="e330p" localSheetId="8">#REF!</definedName>
    <definedName name="e330p" localSheetId="9">#REF!</definedName>
    <definedName name="e330p" localSheetId="10">#REF!</definedName>
    <definedName name="e330p" localSheetId="21">#REF!</definedName>
    <definedName name="e330p" localSheetId="1">#REF!</definedName>
    <definedName name="e330p" localSheetId="2">#REF!</definedName>
    <definedName name="e330p" localSheetId="18">#REF!</definedName>
    <definedName name="e330p">#REF!</definedName>
    <definedName name="e331e" localSheetId="11">#REF!</definedName>
    <definedName name="e331e" localSheetId="12">#REF!</definedName>
    <definedName name="e331e" localSheetId="13">#REF!</definedName>
    <definedName name="e331e" localSheetId="14">#REF!</definedName>
    <definedName name="e331e" localSheetId="15">#REF!</definedName>
    <definedName name="e331e" localSheetId="16">#REF!</definedName>
    <definedName name="e331e" localSheetId="17">#REF!</definedName>
    <definedName name="e331e" localSheetId="3">#REF!</definedName>
    <definedName name="e331e" localSheetId="4">#REF!</definedName>
    <definedName name="e331e" localSheetId="5">#REF!</definedName>
    <definedName name="e331e" localSheetId="6">#REF!</definedName>
    <definedName name="e331e" localSheetId="7">#REF!</definedName>
    <definedName name="e331e" localSheetId="8">#REF!</definedName>
    <definedName name="e331e" localSheetId="9">#REF!</definedName>
    <definedName name="e331e" localSheetId="10">#REF!</definedName>
    <definedName name="e331e" localSheetId="21">#REF!</definedName>
    <definedName name="e331e" localSheetId="1">#REF!</definedName>
    <definedName name="e331e" localSheetId="2">#REF!</definedName>
    <definedName name="e331e" localSheetId="18">#REF!</definedName>
    <definedName name="e331e">#REF!</definedName>
    <definedName name="e331i" localSheetId="11">#REF!</definedName>
    <definedName name="e331i" localSheetId="12">#REF!</definedName>
    <definedName name="e331i" localSheetId="13">#REF!</definedName>
    <definedName name="e331i" localSheetId="14">#REF!</definedName>
    <definedName name="e331i" localSheetId="15">#REF!</definedName>
    <definedName name="e331i" localSheetId="16">#REF!</definedName>
    <definedName name="e331i" localSheetId="17">#REF!</definedName>
    <definedName name="e331i" localSheetId="3">#REF!</definedName>
    <definedName name="e331i" localSheetId="4">#REF!</definedName>
    <definedName name="e331i" localSheetId="5">#REF!</definedName>
    <definedName name="e331i" localSheetId="6">#REF!</definedName>
    <definedName name="e331i" localSheetId="7">#REF!</definedName>
    <definedName name="e331i" localSheetId="8">#REF!</definedName>
    <definedName name="e331i" localSheetId="9">#REF!</definedName>
    <definedName name="e331i" localSheetId="10">#REF!</definedName>
    <definedName name="e331i" localSheetId="21">#REF!</definedName>
    <definedName name="e331i" localSheetId="1">#REF!</definedName>
    <definedName name="e331i" localSheetId="2">#REF!</definedName>
    <definedName name="e331i" localSheetId="18">#REF!</definedName>
    <definedName name="e331i">#REF!</definedName>
    <definedName name="e331p" localSheetId="11">#REF!</definedName>
    <definedName name="e331p" localSheetId="12">#REF!</definedName>
    <definedName name="e331p" localSheetId="13">#REF!</definedName>
    <definedName name="e331p" localSheetId="14">#REF!</definedName>
    <definedName name="e331p" localSheetId="15">#REF!</definedName>
    <definedName name="e331p" localSheetId="16">#REF!</definedName>
    <definedName name="e331p" localSheetId="17">#REF!</definedName>
    <definedName name="e331p" localSheetId="3">#REF!</definedName>
    <definedName name="e331p" localSheetId="4">#REF!</definedName>
    <definedName name="e331p" localSheetId="5">#REF!</definedName>
    <definedName name="e331p" localSheetId="6">#REF!</definedName>
    <definedName name="e331p" localSheetId="7">#REF!</definedName>
    <definedName name="e331p" localSheetId="8">#REF!</definedName>
    <definedName name="e331p" localSheetId="9">#REF!</definedName>
    <definedName name="e331p" localSheetId="10">#REF!</definedName>
    <definedName name="e331p" localSheetId="21">#REF!</definedName>
    <definedName name="e331p" localSheetId="1">#REF!</definedName>
    <definedName name="e331p" localSheetId="2">#REF!</definedName>
    <definedName name="e331p" localSheetId="18">#REF!</definedName>
    <definedName name="e331p">#REF!</definedName>
    <definedName name="e332e" localSheetId="11">#REF!</definedName>
    <definedName name="e332e" localSheetId="12">#REF!</definedName>
    <definedName name="e332e" localSheetId="13">#REF!</definedName>
    <definedName name="e332e" localSheetId="14">#REF!</definedName>
    <definedName name="e332e" localSheetId="15">#REF!</definedName>
    <definedName name="e332e" localSheetId="16">#REF!</definedName>
    <definedName name="e332e" localSheetId="17">#REF!</definedName>
    <definedName name="e332e" localSheetId="3">#REF!</definedName>
    <definedName name="e332e" localSheetId="4">#REF!</definedName>
    <definedName name="e332e" localSheetId="5">#REF!</definedName>
    <definedName name="e332e" localSheetId="6">#REF!</definedName>
    <definedName name="e332e" localSheetId="7">#REF!</definedName>
    <definedName name="e332e" localSheetId="8">#REF!</definedName>
    <definedName name="e332e" localSheetId="9">#REF!</definedName>
    <definedName name="e332e" localSheetId="10">#REF!</definedName>
    <definedName name="e332e" localSheetId="21">#REF!</definedName>
    <definedName name="e332e" localSheetId="1">#REF!</definedName>
    <definedName name="e332e" localSheetId="2">#REF!</definedName>
    <definedName name="e332e" localSheetId="18">#REF!</definedName>
    <definedName name="e332e">#REF!</definedName>
    <definedName name="e332i" localSheetId="11">#REF!</definedName>
    <definedName name="e332i" localSheetId="12">#REF!</definedName>
    <definedName name="e332i" localSheetId="13">#REF!</definedName>
    <definedName name="e332i" localSheetId="14">#REF!</definedName>
    <definedName name="e332i" localSheetId="15">#REF!</definedName>
    <definedName name="e332i" localSheetId="16">#REF!</definedName>
    <definedName name="e332i" localSheetId="17">#REF!</definedName>
    <definedName name="e332i" localSheetId="3">#REF!</definedName>
    <definedName name="e332i" localSheetId="4">#REF!</definedName>
    <definedName name="e332i" localSheetId="5">#REF!</definedName>
    <definedName name="e332i" localSheetId="6">#REF!</definedName>
    <definedName name="e332i" localSheetId="7">#REF!</definedName>
    <definedName name="e332i" localSheetId="8">#REF!</definedName>
    <definedName name="e332i" localSheetId="9">#REF!</definedName>
    <definedName name="e332i" localSheetId="10">#REF!</definedName>
    <definedName name="e332i" localSheetId="21">#REF!</definedName>
    <definedName name="e332i" localSheetId="1">#REF!</definedName>
    <definedName name="e332i" localSheetId="2">#REF!</definedName>
    <definedName name="e332i" localSheetId="18">#REF!</definedName>
    <definedName name="e332i">#REF!</definedName>
    <definedName name="e332p" localSheetId="11">#REF!</definedName>
    <definedName name="e332p" localSheetId="12">#REF!</definedName>
    <definedName name="e332p" localSheetId="13">#REF!</definedName>
    <definedName name="e332p" localSheetId="14">#REF!</definedName>
    <definedName name="e332p" localSheetId="15">#REF!</definedName>
    <definedName name="e332p" localSheetId="16">#REF!</definedName>
    <definedName name="e332p" localSheetId="17">#REF!</definedName>
    <definedName name="e332p" localSheetId="3">#REF!</definedName>
    <definedName name="e332p" localSheetId="4">#REF!</definedName>
    <definedName name="e332p" localSheetId="5">#REF!</definedName>
    <definedName name="e332p" localSheetId="6">#REF!</definedName>
    <definedName name="e332p" localSheetId="7">#REF!</definedName>
    <definedName name="e332p" localSheetId="8">#REF!</definedName>
    <definedName name="e332p" localSheetId="9">#REF!</definedName>
    <definedName name="e332p" localSheetId="10">#REF!</definedName>
    <definedName name="e332p" localSheetId="21">#REF!</definedName>
    <definedName name="e332p" localSheetId="1">#REF!</definedName>
    <definedName name="e332p" localSheetId="2">#REF!</definedName>
    <definedName name="e332p" localSheetId="18">#REF!</definedName>
    <definedName name="e332p">#REF!</definedName>
    <definedName name="e333e" localSheetId="11">#REF!</definedName>
    <definedName name="e333e" localSheetId="12">#REF!</definedName>
    <definedName name="e333e" localSheetId="13">#REF!</definedName>
    <definedName name="e333e" localSheetId="14">#REF!</definedName>
    <definedName name="e333e" localSheetId="15">#REF!</definedName>
    <definedName name="e333e" localSheetId="16">#REF!</definedName>
    <definedName name="e333e" localSheetId="17">#REF!</definedName>
    <definedName name="e333e" localSheetId="3">#REF!</definedName>
    <definedName name="e333e" localSheetId="4">#REF!</definedName>
    <definedName name="e333e" localSheetId="5">#REF!</definedName>
    <definedName name="e333e" localSheetId="6">#REF!</definedName>
    <definedName name="e333e" localSheetId="7">#REF!</definedName>
    <definedName name="e333e" localSheetId="8">#REF!</definedName>
    <definedName name="e333e" localSheetId="9">#REF!</definedName>
    <definedName name="e333e" localSheetId="10">#REF!</definedName>
    <definedName name="e333e" localSheetId="21">#REF!</definedName>
    <definedName name="e333e" localSheetId="1">#REF!</definedName>
    <definedName name="e333e" localSheetId="2">#REF!</definedName>
    <definedName name="e333e" localSheetId="18">#REF!</definedName>
    <definedName name="e333e">#REF!</definedName>
    <definedName name="e333i" localSheetId="11">#REF!</definedName>
    <definedName name="e333i" localSheetId="12">#REF!</definedName>
    <definedName name="e333i" localSheetId="13">#REF!</definedName>
    <definedName name="e333i" localSheetId="14">#REF!</definedName>
    <definedName name="e333i" localSheetId="15">#REF!</definedName>
    <definedName name="e333i" localSheetId="16">#REF!</definedName>
    <definedName name="e333i" localSheetId="17">#REF!</definedName>
    <definedName name="e333i" localSheetId="3">#REF!</definedName>
    <definedName name="e333i" localSheetId="4">#REF!</definedName>
    <definedName name="e333i" localSheetId="5">#REF!</definedName>
    <definedName name="e333i" localSheetId="6">#REF!</definedName>
    <definedName name="e333i" localSheetId="7">#REF!</definedName>
    <definedName name="e333i" localSheetId="8">#REF!</definedName>
    <definedName name="e333i" localSheetId="9">#REF!</definedName>
    <definedName name="e333i" localSheetId="10">#REF!</definedName>
    <definedName name="e333i" localSheetId="21">#REF!</definedName>
    <definedName name="e333i" localSheetId="1">#REF!</definedName>
    <definedName name="e333i" localSheetId="2">#REF!</definedName>
    <definedName name="e333i" localSheetId="18">#REF!</definedName>
    <definedName name="e333i">#REF!</definedName>
    <definedName name="e333p" localSheetId="11">#REF!</definedName>
    <definedName name="e333p" localSheetId="12">#REF!</definedName>
    <definedName name="e333p" localSheetId="13">#REF!</definedName>
    <definedName name="e333p" localSheetId="14">#REF!</definedName>
    <definedName name="e333p" localSheetId="15">#REF!</definedName>
    <definedName name="e333p" localSheetId="16">#REF!</definedName>
    <definedName name="e333p" localSheetId="17">#REF!</definedName>
    <definedName name="e333p" localSheetId="3">#REF!</definedName>
    <definedName name="e333p" localSheetId="4">#REF!</definedName>
    <definedName name="e333p" localSheetId="5">#REF!</definedName>
    <definedName name="e333p" localSheetId="6">#REF!</definedName>
    <definedName name="e333p" localSheetId="7">#REF!</definedName>
    <definedName name="e333p" localSheetId="8">#REF!</definedName>
    <definedName name="e333p" localSheetId="9">#REF!</definedName>
    <definedName name="e333p" localSheetId="10">#REF!</definedName>
    <definedName name="e333p" localSheetId="21">#REF!</definedName>
    <definedName name="e333p" localSheetId="1">#REF!</definedName>
    <definedName name="e333p" localSheetId="2">#REF!</definedName>
    <definedName name="e333p" localSheetId="18">#REF!</definedName>
    <definedName name="e333p">#REF!</definedName>
    <definedName name="e334e" localSheetId="11">#REF!</definedName>
    <definedName name="e334e" localSheetId="12">#REF!</definedName>
    <definedName name="e334e" localSheetId="13">#REF!</definedName>
    <definedName name="e334e" localSheetId="14">#REF!</definedName>
    <definedName name="e334e" localSheetId="15">#REF!</definedName>
    <definedName name="e334e" localSheetId="16">#REF!</definedName>
    <definedName name="e334e" localSheetId="17">#REF!</definedName>
    <definedName name="e334e" localSheetId="3">#REF!</definedName>
    <definedName name="e334e" localSheetId="4">#REF!</definedName>
    <definedName name="e334e" localSheetId="5">#REF!</definedName>
    <definedName name="e334e" localSheetId="6">#REF!</definedName>
    <definedName name="e334e" localSheetId="7">#REF!</definedName>
    <definedName name="e334e" localSheetId="8">#REF!</definedName>
    <definedName name="e334e" localSheetId="9">#REF!</definedName>
    <definedName name="e334e" localSheetId="10">#REF!</definedName>
    <definedName name="e334e" localSheetId="21">#REF!</definedName>
    <definedName name="e334e" localSheetId="1">#REF!</definedName>
    <definedName name="e334e" localSheetId="2">#REF!</definedName>
    <definedName name="e334e" localSheetId="18">#REF!</definedName>
    <definedName name="e334e">#REF!</definedName>
    <definedName name="e334i" localSheetId="11">#REF!</definedName>
    <definedName name="e334i" localSheetId="12">#REF!</definedName>
    <definedName name="e334i" localSheetId="13">#REF!</definedName>
    <definedName name="e334i" localSheetId="14">#REF!</definedName>
    <definedName name="e334i" localSheetId="15">#REF!</definedName>
    <definedName name="e334i" localSheetId="16">#REF!</definedName>
    <definedName name="e334i" localSheetId="17">#REF!</definedName>
    <definedName name="e334i" localSheetId="3">#REF!</definedName>
    <definedName name="e334i" localSheetId="4">#REF!</definedName>
    <definedName name="e334i" localSheetId="5">#REF!</definedName>
    <definedName name="e334i" localSheetId="6">#REF!</definedName>
    <definedName name="e334i" localSheetId="7">#REF!</definedName>
    <definedName name="e334i" localSheetId="8">#REF!</definedName>
    <definedName name="e334i" localSheetId="9">#REF!</definedName>
    <definedName name="e334i" localSheetId="10">#REF!</definedName>
    <definedName name="e334i" localSheetId="21">#REF!</definedName>
    <definedName name="e334i" localSheetId="1">#REF!</definedName>
    <definedName name="e334i" localSheetId="2">#REF!</definedName>
    <definedName name="e334i" localSheetId="18">#REF!</definedName>
    <definedName name="e334i">#REF!</definedName>
    <definedName name="e334p" localSheetId="11">#REF!</definedName>
    <definedName name="e334p" localSheetId="12">#REF!</definedName>
    <definedName name="e334p" localSheetId="13">#REF!</definedName>
    <definedName name="e334p" localSheetId="14">#REF!</definedName>
    <definedName name="e334p" localSheetId="15">#REF!</definedName>
    <definedName name="e334p" localSheetId="16">#REF!</definedName>
    <definedName name="e334p" localSheetId="17">#REF!</definedName>
    <definedName name="e334p" localSheetId="3">#REF!</definedName>
    <definedName name="e334p" localSheetId="4">#REF!</definedName>
    <definedName name="e334p" localSheetId="5">#REF!</definedName>
    <definedName name="e334p" localSheetId="6">#REF!</definedName>
    <definedName name="e334p" localSheetId="7">#REF!</definedName>
    <definedName name="e334p" localSheetId="8">#REF!</definedName>
    <definedName name="e334p" localSheetId="9">#REF!</definedName>
    <definedName name="e334p" localSheetId="10">#REF!</definedName>
    <definedName name="e334p" localSheetId="21">#REF!</definedName>
    <definedName name="e334p" localSheetId="1">#REF!</definedName>
    <definedName name="e334p" localSheetId="2">#REF!</definedName>
    <definedName name="e334p" localSheetId="18">#REF!</definedName>
    <definedName name="e334p">#REF!</definedName>
    <definedName name="e335e" localSheetId="11">#REF!</definedName>
    <definedName name="e335e" localSheetId="12">#REF!</definedName>
    <definedName name="e335e" localSheetId="13">#REF!</definedName>
    <definedName name="e335e" localSheetId="14">#REF!</definedName>
    <definedName name="e335e" localSheetId="15">#REF!</definedName>
    <definedName name="e335e" localSheetId="16">#REF!</definedName>
    <definedName name="e335e" localSheetId="17">#REF!</definedName>
    <definedName name="e335e" localSheetId="3">#REF!</definedName>
    <definedName name="e335e" localSheetId="4">#REF!</definedName>
    <definedName name="e335e" localSheetId="5">#REF!</definedName>
    <definedName name="e335e" localSheetId="6">#REF!</definedName>
    <definedName name="e335e" localSheetId="7">#REF!</definedName>
    <definedName name="e335e" localSheetId="8">#REF!</definedName>
    <definedName name="e335e" localSheetId="9">#REF!</definedName>
    <definedName name="e335e" localSheetId="10">#REF!</definedName>
    <definedName name="e335e" localSheetId="21">#REF!</definedName>
    <definedName name="e335e" localSheetId="1">#REF!</definedName>
    <definedName name="e335e" localSheetId="2">#REF!</definedName>
    <definedName name="e335e" localSheetId="18">#REF!</definedName>
    <definedName name="e335e">#REF!</definedName>
    <definedName name="e335i" localSheetId="11">#REF!</definedName>
    <definedName name="e335i" localSheetId="12">#REF!</definedName>
    <definedName name="e335i" localSheetId="13">#REF!</definedName>
    <definedName name="e335i" localSheetId="14">#REF!</definedName>
    <definedName name="e335i" localSheetId="15">#REF!</definedName>
    <definedName name="e335i" localSheetId="16">#REF!</definedName>
    <definedName name="e335i" localSheetId="17">#REF!</definedName>
    <definedName name="e335i" localSheetId="3">#REF!</definedName>
    <definedName name="e335i" localSheetId="4">#REF!</definedName>
    <definedName name="e335i" localSheetId="5">#REF!</definedName>
    <definedName name="e335i" localSheetId="6">#REF!</definedName>
    <definedName name="e335i" localSheetId="7">#REF!</definedName>
    <definedName name="e335i" localSheetId="8">#REF!</definedName>
    <definedName name="e335i" localSheetId="9">#REF!</definedName>
    <definedName name="e335i" localSheetId="10">#REF!</definedName>
    <definedName name="e335i" localSheetId="21">#REF!</definedName>
    <definedName name="e335i" localSheetId="1">#REF!</definedName>
    <definedName name="e335i" localSheetId="2">#REF!</definedName>
    <definedName name="e335i" localSheetId="18">#REF!</definedName>
    <definedName name="e335i">#REF!</definedName>
    <definedName name="e335p" localSheetId="11">#REF!</definedName>
    <definedName name="e335p" localSheetId="12">#REF!</definedName>
    <definedName name="e335p" localSheetId="13">#REF!</definedName>
    <definedName name="e335p" localSheetId="14">#REF!</definedName>
    <definedName name="e335p" localSheetId="15">#REF!</definedName>
    <definedName name="e335p" localSheetId="16">#REF!</definedName>
    <definedName name="e335p" localSheetId="17">#REF!</definedName>
    <definedName name="e335p" localSheetId="3">#REF!</definedName>
    <definedName name="e335p" localSheetId="4">#REF!</definedName>
    <definedName name="e335p" localSheetId="5">#REF!</definedName>
    <definedName name="e335p" localSheetId="6">#REF!</definedName>
    <definedName name="e335p" localSheetId="7">#REF!</definedName>
    <definedName name="e335p" localSheetId="8">#REF!</definedName>
    <definedName name="e335p" localSheetId="9">#REF!</definedName>
    <definedName name="e335p" localSheetId="10">#REF!</definedName>
    <definedName name="e335p" localSheetId="21">#REF!</definedName>
    <definedName name="e335p" localSheetId="1">#REF!</definedName>
    <definedName name="e335p" localSheetId="2">#REF!</definedName>
    <definedName name="e335p" localSheetId="18">#REF!</definedName>
    <definedName name="e335p">#REF!</definedName>
    <definedName name="e337e" localSheetId="11">#REF!</definedName>
    <definedName name="e337e" localSheetId="12">#REF!</definedName>
    <definedName name="e337e" localSheetId="13">#REF!</definedName>
    <definedName name="e337e" localSheetId="14">#REF!</definedName>
    <definedName name="e337e" localSheetId="15">#REF!</definedName>
    <definedName name="e337e" localSheetId="16">#REF!</definedName>
    <definedName name="e337e" localSheetId="17">#REF!</definedName>
    <definedName name="e337e" localSheetId="3">#REF!</definedName>
    <definedName name="e337e" localSheetId="4">#REF!</definedName>
    <definedName name="e337e" localSheetId="5">#REF!</definedName>
    <definedName name="e337e" localSheetId="6">#REF!</definedName>
    <definedName name="e337e" localSheetId="7">#REF!</definedName>
    <definedName name="e337e" localSheetId="8">#REF!</definedName>
    <definedName name="e337e" localSheetId="9">#REF!</definedName>
    <definedName name="e337e" localSheetId="10">#REF!</definedName>
    <definedName name="e337e" localSheetId="21">#REF!</definedName>
    <definedName name="e337e" localSheetId="1">#REF!</definedName>
    <definedName name="e337e" localSheetId="2">#REF!</definedName>
    <definedName name="e337e" localSheetId="18">#REF!</definedName>
    <definedName name="e337e">#REF!</definedName>
    <definedName name="e337i" localSheetId="11">#REF!</definedName>
    <definedName name="e337i" localSheetId="12">#REF!</definedName>
    <definedName name="e337i" localSheetId="13">#REF!</definedName>
    <definedName name="e337i" localSheetId="14">#REF!</definedName>
    <definedName name="e337i" localSheetId="15">#REF!</definedName>
    <definedName name="e337i" localSheetId="16">#REF!</definedName>
    <definedName name="e337i" localSheetId="17">#REF!</definedName>
    <definedName name="e337i" localSheetId="3">#REF!</definedName>
    <definedName name="e337i" localSheetId="4">#REF!</definedName>
    <definedName name="e337i" localSheetId="5">#REF!</definedName>
    <definedName name="e337i" localSheetId="6">#REF!</definedName>
    <definedName name="e337i" localSheetId="7">#REF!</definedName>
    <definedName name="e337i" localSheetId="8">#REF!</definedName>
    <definedName name="e337i" localSheetId="9">#REF!</definedName>
    <definedName name="e337i" localSheetId="10">#REF!</definedName>
    <definedName name="e337i" localSheetId="21">#REF!</definedName>
    <definedName name="e337i" localSheetId="1">#REF!</definedName>
    <definedName name="e337i" localSheetId="2">#REF!</definedName>
    <definedName name="e337i" localSheetId="18">#REF!</definedName>
    <definedName name="e337i">#REF!</definedName>
    <definedName name="e337p" localSheetId="11">#REF!</definedName>
    <definedName name="e337p" localSheetId="12">#REF!</definedName>
    <definedName name="e337p" localSheetId="13">#REF!</definedName>
    <definedName name="e337p" localSheetId="14">#REF!</definedName>
    <definedName name="e337p" localSheetId="15">#REF!</definedName>
    <definedName name="e337p" localSheetId="16">#REF!</definedName>
    <definedName name="e337p" localSheetId="17">#REF!</definedName>
    <definedName name="e337p" localSheetId="3">#REF!</definedName>
    <definedName name="e337p" localSheetId="4">#REF!</definedName>
    <definedName name="e337p" localSheetId="5">#REF!</definedName>
    <definedName name="e337p" localSheetId="6">#REF!</definedName>
    <definedName name="e337p" localSheetId="7">#REF!</definedName>
    <definedName name="e337p" localSheetId="8">#REF!</definedName>
    <definedName name="e337p" localSheetId="9">#REF!</definedName>
    <definedName name="e337p" localSheetId="10">#REF!</definedName>
    <definedName name="e337p" localSheetId="21">#REF!</definedName>
    <definedName name="e337p" localSheetId="1">#REF!</definedName>
    <definedName name="e337p" localSheetId="2">#REF!</definedName>
    <definedName name="e337p" localSheetId="18">#REF!</definedName>
    <definedName name="e337p">#REF!</definedName>
    <definedName name="e338e" localSheetId="11">#REF!</definedName>
    <definedName name="e338e" localSheetId="12">#REF!</definedName>
    <definedName name="e338e" localSheetId="13">#REF!</definedName>
    <definedName name="e338e" localSheetId="14">#REF!</definedName>
    <definedName name="e338e" localSheetId="15">#REF!</definedName>
    <definedName name="e338e" localSheetId="16">#REF!</definedName>
    <definedName name="e338e" localSheetId="17">#REF!</definedName>
    <definedName name="e338e" localSheetId="3">#REF!</definedName>
    <definedName name="e338e" localSheetId="4">#REF!</definedName>
    <definedName name="e338e" localSheetId="5">#REF!</definedName>
    <definedName name="e338e" localSheetId="6">#REF!</definedName>
    <definedName name="e338e" localSheetId="7">#REF!</definedName>
    <definedName name="e338e" localSheetId="8">#REF!</definedName>
    <definedName name="e338e" localSheetId="9">#REF!</definedName>
    <definedName name="e338e" localSheetId="10">#REF!</definedName>
    <definedName name="e338e" localSheetId="21">#REF!</definedName>
    <definedName name="e338e" localSheetId="1">#REF!</definedName>
    <definedName name="e338e" localSheetId="2">#REF!</definedName>
    <definedName name="e338e" localSheetId="18">#REF!</definedName>
    <definedName name="e338e">#REF!</definedName>
    <definedName name="e338i" localSheetId="11">#REF!</definedName>
    <definedName name="e338i" localSheetId="12">#REF!</definedName>
    <definedName name="e338i" localSheetId="13">#REF!</definedName>
    <definedName name="e338i" localSheetId="14">#REF!</definedName>
    <definedName name="e338i" localSheetId="15">#REF!</definedName>
    <definedName name="e338i" localSheetId="16">#REF!</definedName>
    <definedName name="e338i" localSheetId="17">#REF!</definedName>
    <definedName name="e338i" localSheetId="3">#REF!</definedName>
    <definedName name="e338i" localSheetId="4">#REF!</definedName>
    <definedName name="e338i" localSheetId="5">#REF!</definedName>
    <definedName name="e338i" localSheetId="6">#REF!</definedName>
    <definedName name="e338i" localSheetId="7">#REF!</definedName>
    <definedName name="e338i" localSheetId="8">#REF!</definedName>
    <definedName name="e338i" localSheetId="9">#REF!</definedName>
    <definedName name="e338i" localSheetId="10">#REF!</definedName>
    <definedName name="e338i" localSheetId="21">#REF!</definedName>
    <definedName name="e338i" localSheetId="1">#REF!</definedName>
    <definedName name="e338i" localSheetId="2">#REF!</definedName>
    <definedName name="e338i" localSheetId="18">#REF!</definedName>
    <definedName name="e338i">#REF!</definedName>
    <definedName name="e338p" localSheetId="11">#REF!</definedName>
    <definedName name="e338p" localSheetId="12">#REF!</definedName>
    <definedName name="e338p" localSheetId="13">#REF!</definedName>
    <definedName name="e338p" localSheetId="14">#REF!</definedName>
    <definedName name="e338p" localSheetId="15">#REF!</definedName>
    <definedName name="e338p" localSheetId="16">#REF!</definedName>
    <definedName name="e338p" localSheetId="17">#REF!</definedName>
    <definedName name="e338p" localSheetId="3">#REF!</definedName>
    <definedName name="e338p" localSheetId="4">#REF!</definedName>
    <definedName name="e338p" localSheetId="5">#REF!</definedName>
    <definedName name="e338p" localSheetId="6">#REF!</definedName>
    <definedName name="e338p" localSheetId="7">#REF!</definedName>
    <definedName name="e338p" localSheetId="8">#REF!</definedName>
    <definedName name="e338p" localSheetId="9">#REF!</definedName>
    <definedName name="e338p" localSheetId="10">#REF!</definedName>
    <definedName name="e338p" localSheetId="21">#REF!</definedName>
    <definedName name="e338p" localSheetId="1">#REF!</definedName>
    <definedName name="e338p" localSheetId="2">#REF!</definedName>
    <definedName name="e338p" localSheetId="18">#REF!</definedName>
    <definedName name="e338p">#REF!</definedName>
    <definedName name="e339e" localSheetId="11">#REF!</definedName>
    <definedName name="e339e" localSheetId="12">#REF!</definedName>
    <definedName name="e339e" localSheetId="13">#REF!</definedName>
    <definedName name="e339e" localSheetId="14">#REF!</definedName>
    <definedName name="e339e" localSheetId="15">#REF!</definedName>
    <definedName name="e339e" localSheetId="16">#REF!</definedName>
    <definedName name="e339e" localSheetId="17">#REF!</definedName>
    <definedName name="e339e" localSheetId="3">#REF!</definedName>
    <definedName name="e339e" localSheetId="4">#REF!</definedName>
    <definedName name="e339e" localSheetId="5">#REF!</definedName>
    <definedName name="e339e" localSheetId="6">#REF!</definedName>
    <definedName name="e339e" localSheetId="7">#REF!</definedName>
    <definedName name="e339e" localSheetId="8">#REF!</definedName>
    <definedName name="e339e" localSheetId="9">#REF!</definedName>
    <definedName name="e339e" localSheetId="10">#REF!</definedName>
    <definedName name="e339e" localSheetId="21">#REF!</definedName>
    <definedName name="e339e" localSheetId="1">#REF!</definedName>
    <definedName name="e339e" localSheetId="2">#REF!</definedName>
    <definedName name="e339e" localSheetId="18">#REF!</definedName>
    <definedName name="e339e">#REF!</definedName>
    <definedName name="e339p" localSheetId="11">#REF!</definedName>
    <definedName name="e339p" localSheetId="12">#REF!</definedName>
    <definedName name="e339p" localSheetId="13">#REF!</definedName>
    <definedName name="e339p" localSheetId="14">#REF!</definedName>
    <definedName name="e339p" localSheetId="15">#REF!</definedName>
    <definedName name="e339p" localSheetId="16">#REF!</definedName>
    <definedName name="e339p" localSheetId="17">#REF!</definedName>
    <definedName name="e339p" localSheetId="3">#REF!</definedName>
    <definedName name="e339p" localSheetId="4">#REF!</definedName>
    <definedName name="e339p" localSheetId="5">#REF!</definedName>
    <definedName name="e339p" localSheetId="6">#REF!</definedName>
    <definedName name="e339p" localSheetId="7">#REF!</definedName>
    <definedName name="e339p" localSheetId="8">#REF!</definedName>
    <definedName name="e339p" localSheetId="9">#REF!</definedName>
    <definedName name="e339p" localSheetId="10">#REF!</definedName>
    <definedName name="e339p" localSheetId="21">#REF!</definedName>
    <definedName name="e339p" localSheetId="1">#REF!</definedName>
    <definedName name="e339p" localSheetId="2">#REF!</definedName>
    <definedName name="e339p" localSheetId="18">#REF!</definedName>
    <definedName name="e339p">#REF!</definedName>
    <definedName name="e340e" localSheetId="11">#REF!</definedName>
    <definedName name="e340e" localSheetId="12">#REF!</definedName>
    <definedName name="e340e" localSheetId="13">#REF!</definedName>
    <definedName name="e340e" localSheetId="14">#REF!</definedName>
    <definedName name="e340e" localSheetId="15">#REF!</definedName>
    <definedName name="e340e" localSheetId="16">#REF!</definedName>
    <definedName name="e340e" localSheetId="17">#REF!</definedName>
    <definedName name="e340e" localSheetId="3">#REF!</definedName>
    <definedName name="e340e" localSheetId="4">#REF!</definedName>
    <definedName name="e340e" localSheetId="5">#REF!</definedName>
    <definedName name="e340e" localSheetId="6">#REF!</definedName>
    <definedName name="e340e" localSheetId="7">#REF!</definedName>
    <definedName name="e340e" localSheetId="8">#REF!</definedName>
    <definedName name="e340e" localSheetId="9">#REF!</definedName>
    <definedName name="e340e" localSheetId="10">#REF!</definedName>
    <definedName name="e340e" localSheetId="21">#REF!</definedName>
    <definedName name="e340e" localSheetId="1">#REF!</definedName>
    <definedName name="e340e" localSheetId="2">#REF!</definedName>
    <definedName name="e340e" localSheetId="18">#REF!</definedName>
    <definedName name="e340e">#REF!</definedName>
    <definedName name="e340i" localSheetId="11">#REF!</definedName>
    <definedName name="e340i" localSheetId="12">#REF!</definedName>
    <definedName name="e340i" localSheetId="13">#REF!</definedName>
    <definedName name="e340i" localSheetId="14">#REF!</definedName>
    <definedName name="e340i" localSheetId="15">#REF!</definedName>
    <definedName name="e340i" localSheetId="16">#REF!</definedName>
    <definedName name="e340i" localSheetId="17">#REF!</definedName>
    <definedName name="e340i" localSheetId="3">#REF!</definedName>
    <definedName name="e340i" localSheetId="4">#REF!</definedName>
    <definedName name="e340i" localSheetId="5">#REF!</definedName>
    <definedName name="e340i" localSheetId="6">#REF!</definedName>
    <definedName name="e340i" localSheetId="7">#REF!</definedName>
    <definedName name="e340i" localSheetId="8">#REF!</definedName>
    <definedName name="e340i" localSheetId="9">#REF!</definedName>
    <definedName name="e340i" localSheetId="10">#REF!</definedName>
    <definedName name="e340i" localSheetId="21">#REF!</definedName>
    <definedName name="e340i" localSheetId="1">#REF!</definedName>
    <definedName name="e340i" localSheetId="2">#REF!</definedName>
    <definedName name="e340i" localSheetId="18">#REF!</definedName>
    <definedName name="e340i">#REF!</definedName>
    <definedName name="e340p" localSheetId="11">#REF!</definedName>
    <definedName name="e340p" localSheetId="12">#REF!</definedName>
    <definedName name="e340p" localSheetId="13">#REF!</definedName>
    <definedName name="e340p" localSheetId="14">#REF!</definedName>
    <definedName name="e340p" localSheetId="15">#REF!</definedName>
    <definedName name="e340p" localSheetId="16">#REF!</definedName>
    <definedName name="e340p" localSheetId="17">#REF!</definedName>
    <definedName name="e340p" localSheetId="3">#REF!</definedName>
    <definedName name="e340p" localSheetId="4">#REF!</definedName>
    <definedName name="e340p" localSheetId="5">#REF!</definedName>
    <definedName name="e340p" localSheetId="6">#REF!</definedName>
    <definedName name="e340p" localSheetId="7">#REF!</definedName>
    <definedName name="e340p" localSheetId="8">#REF!</definedName>
    <definedName name="e340p" localSheetId="9">#REF!</definedName>
    <definedName name="e340p" localSheetId="10">#REF!</definedName>
    <definedName name="e340p" localSheetId="21">#REF!</definedName>
    <definedName name="e340p" localSheetId="1">#REF!</definedName>
    <definedName name="e340p" localSheetId="2">#REF!</definedName>
    <definedName name="e340p" localSheetId="18">#REF!</definedName>
    <definedName name="e340p">#REF!</definedName>
    <definedName name="e343e" localSheetId="11">#REF!</definedName>
    <definedName name="e343e" localSheetId="12">#REF!</definedName>
    <definedName name="e343e" localSheetId="13">#REF!</definedName>
    <definedName name="e343e" localSheetId="14">#REF!</definedName>
    <definedName name="e343e" localSheetId="15">#REF!</definedName>
    <definedName name="e343e" localSheetId="16">#REF!</definedName>
    <definedName name="e343e" localSheetId="17">#REF!</definedName>
    <definedName name="e343e" localSheetId="3">#REF!</definedName>
    <definedName name="e343e" localSheetId="4">#REF!</definedName>
    <definedName name="e343e" localSheetId="5">#REF!</definedName>
    <definedName name="e343e" localSheetId="6">#REF!</definedName>
    <definedName name="e343e" localSheetId="7">#REF!</definedName>
    <definedName name="e343e" localSheetId="8">#REF!</definedName>
    <definedName name="e343e" localSheetId="9">#REF!</definedName>
    <definedName name="e343e" localSheetId="10">#REF!</definedName>
    <definedName name="e343e" localSheetId="21">#REF!</definedName>
    <definedName name="e343e" localSheetId="1">#REF!</definedName>
    <definedName name="e343e" localSheetId="2">#REF!</definedName>
    <definedName name="e343e" localSheetId="18">#REF!</definedName>
    <definedName name="e343e">#REF!</definedName>
    <definedName name="e343i" localSheetId="11">#REF!</definedName>
    <definedName name="e343i" localSheetId="12">#REF!</definedName>
    <definedName name="e343i" localSheetId="13">#REF!</definedName>
    <definedName name="e343i" localSheetId="14">#REF!</definedName>
    <definedName name="e343i" localSheetId="15">#REF!</definedName>
    <definedName name="e343i" localSheetId="16">#REF!</definedName>
    <definedName name="e343i" localSheetId="17">#REF!</definedName>
    <definedName name="e343i" localSheetId="3">#REF!</definedName>
    <definedName name="e343i" localSheetId="4">#REF!</definedName>
    <definedName name="e343i" localSheetId="5">#REF!</definedName>
    <definedName name="e343i" localSheetId="6">#REF!</definedName>
    <definedName name="e343i" localSheetId="7">#REF!</definedName>
    <definedName name="e343i" localSheetId="8">#REF!</definedName>
    <definedName name="e343i" localSheetId="9">#REF!</definedName>
    <definedName name="e343i" localSheetId="10">#REF!</definedName>
    <definedName name="e343i" localSheetId="21">#REF!</definedName>
    <definedName name="e343i" localSheetId="1">#REF!</definedName>
    <definedName name="e343i" localSheetId="2">#REF!</definedName>
    <definedName name="e343i" localSheetId="18">#REF!</definedName>
    <definedName name="e343i">#REF!</definedName>
    <definedName name="e343p" localSheetId="11">#REF!</definedName>
    <definedName name="e343p" localSheetId="12">#REF!</definedName>
    <definedName name="e343p" localSheetId="13">#REF!</definedName>
    <definedName name="e343p" localSheetId="14">#REF!</definedName>
    <definedName name="e343p" localSheetId="15">#REF!</definedName>
    <definedName name="e343p" localSheetId="16">#REF!</definedName>
    <definedName name="e343p" localSheetId="17">#REF!</definedName>
    <definedName name="e343p" localSheetId="3">#REF!</definedName>
    <definedName name="e343p" localSheetId="4">#REF!</definedName>
    <definedName name="e343p" localSheetId="5">#REF!</definedName>
    <definedName name="e343p" localSheetId="6">#REF!</definedName>
    <definedName name="e343p" localSheetId="7">#REF!</definedName>
    <definedName name="e343p" localSheetId="8">#REF!</definedName>
    <definedName name="e343p" localSheetId="9">#REF!</definedName>
    <definedName name="e343p" localSheetId="10">#REF!</definedName>
    <definedName name="e343p" localSheetId="21">#REF!</definedName>
    <definedName name="e343p" localSheetId="1">#REF!</definedName>
    <definedName name="e343p" localSheetId="2">#REF!</definedName>
    <definedName name="e343p" localSheetId="18">#REF!</definedName>
    <definedName name="e343p">#REF!</definedName>
    <definedName name="e400e" localSheetId="11">#REF!</definedName>
    <definedName name="e400e" localSheetId="12">#REF!</definedName>
    <definedName name="e400e" localSheetId="13">#REF!</definedName>
    <definedName name="e400e" localSheetId="14">#REF!</definedName>
    <definedName name="e400e" localSheetId="15">#REF!</definedName>
    <definedName name="e400e" localSheetId="16">#REF!</definedName>
    <definedName name="e400e" localSheetId="17">#REF!</definedName>
    <definedName name="e400e" localSheetId="3">#REF!</definedName>
    <definedName name="e400e" localSheetId="4">#REF!</definedName>
    <definedName name="e400e" localSheetId="5">#REF!</definedName>
    <definedName name="e400e" localSheetId="6">#REF!</definedName>
    <definedName name="e400e" localSheetId="7">#REF!</definedName>
    <definedName name="e400e" localSheetId="8">#REF!</definedName>
    <definedName name="e400e" localSheetId="9">#REF!</definedName>
    <definedName name="e400e" localSheetId="10">#REF!</definedName>
    <definedName name="e400e" localSheetId="21">#REF!</definedName>
    <definedName name="e400e" localSheetId="1">#REF!</definedName>
    <definedName name="e400e" localSheetId="2">#REF!</definedName>
    <definedName name="e400e" localSheetId="18">#REF!</definedName>
    <definedName name="e400e">#REF!</definedName>
    <definedName name="e400i" localSheetId="11">#REF!</definedName>
    <definedName name="e400i" localSheetId="12">#REF!</definedName>
    <definedName name="e400i" localSheetId="13">#REF!</definedName>
    <definedName name="e400i" localSheetId="14">#REF!</definedName>
    <definedName name="e400i" localSheetId="15">#REF!</definedName>
    <definedName name="e400i" localSheetId="16">#REF!</definedName>
    <definedName name="e400i" localSheetId="17">#REF!</definedName>
    <definedName name="e400i" localSheetId="3">#REF!</definedName>
    <definedName name="e400i" localSheetId="4">#REF!</definedName>
    <definedName name="e400i" localSheetId="5">#REF!</definedName>
    <definedName name="e400i" localSheetId="6">#REF!</definedName>
    <definedName name="e400i" localSheetId="7">#REF!</definedName>
    <definedName name="e400i" localSheetId="8">#REF!</definedName>
    <definedName name="e400i" localSheetId="9">#REF!</definedName>
    <definedName name="e400i" localSheetId="10">#REF!</definedName>
    <definedName name="e400i" localSheetId="21">#REF!</definedName>
    <definedName name="e400i" localSheetId="1">#REF!</definedName>
    <definedName name="e400i" localSheetId="2">#REF!</definedName>
    <definedName name="e400i" localSheetId="18">#REF!</definedName>
    <definedName name="e400i">#REF!</definedName>
    <definedName name="e400p" localSheetId="11">#REF!</definedName>
    <definedName name="e400p" localSheetId="12">#REF!</definedName>
    <definedName name="e400p" localSheetId="13">#REF!</definedName>
    <definedName name="e400p" localSheetId="14">#REF!</definedName>
    <definedName name="e400p" localSheetId="15">#REF!</definedName>
    <definedName name="e400p" localSheetId="16">#REF!</definedName>
    <definedName name="e400p" localSheetId="17">#REF!</definedName>
    <definedName name="e400p" localSheetId="3">#REF!</definedName>
    <definedName name="e400p" localSheetId="4">#REF!</definedName>
    <definedName name="e400p" localSheetId="5">#REF!</definedName>
    <definedName name="e400p" localSheetId="6">#REF!</definedName>
    <definedName name="e400p" localSheetId="7">#REF!</definedName>
    <definedName name="e400p" localSheetId="8">#REF!</definedName>
    <definedName name="e400p" localSheetId="9">#REF!</definedName>
    <definedName name="e400p" localSheetId="10">#REF!</definedName>
    <definedName name="e400p" localSheetId="21">#REF!</definedName>
    <definedName name="e400p" localSheetId="1">#REF!</definedName>
    <definedName name="e400p" localSheetId="2">#REF!</definedName>
    <definedName name="e400p" localSheetId="18">#REF!</definedName>
    <definedName name="e400p">#REF!</definedName>
    <definedName name="e402e" localSheetId="11">#REF!</definedName>
    <definedName name="e402e" localSheetId="12">#REF!</definedName>
    <definedName name="e402e" localSheetId="13">#REF!</definedName>
    <definedName name="e402e" localSheetId="14">#REF!</definedName>
    <definedName name="e402e" localSheetId="15">#REF!</definedName>
    <definedName name="e402e" localSheetId="16">#REF!</definedName>
    <definedName name="e402e" localSheetId="17">#REF!</definedName>
    <definedName name="e402e" localSheetId="3">#REF!</definedName>
    <definedName name="e402e" localSheetId="4">#REF!</definedName>
    <definedName name="e402e" localSheetId="5">#REF!</definedName>
    <definedName name="e402e" localSheetId="6">#REF!</definedName>
    <definedName name="e402e" localSheetId="7">#REF!</definedName>
    <definedName name="e402e" localSheetId="8">#REF!</definedName>
    <definedName name="e402e" localSheetId="9">#REF!</definedName>
    <definedName name="e402e" localSheetId="10">#REF!</definedName>
    <definedName name="e402e" localSheetId="21">#REF!</definedName>
    <definedName name="e402e" localSheetId="1">#REF!</definedName>
    <definedName name="e402e" localSheetId="2">#REF!</definedName>
    <definedName name="e402e" localSheetId="18">#REF!</definedName>
    <definedName name="e402e">#REF!</definedName>
    <definedName name="e402i" localSheetId="11">#REF!</definedName>
    <definedName name="e402i" localSheetId="12">#REF!</definedName>
    <definedName name="e402i" localSheetId="13">#REF!</definedName>
    <definedName name="e402i" localSheetId="14">#REF!</definedName>
    <definedName name="e402i" localSheetId="15">#REF!</definedName>
    <definedName name="e402i" localSheetId="16">#REF!</definedName>
    <definedName name="e402i" localSheetId="17">#REF!</definedName>
    <definedName name="e402i" localSheetId="3">#REF!</definedName>
    <definedName name="e402i" localSheetId="4">#REF!</definedName>
    <definedName name="e402i" localSheetId="5">#REF!</definedName>
    <definedName name="e402i" localSheetId="6">#REF!</definedName>
    <definedName name="e402i" localSheetId="7">#REF!</definedName>
    <definedName name="e402i" localSheetId="8">#REF!</definedName>
    <definedName name="e402i" localSheetId="9">#REF!</definedName>
    <definedName name="e402i" localSheetId="10">#REF!</definedName>
    <definedName name="e402i" localSheetId="21">#REF!</definedName>
    <definedName name="e402i" localSheetId="1">#REF!</definedName>
    <definedName name="e402i" localSheetId="2">#REF!</definedName>
    <definedName name="e402i" localSheetId="18">#REF!</definedName>
    <definedName name="e402i">#REF!</definedName>
    <definedName name="e402p" localSheetId="11">#REF!</definedName>
    <definedName name="e402p" localSheetId="12">#REF!</definedName>
    <definedName name="e402p" localSheetId="13">#REF!</definedName>
    <definedName name="e402p" localSheetId="14">#REF!</definedName>
    <definedName name="e402p" localSheetId="15">#REF!</definedName>
    <definedName name="e402p" localSheetId="16">#REF!</definedName>
    <definedName name="e402p" localSheetId="17">#REF!</definedName>
    <definedName name="e402p" localSheetId="3">#REF!</definedName>
    <definedName name="e402p" localSheetId="4">#REF!</definedName>
    <definedName name="e402p" localSheetId="5">#REF!</definedName>
    <definedName name="e402p" localSheetId="6">#REF!</definedName>
    <definedName name="e402p" localSheetId="7">#REF!</definedName>
    <definedName name="e402p" localSheetId="8">#REF!</definedName>
    <definedName name="e402p" localSheetId="9">#REF!</definedName>
    <definedName name="e402p" localSheetId="10">#REF!</definedName>
    <definedName name="e402p" localSheetId="21">#REF!</definedName>
    <definedName name="e402p" localSheetId="1">#REF!</definedName>
    <definedName name="e402p" localSheetId="2">#REF!</definedName>
    <definedName name="e402p" localSheetId="18">#REF!</definedName>
    <definedName name="e402p">#REF!</definedName>
    <definedName name="e403e" localSheetId="11">#REF!</definedName>
    <definedName name="e403e" localSheetId="12">#REF!</definedName>
    <definedName name="e403e" localSheetId="13">#REF!</definedName>
    <definedName name="e403e" localSheetId="14">#REF!</definedName>
    <definedName name="e403e" localSheetId="15">#REF!</definedName>
    <definedName name="e403e" localSheetId="16">#REF!</definedName>
    <definedName name="e403e" localSheetId="17">#REF!</definedName>
    <definedName name="e403e" localSheetId="3">#REF!</definedName>
    <definedName name="e403e" localSheetId="4">#REF!</definedName>
    <definedName name="e403e" localSheetId="5">#REF!</definedName>
    <definedName name="e403e" localSheetId="6">#REF!</definedName>
    <definedName name="e403e" localSheetId="7">#REF!</definedName>
    <definedName name="e403e" localSheetId="8">#REF!</definedName>
    <definedName name="e403e" localSheetId="9">#REF!</definedName>
    <definedName name="e403e" localSheetId="10">#REF!</definedName>
    <definedName name="e403e" localSheetId="21">#REF!</definedName>
    <definedName name="e403e" localSheetId="1">#REF!</definedName>
    <definedName name="e403e" localSheetId="2">#REF!</definedName>
    <definedName name="e403e" localSheetId="18">#REF!</definedName>
    <definedName name="e403e">#REF!</definedName>
    <definedName name="e403i" localSheetId="11">#REF!</definedName>
    <definedName name="e403i" localSheetId="12">#REF!</definedName>
    <definedName name="e403i" localSheetId="13">#REF!</definedName>
    <definedName name="e403i" localSheetId="14">#REF!</definedName>
    <definedName name="e403i" localSheetId="15">#REF!</definedName>
    <definedName name="e403i" localSheetId="16">#REF!</definedName>
    <definedName name="e403i" localSheetId="17">#REF!</definedName>
    <definedName name="e403i" localSheetId="3">#REF!</definedName>
    <definedName name="e403i" localSheetId="4">#REF!</definedName>
    <definedName name="e403i" localSheetId="5">#REF!</definedName>
    <definedName name="e403i" localSheetId="6">#REF!</definedName>
    <definedName name="e403i" localSheetId="7">#REF!</definedName>
    <definedName name="e403i" localSheetId="8">#REF!</definedName>
    <definedName name="e403i" localSheetId="9">#REF!</definedName>
    <definedName name="e403i" localSheetId="10">#REF!</definedName>
    <definedName name="e403i" localSheetId="21">#REF!</definedName>
    <definedName name="e403i" localSheetId="1">#REF!</definedName>
    <definedName name="e403i" localSheetId="2">#REF!</definedName>
    <definedName name="e403i" localSheetId="18">#REF!</definedName>
    <definedName name="e403i">#REF!</definedName>
    <definedName name="e403p" localSheetId="11">#REF!</definedName>
    <definedName name="e403p" localSheetId="12">#REF!</definedName>
    <definedName name="e403p" localSheetId="13">#REF!</definedName>
    <definedName name="e403p" localSheetId="14">#REF!</definedName>
    <definedName name="e403p" localSheetId="15">#REF!</definedName>
    <definedName name="e403p" localSheetId="16">#REF!</definedName>
    <definedName name="e403p" localSheetId="17">#REF!</definedName>
    <definedName name="e403p" localSheetId="3">#REF!</definedName>
    <definedName name="e403p" localSheetId="4">#REF!</definedName>
    <definedName name="e403p" localSheetId="5">#REF!</definedName>
    <definedName name="e403p" localSheetId="6">#REF!</definedName>
    <definedName name="e403p" localSheetId="7">#REF!</definedName>
    <definedName name="e403p" localSheetId="8">#REF!</definedName>
    <definedName name="e403p" localSheetId="9">#REF!</definedName>
    <definedName name="e403p" localSheetId="10">#REF!</definedName>
    <definedName name="e403p" localSheetId="21">#REF!</definedName>
    <definedName name="e403p" localSheetId="1">#REF!</definedName>
    <definedName name="e403p" localSheetId="2">#REF!</definedName>
    <definedName name="e403p" localSheetId="18">#REF!</definedName>
    <definedName name="e403p">#REF!</definedName>
    <definedName name="e404e" localSheetId="11">#REF!</definedName>
    <definedName name="e404e" localSheetId="12">#REF!</definedName>
    <definedName name="e404e" localSheetId="13">#REF!</definedName>
    <definedName name="e404e" localSheetId="14">#REF!</definedName>
    <definedName name="e404e" localSheetId="15">#REF!</definedName>
    <definedName name="e404e" localSheetId="16">#REF!</definedName>
    <definedName name="e404e" localSheetId="17">#REF!</definedName>
    <definedName name="e404e" localSheetId="3">#REF!</definedName>
    <definedName name="e404e" localSheetId="4">#REF!</definedName>
    <definedName name="e404e" localSheetId="5">#REF!</definedName>
    <definedName name="e404e" localSheetId="6">#REF!</definedName>
    <definedName name="e404e" localSheetId="7">#REF!</definedName>
    <definedName name="e404e" localSheetId="8">#REF!</definedName>
    <definedName name="e404e" localSheetId="9">#REF!</definedName>
    <definedName name="e404e" localSheetId="10">#REF!</definedName>
    <definedName name="e404e" localSheetId="21">#REF!</definedName>
    <definedName name="e404e" localSheetId="1">#REF!</definedName>
    <definedName name="e404e" localSheetId="2">#REF!</definedName>
    <definedName name="e404e" localSheetId="18">#REF!</definedName>
    <definedName name="e404e">#REF!</definedName>
    <definedName name="e404i" localSheetId="11">#REF!</definedName>
    <definedName name="e404i" localSheetId="12">#REF!</definedName>
    <definedName name="e404i" localSheetId="13">#REF!</definedName>
    <definedName name="e404i" localSheetId="14">#REF!</definedName>
    <definedName name="e404i" localSheetId="15">#REF!</definedName>
    <definedName name="e404i" localSheetId="16">#REF!</definedName>
    <definedName name="e404i" localSheetId="17">#REF!</definedName>
    <definedName name="e404i" localSheetId="3">#REF!</definedName>
    <definedName name="e404i" localSheetId="4">#REF!</definedName>
    <definedName name="e404i" localSheetId="5">#REF!</definedName>
    <definedName name="e404i" localSheetId="6">#REF!</definedName>
    <definedName name="e404i" localSheetId="7">#REF!</definedName>
    <definedName name="e404i" localSheetId="8">#REF!</definedName>
    <definedName name="e404i" localSheetId="9">#REF!</definedName>
    <definedName name="e404i" localSheetId="10">#REF!</definedName>
    <definedName name="e404i" localSheetId="21">#REF!</definedName>
    <definedName name="e404i" localSheetId="1">#REF!</definedName>
    <definedName name="e404i" localSheetId="2">#REF!</definedName>
    <definedName name="e404i" localSheetId="18">#REF!</definedName>
    <definedName name="e404i">#REF!</definedName>
    <definedName name="e404p" localSheetId="11">#REF!</definedName>
    <definedName name="e404p" localSheetId="12">#REF!</definedName>
    <definedName name="e404p" localSheetId="13">#REF!</definedName>
    <definedName name="e404p" localSheetId="14">#REF!</definedName>
    <definedName name="e404p" localSheetId="15">#REF!</definedName>
    <definedName name="e404p" localSheetId="16">#REF!</definedName>
    <definedName name="e404p" localSheetId="17">#REF!</definedName>
    <definedName name="e404p" localSheetId="3">#REF!</definedName>
    <definedName name="e404p" localSheetId="4">#REF!</definedName>
    <definedName name="e404p" localSheetId="5">#REF!</definedName>
    <definedName name="e404p" localSheetId="6">#REF!</definedName>
    <definedName name="e404p" localSheetId="7">#REF!</definedName>
    <definedName name="e404p" localSheetId="8">#REF!</definedName>
    <definedName name="e404p" localSheetId="9">#REF!</definedName>
    <definedName name="e404p" localSheetId="10">#REF!</definedName>
    <definedName name="e404p" localSheetId="21">#REF!</definedName>
    <definedName name="e404p" localSheetId="1">#REF!</definedName>
    <definedName name="e404p" localSheetId="2">#REF!</definedName>
    <definedName name="e404p" localSheetId="18">#REF!</definedName>
    <definedName name="e404p">#REF!</definedName>
    <definedName name="e405e" localSheetId="11">#REF!</definedName>
    <definedName name="e405e" localSheetId="12">#REF!</definedName>
    <definedName name="e405e" localSheetId="13">#REF!</definedName>
    <definedName name="e405e" localSheetId="14">#REF!</definedName>
    <definedName name="e405e" localSheetId="15">#REF!</definedName>
    <definedName name="e405e" localSheetId="16">#REF!</definedName>
    <definedName name="e405e" localSheetId="17">#REF!</definedName>
    <definedName name="e405e" localSheetId="3">#REF!</definedName>
    <definedName name="e405e" localSheetId="4">#REF!</definedName>
    <definedName name="e405e" localSheetId="5">#REF!</definedName>
    <definedName name="e405e" localSheetId="6">#REF!</definedName>
    <definedName name="e405e" localSheetId="7">#REF!</definedName>
    <definedName name="e405e" localSheetId="8">#REF!</definedName>
    <definedName name="e405e" localSheetId="9">#REF!</definedName>
    <definedName name="e405e" localSheetId="10">#REF!</definedName>
    <definedName name="e405e" localSheetId="21">#REF!</definedName>
    <definedName name="e405e" localSheetId="1">#REF!</definedName>
    <definedName name="e405e" localSheetId="2">#REF!</definedName>
    <definedName name="e405e" localSheetId="18">#REF!</definedName>
    <definedName name="e405e">#REF!</definedName>
    <definedName name="e405i" localSheetId="11">#REF!</definedName>
    <definedName name="e405i" localSheetId="12">#REF!</definedName>
    <definedName name="e405i" localSheetId="13">#REF!</definedName>
    <definedName name="e405i" localSheetId="14">#REF!</definedName>
    <definedName name="e405i" localSheetId="15">#REF!</definedName>
    <definedName name="e405i" localSheetId="16">#REF!</definedName>
    <definedName name="e405i" localSheetId="17">#REF!</definedName>
    <definedName name="e405i" localSheetId="3">#REF!</definedName>
    <definedName name="e405i" localSheetId="4">#REF!</definedName>
    <definedName name="e405i" localSheetId="5">#REF!</definedName>
    <definedName name="e405i" localSheetId="6">#REF!</definedName>
    <definedName name="e405i" localSheetId="7">#REF!</definedName>
    <definedName name="e405i" localSheetId="8">#REF!</definedName>
    <definedName name="e405i" localSheetId="9">#REF!</definedName>
    <definedName name="e405i" localSheetId="10">#REF!</definedName>
    <definedName name="e405i" localSheetId="21">#REF!</definedName>
    <definedName name="e405i" localSheetId="1">#REF!</definedName>
    <definedName name="e405i" localSheetId="2">#REF!</definedName>
    <definedName name="e405i" localSheetId="18">#REF!</definedName>
    <definedName name="e405i">#REF!</definedName>
    <definedName name="e405p" localSheetId="11">#REF!</definedName>
    <definedName name="e405p" localSheetId="12">#REF!</definedName>
    <definedName name="e405p" localSheetId="13">#REF!</definedName>
    <definedName name="e405p" localSheetId="14">#REF!</definedName>
    <definedName name="e405p" localSheetId="15">#REF!</definedName>
    <definedName name="e405p" localSheetId="16">#REF!</definedName>
    <definedName name="e405p" localSheetId="17">#REF!</definedName>
    <definedName name="e405p" localSheetId="3">#REF!</definedName>
    <definedName name="e405p" localSheetId="4">#REF!</definedName>
    <definedName name="e405p" localSheetId="5">#REF!</definedName>
    <definedName name="e405p" localSheetId="6">#REF!</definedName>
    <definedName name="e405p" localSheetId="7">#REF!</definedName>
    <definedName name="e405p" localSheetId="8">#REF!</definedName>
    <definedName name="e405p" localSheetId="9">#REF!</definedName>
    <definedName name="e405p" localSheetId="10">#REF!</definedName>
    <definedName name="e405p" localSheetId="21">#REF!</definedName>
    <definedName name="e405p" localSheetId="1">#REF!</definedName>
    <definedName name="e405p" localSheetId="2">#REF!</definedName>
    <definedName name="e405p" localSheetId="18">#REF!</definedName>
    <definedName name="e405p">#REF!</definedName>
    <definedName name="e406e" localSheetId="11">#REF!</definedName>
    <definedName name="e406e" localSheetId="12">#REF!</definedName>
    <definedName name="e406e" localSheetId="13">#REF!</definedName>
    <definedName name="e406e" localSheetId="14">#REF!</definedName>
    <definedName name="e406e" localSheetId="15">#REF!</definedName>
    <definedName name="e406e" localSheetId="16">#REF!</definedName>
    <definedName name="e406e" localSheetId="17">#REF!</definedName>
    <definedName name="e406e" localSheetId="3">#REF!</definedName>
    <definedName name="e406e" localSheetId="4">#REF!</definedName>
    <definedName name="e406e" localSheetId="5">#REF!</definedName>
    <definedName name="e406e" localSheetId="6">#REF!</definedName>
    <definedName name="e406e" localSheetId="7">#REF!</definedName>
    <definedName name="e406e" localSheetId="8">#REF!</definedName>
    <definedName name="e406e" localSheetId="9">#REF!</definedName>
    <definedName name="e406e" localSheetId="10">#REF!</definedName>
    <definedName name="e406e" localSheetId="21">#REF!</definedName>
    <definedName name="e406e" localSheetId="1">#REF!</definedName>
    <definedName name="e406e" localSheetId="2">#REF!</definedName>
    <definedName name="e406e" localSheetId="18">#REF!</definedName>
    <definedName name="e406e">#REF!</definedName>
    <definedName name="e406i" localSheetId="11">#REF!</definedName>
    <definedName name="e406i" localSheetId="12">#REF!</definedName>
    <definedName name="e406i" localSheetId="13">#REF!</definedName>
    <definedName name="e406i" localSheetId="14">#REF!</definedName>
    <definedName name="e406i" localSheetId="15">#REF!</definedName>
    <definedName name="e406i" localSheetId="16">#REF!</definedName>
    <definedName name="e406i" localSheetId="17">#REF!</definedName>
    <definedName name="e406i" localSheetId="3">#REF!</definedName>
    <definedName name="e406i" localSheetId="4">#REF!</definedName>
    <definedName name="e406i" localSheetId="5">#REF!</definedName>
    <definedName name="e406i" localSheetId="6">#REF!</definedName>
    <definedName name="e406i" localSheetId="7">#REF!</definedName>
    <definedName name="e406i" localSheetId="8">#REF!</definedName>
    <definedName name="e406i" localSheetId="9">#REF!</definedName>
    <definedName name="e406i" localSheetId="10">#REF!</definedName>
    <definedName name="e406i" localSheetId="21">#REF!</definedName>
    <definedName name="e406i" localSheetId="1">#REF!</definedName>
    <definedName name="e406i" localSheetId="2">#REF!</definedName>
    <definedName name="e406i" localSheetId="18">#REF!</definedName>
    <definedName name="e406i">#REF!</definedName>
    <definedName name="e406p" localSheetId="11">#REF!</definedName>
    <definedName name="e406p" localSheetId="12">#REF!</definedName>
    <definedName name="e406p" localSheetId="13">#REF!</definedName>
    <definedName name="e406p" localSheetId="14">#REF!</definedName>
    <definedName name="e406p" localSheetId="15">#REF!</definedName>
    <definedName name="e406p" localSheetId="16">#REF!</definedName>
    <definedName name="e406p" localSheetId="17">#REF!</definedName>
    <definedName name="e406p" localSheetId="3">#REF!</definedName>
    <definedName name="e406p" localSheetId="4">#REF!</definedName>
    <definedName name="e406p" localSheetId="5">#REF!</definedName>
    <definedName name="e406p" localSheetId="6">#REF!</definedName>
    <definedName name="e406p" localSheetId="7">#REF!</definedName>
    <definedName name="e406p" localSheetId="8">#REF!</definedName>
    <definedName name="e406p" localSheetId="9">#REF!</definedName>
    <definedName name="e406p" localSheetId="10">#REF!</definedName>
    <definedName name="e406p" localSheetId="21">#REF!</definedName>
    <definedName name="e406p" localSheetId="1">#REF!</definedName>
    <definedName name="e406p" localSheetId="2">#REF!</definedName>
    <definedName name="e406p" localSheetId="18">#REF!</definedName>
    <definedName name="e406p">#REF!</definedName>
    <definedName name="e407e" localSheetId="11">#REF!</definedName>
    <definedName name="e407e" localSheetId="12">#REF!</definedName>
    <definedName name="e407e" localSheetId="13">#REF!</definedName>
    <definedName name="e407e" localSheetId="14">#REF!</definedName>
    <definedName name="e407e" localSheetId="15">#REF!</definedName>
    <definedName name="e407e" localSheetId="16">#REF!</definedName>
    <definedName name="e407e" localSheetId="17">#REF!</definedName>
    <definedName name="e407e" localSheetId="3">#REF!</definedName>
    <definedName name="e407e" localSheetId="4">#REF!</definedName>
    <definedName name="e407e" localSheetId="5">#REF!</definedName>
    <definedName name="e407e" localSheetId="6">#REF!</definedName>
    <definedName name="e407e" localSheetId="7">#REF!</definedName>
    <definedName name="e407e" localSheetId="8">#REF!</definedName>
    <definedName name="e407e" localSheetId="9">#REF!</definedName>
    <definedName name="e407e" localSheetId="10">#REF!</definedName>
    <definedName name="e407e" localSheetId="21">#REF!</definedName>
    <definedName name="e407e" localSheetId="1">#REF!</definedName>
    <definedName name="e407e" localSheetId="2">#REF!</definedName>
    <definedName name="e407e" localSheetId="18">#REF!</definedName>
    <definedName name="e407e">#REF!</definedName>
    <definedName name="e407i" localSheetId="11">#REF!</definedName>
    <definedName name="e407i" localSheetId="12">#REF!</definedName>
    <definedName name="e407i" localSheetId="13">#REF!</definedName>
    <definedName name="e407i" localSheetId="14">#REF!</definedName>
    <definedName name="e407i" localSheetId="15">#REF!</definedName>
    <definedName name="e407i" localSheetId="16">#REF!</definedName>
    <definedName name="e407i" localSheetId="17">#REF!</definedName>
    <definedName name="e407i" localSheetId="3">#REF!</definedName>
    <definedName name="e407i" localSheetId="4">#REF!</definedName>
    <definedName name="e407i" localSheetId="5">#REF!</definedName>
    <definedName name="e407i" localSheetId="6">#REF!</definedName>
    <definedName name="e407i" localSheetId="7">#REF!</definedName>
    <definedName name="e407i" localSheetId="8">#REF!</definedName>
    <definedName name="e407i" localSheetId="9">#REF!</definedName>
    <definedName name="e407i" localSheetId="10">#REF!</definedName>
    <definedName name="e407i" localSheetId="21">#REF!</definedName>
    <definedName name="e407i" localSheetId="1">#REF!</definedName>
    <definedName name="e407i" localSheetId="2">#REF!</definedName>
    <definedName name="e407i" localSheetId="18">#REF!</definedName>
    <definedName name="e407i">#REF!</definedName>
    <definedName name="e407p" localSheetId="11">#REF!</definedName>
    <definedName name="e407p" localSheetId="12">#REF!</definedName>
    <definedName name="e407p" localSheetId="13">#REF!</definedName>
    <definedName name="e407p" localSheetId="14">#REF!</definedName>
    <definedName name="e407p" localSheetId="15">#REF!</definedName>
    <definedName name="e407p" localSheetId="16">#REF!</definedName>
    <definedName name="e407p" localSheetId="17">#REF!</definedName>
    <definedName name="e407p" localSheetId="3">#REF!</definedName>
    <definedName name="e407p" localSheetId="4">#REF!</definedName>
    <definedName name="e407p" localSheetId="5">#REF!</definedName>
    <definedName name="e407p" localSheetId="6">#REF!</definedName>
    <definedName name="e407p" localSheetId="7">#REF!</definedName>
    <definedName name="e407p" localSheetId="8">#REF!</definedName>
    <definedName name="e407p" localSheetId="9">#REF!</definedName>
    <definedName name="e407p" localSheetId="10">#REF!</definedName>
    <definedName name="e407p" localSheetId="21">#REF!</definedName>
    <definedName name="e407p" localSheetId="1">#REF!</definedName>
    <definedName name="e407p" localSheetId="2">#REF!</definedName>
    <definedName name="e407p" localSheetId="18">#REF!</definedName>
    <definedName name="e407p">#REF!</definedName>
    <definedName name="e408e" localSheetId="11">#REF!</definedName>
    <definedName name="e408e" localSheetId="12">#REF!</definedName>
    <definedName name="e408e" localSheetId="13">#REF!</definedName>
    <definedName name="e408e" localSheetId="14">#REF!</definedName>
    <definedName name="e408e" localSheetId="15">#REF!</definedName>
    <definedName name="e408e" localSheetId="16">#REF!</definedName>
    <definedName name="e408e" localSheetId="17">#REF!</definedName>
    <definedName name="e408e" localSheetId="3">#REF!</definedName>
    <definedName name="e408e" localSheetId="4">#REF!</definedName>
    <definedName name="e408e" localSheetId="5">#REF!</definedName>
    <definedName name="e408e" localSheetId="6">#REF!</definedName>
    <definedName name="e408e" localSheetId="7">#REF!</definedName>
    <definedName name="e408e" localSheetId="8">#REF!</definedName>
    <definedName name="e408e" localSheetId="9">#REF!</definedName>
    <definedName name="e408e" localSheetId="10">#REF!</definedName>
    <definedName name="e408e" localSheetId="21">#REF!</definedName>
    <definedName name="e408e" localSheetId="1">#REF!</definedName>
    <definedName name="e408e" localSheetId="2">#REF!</definedName>
    <definedName name="e408e" localSheetId="18">#REF!</definedName>
    <definedName name="e408e">#REF!</definedName>
    <definedName name="e408i" localSheetId="11">#REF!</definedName>
    <definedName name="e408i" localSheetId="12">#REF!</definedName>
    <definedName name="e408i" localSheetId="13">#REF!</definedName>
    <definedName name="e408i" localSheetId="14">#REF!</definedName>
    <definedName name="e408i" localSheetId="15">#REF!</definedName>
    <definedName name="e408i" localSheetId="16">#REF!</definedName>
    <definedName name="e408i" localSheetId="17">#REF!</definedName>
    <definedName name="e408i" localSheetId="3">#REF!</definedName>
    <definedName name="e408i" localSheetId="4">#REF!</definedName>
    <definedName name="e408i" localSheetId="5">#REF!</definedName>
    <definedName name="e408i" localSheetId="6">#REF!</definedName>
    <definedName name="e408i" localSheetId="7">#REF!</definedName>
    <definedName name="e408i" localSheetId="8">#REF!</definedName>
    <definedName name="e408i" localSheetId="9">#REF!</definedName>
    <definedName name="e408i" localSheetId="10">#REF!</definedName>
    <definedName name="e408i" localSheetId="21">#REF!</definedName>
    <definedName name="e408i" localSheetId="1">#REF!</definedName>
    <definedName name="e408i" localSheetId="2">#REF!</definedName>
    <definedName name="e408i" localSheetId="18">#REF!</definedName>
    <definedName name="e408i">#REF!</definedName>
    <definedName name="e408p" localSheetId="11">#REF!</definedName>
    <definedName name="e408p" localSheetId="12">#REF!</definedName>
    <definedName name="e408p" localSheetId="13">#REF!</definedName>
    <definedName name="e408p" localSheetId="14">#REF!</definedName>
    <definedName name="e408p" localSheetId="15">#REF!</definedName>
    <definedName name="e408p" localSheetId="16">#REF!</definedName>
    <definedName name="e408p" localSheetId="17">#REF!</definedName>
    <definedName name="e408p" localSheetId="3">#REF!</definedName>
    <definedName name="e408p" localSheetId="4">#REF!</definedName>
    <definedName name="e408p" localSheetId="5">#REF!</definedName>
    <definedName name="e408p" localSheetId="6">#REF!</definedName>
    <definedName name="e408p" localSheetId="7">#REF!</definedName>
    <definedName name="e408p" localSheetId="8">#REF!</definedName>
    <definedName name="e408p" localSheetId="9">#REF!</definedName>
    <definedName name="e408p" localSheetId="10">#REF!</definedName>
    <definedName name="e408p" localSheetId="21">#REF!</definedName>
    <definedName name="e408p" localSheetId="1">#REF!</definedName>
    <definedName name="e408p" localSheetId="2">#REF!</definedName>
    <definedName name="e408p" localSheetId="18">#REF!</definedName>
    <definedName name="e408p">#REF!</definedName>
    <definedName name="e409e" localSheetId="11">#REF!</definedName>
    <definedName name="e409e" localSheetId="12">#REF!</definedName>
    <definedName name="e409e" localSheetId="13">#REF!</definedName>
    <definedName name="e409e" localSheetId="14">#REF!</definedName>
    <definedName name="e409e" localSheetId="15">#REF!</definedName>
    <definedName name="e409e" localSheetId="16">#REF!</definedName>
    <definedName name="e409e" localSheetId="17">#REF!</definedName>
    <definedName name="e409e" localSheetId="3">#REF!</definedName>
    <definedName name="e409e" localSheetId="4">#REF!</definedName>
    <definedName name="e409e" localSheetId="5">#REF!</definedName>
    <definedName name="e409e" localSheetId="6">#REF!</definedName>
    <definedName name="e409e" localSheetId="7">#REF!</definedName>
    <definedName name="e409e" localSheetId="8">#REF!</definedName>
    <definedName name="e409e" localSheetId="9">#REF!</definedName>
    <definedName name="e409e" localSheetId="10">#REF!</definedName>
    <definedName name="e409e" localSheetId="21">#REF!</definedName>
    <definedName name="e409e" localSheetId="1">#REF!</definedName>
    <definedName name="e409e" localSheetId="2">#REF!</definedName>
    <definedName name="e409e" localSheetId="18">#REF!</definedName>
    <definedName name="e409e">#REF!</definedName>
    <definedName name="e409i" localSheetId="11">#REF!</definedName>
    <definedName name="e409i" localSheetId="12">#REF!</definedName>
    <definedName name="e409i" localSheetId="13">#REF!</definedName>
    <definedName name="e409i" localSheetId="14">#REF!</definedName>
    <definedName name="e409i" localSheetId="15">#REF!</definedName>
    <definedName name="e409i" localSheetId="16">#REF!</definedName>
    <definedName name="e409i" localSheetId="17">#REF!</definedName>
    <definedName name="e409i" localSheetId="3">#REF!</definedName>
    <definedName name="e409i" localSheetId="4">#REF!</definedName>
    <definedName name="e409i" localSheetId="5">#REF!</definedName>
    <definedName name="e409i" localSheetId="6">#REF!</definedName>
    <definedName name="e409i" localSheetId="7">#REF!</definedName>
    <definedName name="e409i" localSheetId="8">#REF!</definedName>
    <definedName name="e409i" localSheetId="9">#REF!</definedName>
    <definedName name="e409i" localSheetId="10">#REF!</definedName>
    <definedName name="e409i" localSheetId="21">#REF!</definedName>
    <definedName name="e409i" localSheetId="1">#REF!</definedName>
    <definedName name="e409i" localSheetId="2">#REF!</definedName>
    <definedName name="e409i" localSheetId="18">#REF!</definedName>
    <definedName name="e409i">#REF!</definedName>
    <definedName name="e409p" localSheetId="11">#REF!</definedName>
    <definedName name="e409p" localSheetId="12">#REF!</definedName>
    <definedName name="e409p" localSheetId="13">#REF!</definedName>
    <definedName name="e409p" localSheetId="14">#REF!</definedName>
    <definedName name="e409p" localSheetId="15">#REF!</definedName>
    <definedName name="e409p" localSheetId="16">#REF!</definedName>
    <definedName name="e409p" localSheetId="17">#REF!</definedName>
    <definedName name="e409p" localSheetId="3">#REF!</definedName>
    <definedName name="e409p" localSheetId="4">#REF!</definedName>
    <definedName name="e409p" localSheetId="5">#REF!</definedName>
    <definedName name="e409p" localSheetId="6">#REF!</definedName>
    <definedName name="e409p" localSheetId="7">#REF!</definedName>
    <definedName name="e409p" localSheetId="8">#REF!</definedName>
    <definedName name="e409p" localSheetId="9">#REF!</definedName>
    <definedName name="e409p" localSheetId="10">#REF!</definedName>
    <definedName name="e409p" localSheetId="21">#REF!</definedName>
    <definedName name="e409p" localSheetId="1">#REF!</definedName>
    <definedName name="e409p" localSheetId="2">#REF!</definedName>
    <definedName name="e409p" localSheetId="18">#REF!</definedName>
    <definedName name="e409p">#REF!</definedName>
    <definedName name="e410e" localSheetId="11">#REF!</definedName>
    <definedName name="e410e" localSheetId="12">#REF!</definedName>
    <definedName name="e410e" localSheetId="13">#REF!</definedName>
    <definedName name="e410e" localSheetId="14">#REF!</definedName>
    <definedName name="e410e" localSheetId="15">#REF!</definedName>
    <definedName name="e410e" localSheetId="16">#REF!</definedName>
    <definedName name="e410e" localSheetId="17">#REF!</definedName>
    <definedName name="e410e" localSheetId="3">#REF!</definedName>
    <definedName name="e410e" localSheetId="4">#REF!</definedName>
    <definedName name="e410e" localSheetId="5">#REF!</definedName>
    <definedName name="e410e" localSheetId="6">#REF!</definedName>
    <definedName name="e410e" localSheetId="7">#REF!</definedName>
    <definedName name="e410e" localSheetId="8">#REF!</definedName>
    <definedName name="e410e" localSheetId="9">#REF!</definedName>
    <definedName name="e410e" localSheetId="10">#REF!</definedName>
    <definedName name="e410e" localSheetId="21">#REF!</definedName>
    <definedName name="e410e" localSheetId="1">#REF!</definedName>
    <definedName name="e410e" localSheetId="2">#REF!</definedName>
    <definedName name="e410e" localSheetId="18">#REF!</definedName>
    <definedName name="e410e">#REF!</definedName>
    <definedName name="e410i" localSheetId="11">#REF!</definedName>
    <definedName name="e410i" localSheetId="12">#REF!</definedName>
    <definedName name="e410i" localSheetId="13">#REF!</definedName>
    <definedName name="e410i" localSheetId="14">#REF!</definedName>
    <definedName name="e410i" localSheetId="15">#REF!</definedName>
    <definedName name="e410i" localSheetId="16">#REF!</definedName>
    <definedName name="e410i" localSheetId="17">#REF!</definedName>
    <definedName name="e410i" localSheetId="3">#REF!</definedName>
    <definedName name="e410i" localSheetId="4">#REF!</definedName>
    <definedName name="e410i" localSheetId="5">#REF!</definedName>
    <definedName name="e410i" localSheetId="6">#REF!</definedName>
    <definedName name="e410i" localSheetId="7">#REF!</definedName>
    <definedName name="e410i" localSheetId="8">#REF!</definedName>
    <definedName name="e410i" localSheetId="9">#REF!</definedName>
    <definedName name="e410i" localSheetId="10">#REF!</definedName>
    <definedName name="e410i" localSheetId="21">#REF!</definedName>
    <definedName name="e410i" localSheetId="1">#REF!</definedName>
    <definedName name="e410i" localSheetId="2">#REF!</definedName>
    <definedName name="e410i" localSheetId="18">#REF!</definedName>
    <definedName name="e410i">#REF!</definedName>
    <definedName name="e410p" localSheetId="11">#REF!</definedName>
    <definedName name="e410p" localSheetId="12">#REF!</definedName>
    <definedName name="e410p" localSheetId="13">#REF!</definedName>
    <definedName name="e410p" localSheetId="14">#REF!</definedName>
    <definedName name="e410p" localSheetId="15">#REF!</definedName>
    <definedName name="e410p" localSheetId="16">#REF!</definedName>
    <definedName name="e410p" localSheetId="17">#REF!</definedName>
    <definedName name="e410p" localSheetId="3">#REF!</definedName>
    <definedName name="e410p" localSheetId="4">#REF!</definedName>
    <definedName name="e410p" localSheetId="5">#REF!</definedName>
    <definedName name="e410p" localSheetId="6">#REF!</definedName>
    <definedName name="e410p" localSheetId="7">#REF!</definedName>
    <definedName name="e410p" localSheetId="8">#REF!</definedName>
    <definedName name="e410p" localSheetId="9">#REF!</definedName>
    <definedName name="e410p" localSheetId="10">#REF!</definedName>
    <definedName name="e410p" localSheetId="21">#REF!</definedName>
    <definedName name="e410p" localSheetId="1">#REF!</definedName>
    <definedName name="e410p" localSheetId="2">#REF!</definedName>
    <definedName name="e410p" localSheetId="18">#REF!</definedName>
    <definedName name="e410p">#REF!</definedName>
    <definedName name="e411e" localSheetId="11">#REF!</definedName>
    <definedName name="e411e" localSheetId="12">#REF!</definedName>
    <definedName name="e411e" localSheetId="13">#REF!</definedName>
    <definedName name="e411e" localSheetId="14">#REF!</definedName>
    <definedName name="e411e" localSheetId="15">#REF!</definedName>
    <definedName name="e411e" localSheetId="16">#REF!</definedName>
    <definedName name="e411e" localSheetId="17">#REF!</definedName>
    <definedName name="e411e" localSheetId="3">#REF!</definedName>
    <definedName name="e411e" localSheetId="4">#REF!</definedName>
    <definedName name="e411e" localSheetId="5">#REF!</definedName>
    <definedName name="e411e" localSheetId="6">#REF!</definedName>
    <definedName name="e411e" localSheetId="7">#REF!</definedName>
    <definedName name="e411e" localSheetId="8">#REF!</definedName>
    <definedName name="e411e" localSheetId="9">#REF!</definedName>
    <definedName name="e411e" localSheetId="10">#REF!</definedName>
    <definedName name="e411e" localSheetId="21">#REF!</definedName>
    <definedName name="e411e" localSheetId="1">#REF!</definedName>
    <definedName name="e411e" localSheetId="2">#REF!</definedName>
    <definedName name="e411e" localSheetId="18">#REF!</definedName>
    <definedName name="e411e">#REF!</definedName>
    <definedName name="e411i" localSheetId="11">#REF!</definedName>
    <definedName name="e411i" localSheetId="12">#REF!</definedName>
    <definedName name="e411i" localSheetId="13">#REF!</definedName>
    <definedName name="e411i" localSheetId="14">#REF!</definedName>
    <definedName name="e411i" localSheetId="15">#REF!</definedName>
    <definedName name="e411i" localSheetId="16">#REF!</definedName>
    <definedName name="e411i" localSheetId="17">#REF!</definedName>
    <definedName name="e411i" localSheetId="3">#REF!</definedName>
    <definedName name="e411i" localSheetId="4">#REF!</definedName>
    <definedName name="e411i" localSheetId="5">#REF!</definedName>
    <definedName name="e411i" localSheetId="6">#REF!</definedName>
    <definedName name="e411i" localSheetId="7">#REF!</definedName>
    <definedName name="e411i" localSheetId="8">#REF!</definedName>
    <definedName name="e411i" localSheetId="9">#REF!</definedName>
    <definedName name="e411i" localSheetId="10">#REF!</definedName>
    <definedName name="e411i" localSheetId="21">#REF!</definedName>
    <definedName name="e411i" localSheetId="1">#REF!</definedName>
    <definedName name="e411i" localSheetId="2">#REF!</definedName>
    <definedName name="e411i" localSheetId="18">#REF!</definedName>
    <definedName name="e411i">#REF!</definedName>
    <definedName name="e411p" localSheetId="11">#REF!</definedName>
    <definedName name="e411p" localSheetId="12">#REF!</definedName>
    <definedName name="e411p" localSheetId="13">#REF!</definedName>
    <definedName name="e411p" localSheetId="14">#REF!</definedName>
    <definedName name="e411p" localSheetId="15">#REF!</definedName>
    <definedName name="e411p" localSheetId="16">#REF!</definedName>
    <definedName name="e411p" localSheetId="17">#REF!</definedName>
    <definedName name="e411p" localSheetId="3">#REF!</definedName>
    <definedName name="e411p" localSheetId="4">#REF!</definedName>
    <definedName name="e411p" localSheetId="5">#REF!</definedName>
    <definedName name="e411p" localSheetId="6">#REF!</definedName>
    <definedName name="e411p" localSheetId="7">#REF!</definedName>
    <definedName name="e411p" localSheetId="8">#REF!</definedName>
    <definedName name="e411p" localSheetId="9">#REF!</definedName>
    <definedName name="e411p" localSheetId="10">#REF!</definedName>
    <definedName name="e411p" localSheetId="21">#REF!</definedName>
    <definedName name="e411p" localSheetId="1">#REF!</definedName>
    <definedName name="e411p" localSheetId="2">#REF!</definedName>
    <definedName name="e411p" localSheetId="18">#REF!</definedName>
    <definedName name="e411p">#REF!</definedName>
    <definedName name="e412e" localSheetId="11">#REF!</definedName>
    <definedName name="e412e" localSheetId="12">#REF!</definedName>
    <definedName name="e412e" localSheetId="13">#REF!</definedName>
    <definedName name="e412e" localSheetId="14">#REF!</definedName>
    <definedName name="e412e" localSheetId="15">#REF!</definedName>
    <definedName name="e412e" localSheetId="16">#REF!</definedName>
    <definedName name="e412e" localSheetId="17">#REF!</definedName>
    <definedName name="e412e" localSheetId="3">#REF!</definedName>
    <definedName name="e412e" localSheetId="4">#REF!</definedName>
    <definedName name="e412e" localSheetId="5">#REF!</definedName>
    <definedName name="e412e" localSheetId="6">#REF!</definedName>
    <definedName name="e412e" localSheetId="7">#REF!</definedName>
    <definedName name="e412e" localSheetId="8">#REF!</definedName>
    <definedName name="e412e" localSheetId="9">#REF!</definedName>
    <definedName name="e412e" localSheetId="10">#REF!</definedName>
    <definedName name="e412e" localSheetId="21">#REF!</definedName>
    <definedName name="e412e" localSheetId="1">#REF!</definedName>
    <definedName name="e412e" localSheetId="2">#REF!</definedName>
    <definedName name="e412e" localSheetId="18">#REF!</definedName>
    <definedName name="e412e">#REF!</definedName>
    <definedName name="e412i" localSheetId="11">#REF!</definedName>
    <definedName name="e412i" localSheetId="12">#REF!</definedName>
    <definedName name="e412i" localSheetId="13">#REF!</definedName>
    <definedName name="e412i" localSheetId="14">#REF!</definedName>
    <definedName name="e412i" localSheetId="15">#REF!</definedName>
    <definedName name="e412i" localSheetId="16">#REF!</definedName>
    <definedName name="e412i" localSheetId="17">#REF!</definedName>
    <definedName name="e412i" localSheetId="3">#REF!</definedName>
    <definedName name="e412i" localSheetId="4">#REF!</definedName>
    <definedName name="e412i" localSheetId="5">#REF!</definedName>
    <definedName name="e412i" localSheetId="6">#REF!</definedName>
    <definedName name="e412i" localSheetId="7">#REF!</definedName>
    <definedName name="e412i" localSheetId="8">#REF!</definedName>
    <definedName name="e412i" localSheetId="9">#REF!</definedName>
    <definedName name="e412i" localSheetId="10">#REF!</definedName>
    <definedName name="e412i" localSheetId="21">#REF!</definedName>
    <definedName name="e412i" localSheetId="1">#REF!</definedName>
    <definedName name="e412i" localSheetId="2">#REF!</definedName>
    <definedName name="e412i" localSheetId="18">#REF!</definedName>
    <definedName name="e412i">#REF!</definedName>
    <definedName name="e412p" localSheetId="11">#REF!</definedName>
    <definedName name="e412p" localSheetId="12">#REF!</definedName>
    <definedName name="e412p" localSheetId="13">#REF!</definedName>
    <definedName name="e412p" localSheetId="14">#REF!</definedName>
    <definedName name="e412p" localSheetId="15">#REF!</definedName>
    <definedName name="e412p" localSheetId="16">#REF!</definedName>
    <definedName name="e412p" localSheetId="17">#REF!</definedName>
    <definedName name="e412p" localSheetId="3">#REF!</definedName>
    <definedName name="e412p" localSheetId="4">#REF!</definedName>
    <definedName name="e412p" localSheetId="5">#REF!</definedName>
    <definedName name="e412p" localSheetId="6">#REF!</definedName>
    <definedName name="e412p" localSheetId="7">#REF!</definedName>
    <definedName name="e412p" localSheetId="8">#REF!</definedName>
    <definedName name="e412p" localSheetId="9">#REF!</definedName>
    <definedName name="e412p" localSheetId="10">#REF!</definedName>
    <definedName name="e412p" localSheetId="21">#REF!</definedName>
    <definedName name="e412p" localSheetId="1">#REF!</definedName>
    <definedName name="e412p" localSheetId="2">#REF!</definedName>
    <definedName name="e412p" localSheetId="18">#REF!</definedName>
    <definedName name="e412p">#REF!</definedName>
    <definedName name="e416e" localSheetId="11">#REF!</definedName>
    <definedName name="e416e" localSheetId="12">#REF!</definedName>
    <definedName name="e416e" localSheetId="13">#REF!</definedName>
    <definedName name="e416e" localSheetId="14">#REF!</definedName>
    <definedName name="e416e" localSheetId="15">#REF!</definedName>
    <definedName name="e416e" localSheetId="16">#REF!</definedName>
    <definedName name="e416e" localSheetId="17">#REF!</definedName>
    <definedName name="e416e" localSheetId="3">#REF!</definedName>
    <definedName name="e416e" localSheetId="4">#REF!</definedName>
    <definedName name="e416e" localSheetId="5">#REF!</definedName>
    <definedName name="e416e" localSheetId="6">#REF!</definedName>
    <definedName name="e416e" localSheetId="7">#REF!</definedName>
    <definedName name="e416e" localSheetId="8">#REF!</definedName>
    <definedName name="e416e" localSheetId="9">#REF!</definedName>
    <definedName name="e416e" localSheetId="10">#REF!</definedName>
    <definedName name="e416e" localSheetId="21">#REF!</definedName>
    <definedName name="e416e" localSheetId="1">#REF!</definedName>
    <definedName name="e416e" localSheetId="2">#REF!</definedName>
    <definedName name="e416e" localSheetId="18">#REF!</definedName>
    <definedName name="e416e">#REF!</definedName>
    <definedName name="e416i" localSheetId="11">#REF!</definedName>
    <definedName name="e416i" localSheetId="12">#REF!</definedName>
    <definedName name="e416i" localSheetId="13">#REF!</definedName>
    <definedName name="e416i" localSheetId="14">#REF!</definedName>
    <definedName name="e416i" localSheetId="15">#REF!</definedName>
    <definedName name="e416i" localSheetId="16">#REF!</definedName>
    <definedName name="e416i" localSheetId="17">#REF!</definedName>
    <definedName name="e416i" localSheetId="3">#REF!</definedName>
    <definedName name="e416i" localSheetId="4">#REF!</definedName>
    <definedName name="e416i" localSheetId="5">#REF!</definedName>
    <definedName name="e416i" localSheetId="6">#REF!</definedName>
    <definedName name="e416i" localSheetId="7">#REF!</definedName>
    <definedName name="e416i" localSheetId="8">#REF!</definedName>
    <definedName name="e416i" localSheetId="9">#REF!</definedName>
    <definedName name="e416i" localSheetId="10">#REF!</definedName>
    <definedName name="e416i" localSheetId="21">#REF!</definedName>
    <definedName name="e416i" localSheetId="1">#REF!</definedName>
    <definedName name="e416i" localSheetId="2">#REF!</definedName>
    <definedName name="e416i" localSheetId="18">#REF!</definedName>
    <definedName name="e416i">#REF!</definedName>
    <definedName name="e416p" localSheetId="11">#REF!</definedName>
    <definedName name="e416p" localSheetId="12">#REF!</definedName>
    <definedName name="e416p" localSheetId="13">#REF!</definedName>
    <definedName name="e416p" localSheetId="14">#REF!</definedName>
    <definedName name="e416p" localSheetId="15">#REF!</definedName>
    <definedName name="e416p" localSheetId="16">#REF!</definedName>
    <definedName name="e416p" localSheetId="17">#REF!</definedName>
    <definedName name="e416p" localSheetId="3">#REF!</definedName>
    <definedName name="e416p" localSheetId="4">#REF!</definedName>
    <definedName name="e416p" localSheetId="5">#REF!</definedName>
    <definedName name="e416p" localSheetId="6">#REF!</definedName>
    <definedName name="e416p" localSheetId="7">#REF!</definedName>
    <definedName name="e416p" localSheetId="8">#REF!</definedName>
    <definedName name="e416p" localSheetId="9">#REF!</definedName>
    <definedName name="e416p" localSheetId="10">#REF!</definedName>
    <definedName name="e416p" localSheetId="21">#REF!</definedName>
    <definedName name="e416p" localSheetId="1">#REF!</definedName>
    <definedName name="e416p" localSheetId="2">#REF!</definedName>
    <definedName name="e416p" localSheetId="18">#REF!</definedName>
    <definedName name="e416p">#REF!</definedName>
    <definedName name="e421e" localSheetId="11">#REF!</definedName>
    <definedName name="e421e" localSheetId="12">#REF!</definedName>
    <definedName name="e421e" localSheetId="13">#REF!</definedName>
    <definedName name="e421e" localSheetId="14">#REF!</definedName>
    <definedName name="e421e" localSheetId="15">#REF!</definedName>
    <definedName name="e421e" localSheetId="16">#REF!</definedName>
    <definedName name="e421e" localSheetId="17">#REF!</definedName>
    <definedName name="e421e" localSheetId="3">#REF!</definedName>
    <definedName name="e421e" localSheetId="4">#REF!</definedName>
    <definedName name="e421e" localSheetId="5">#REF!</definedName>
    <definedName name="e421e" localSheetId="6">#REF!</definedName>
    <definedName name="e421e" localSheetId="7">#REF!</definedName>
    <definedName name="e421e" localSheetId="8">#REF!</definedName>
    <definedName name="e421e" localSheetId="9">#REF!</definedName>
    <definedName name="e421e" localSheetId="10">#REF!</definedName>
    <definedName name="e421e" localSheetId="21">#REF!</definedName>
    <definedName name="e421e" localSheetId="1">#REF!</definedName>
    <definedName name="e421e" localSheetId="2">#REF!</definedName>
    <definedName name="e421e" localSheetId="18">#REF!</definedName>
    <definedName name="e421e">#REF!</definedName>
    <definedName name="e421i" localSheetId="11">#REF!</definedName>
    <definedName name="e421i" localSheetId="12">#REF!</definedName>
    <definedName name="e421i" localSheetId="13">#REF!</definedName>
    <definedName name="e421i" localSheetId="14">#REF!</definedName>
    <definedName name="e421i" localSheetId="15">#REF!</definedName>
    <definedName name="e421i" localSheetId="16">#REF!</definedName>
    <definedName name="e421i" localSheetId="17">#REF!</definedName>
    <definedName name="e421i" localSheetId="3">#REF!</definedName>
    <definedName name="e421i" localSheetId="4">#REF!</definedName>
    <definedName name="e421i" localSheetId="5">#REF!</definedName>
    <definedName name="e421i" localSheetId="6">#REF!</definedName>
    <definedName name="e421i" localSheetId="7">#REF!</definedName>
    <definedName name="e421i" localSheetId="8">#REF!</definedName>
    <definedName name="e421i" localSheetId="9">#REF!</definedName>
    <definedName name="e421i" localSheetId="10">#REF!</definedName>
    <definedName name="e421i" localSheetId="21">#REF!</definedName>
    <definedName name="e421i" localSheetId="1">#REF!</definedName>
    <definedName name="e421i" localSheetId="2">#REF!</definedName>
    <definedName name="e421i" localSheetId="18">#REF!</definedName>
    <definedName name="e421i">#REF!</definedName>
    <definedName name="e421p" localSheetId="11">#REF!</definedName>
    <definedName name="e421p" localSheetId="12">#REF!</definedName>
    <definedName name="e421p" localSheetId="13">#REF!</definedName>
    <definedName name="e421p" localSheetId="14">#REF!</definedName>
    <definedName name="e421p" localSheetId="15">#REF!</definedName>
    <definedName name="e421p" localSheetId="16">#REF!</definedName>
    <definedName name="e421p" localSheetId="17">#REF!</definedName>
    <definedName name="e421p" localSheetId="3">#REF!</definedName>
    <definedName name="e421p" localSheetId="4">#REF!</definedName>
    <definedName name="e421p" localSheetId="5">#REF!</definedName>
    <definedName name="e421p" localSheetId="6">#REF!</definedName>
    <definedName name="e421p" localSheetId="7">#REF!</definedName>
    <definedName name="e421p" localSheetId="8">#REF!</definedName>
    <definedName name="e421p" localSheetId="9">#REF!</definedName>
    <definedName name="e421p" localSheetId="10">#REF!</definedName>
    <definedName name="e421p" localSheetId="21">#REF!</definedName>
    <definedName name="e421p" localSheetId="1">#REF!</definedName>
    <definedName name="e421p" localSheetId="2">#REF!</definedName>
    <definedName name="e421p" localSheetId="18">#REF!</definedName>
    <definedName name="e421p">#REF!</definedName>
    <definedName name="e422e" localSheetId="11">#REF!</definedName>
    <definedName name="e422e" localSheetId="12">#REF!</definedName>
    <definedName name="e422e" localSheetId="13">#REF!</definedName>
    <definedName name="e422e" localSheetId="14">#REF!</definedName>
    <definedName name="e422e" localSheetId="15">#REF!</definedName>
    <definedName name="e422e" localSheetId="16">#REF!</definedName>
    <definedName name="e422e" localSheetId="17">#REF!</definedName>
    <definedName name="e422e" localSheetId="3">#REF!</definedName>
    <definedName name="e422e" localSheetId="4">#REF!</definedName>
    <definedName name="e422e" localSheetId="5">#REF!</definedName>
    <definedName name="e422e" localSheetId="6">#REF!</definedName>
    <definedName name="e422e" localSheetId="7">#REF!</definedName>
    <definedName name="e422e" localSheetId="8">#REF!</definedName>
    <definedName name="e422e" localSheetId="9">#REF!</definedName>
    <definedName name="e422e" localSheetId="10">#REF!</definedName>
    <definedName name="e422e" localSheetId="21">#REF!</definedName>
    <definedName name="e422e" localSheetId="1">#REF!</definedName>
    <definedName name="e422e" localSheetId="2">#REF!</definedName>
    <definedName name="e422e" localSheetId="18">#REF!</definedName>
    <definedName name="e422e">#REF!</definedName>
    <definedName name="e422i" localSheetId="11">#REF!</definedName>
    <definedName name="e422i" localSheetId="12">#REF!</definedName>
    <definedName name="e422i" localSheetId="13">#REF!</definedName>
    <definedName name="e422i" localSheetId="14">#REF!</definedName>
    <definedName name="e422i" localSheetId="15">#REF!</definedName>
    <definedName name="e422i" localSheetId="16">#REF!</definedName>
    <definedName name="e422i" localSheetId="17">#REF!</definedName>
    <definedName name="e422i" localSheetId="3">#REF!</definedName>
    <definedName name="e422i" localSheetId="4">#REF!</definedName>
    <definedName name="e422i" localSheetId="5">#REF!</definedName>
    <definedName name="e422i" localSheetId="6">#REF!</definedName>
    <definedName name="e422i" localSheetId="7">#REF!</definedName>
    <definedName name="e422i" localSheetId="8">#REF!</definedName>
    <definedName name="e422i" localSheetId="9">#REF!</definedName>
    <definedName name="e422i" localSheetId="10">#REF!</definedName>
    <definedName name="e422i" localSheetId="21">#REF!</definedName>
    <definedName name="e422i" localSheetId="1">#REF!</definedName>
    <definedName name="e422i" localSheetId="2">#REF!</definedName>
    <definedName name="e422i" localSheetId="18">#REF!</definedName>
    <definedName name="e422i">#REF!</definedName>
    <definedName name="e422p" localSheetId="11">#REF!</definedName>
    <definedName name="e422p" localSheetId="12">#REF!</definedName>
    <definedName name="e422p" localSheetId="13">#REF!</definedName>
    <definedName name="e422p" localSheetId="14">#REF!</definedName>
    <definedName name="e422p" localSheetId="15">#REF!</definedName>
    <definedName name="e422p" localSheetId="16">#REF!</definedName>
    <definedName name="e422p" localSheetId="17">#REF!</definedName>
    <definedName name="e422p" localSheetId="3">#REF!</definedName>
    <definedName name="e422p" localSheetId="4">#REF!</definedName>
    <definedName name="e422p" localSheetId="5">#REF!</definedName>
    <definedName name="e422p" localSheetId="6">#REF!</definedName>
    <definedName name="e422p" localSheetId="7">#REF!</definedName>
    <definedName name="e422p" localSheetId="8">#REF!</definedName>
    <definedName name="e422p" localSheetId="9">#REF!</definedName>
    <definedName name="e422p" localSheetId="10">#REF!</definedName>
    <definedName name="e422p" localSheetId="21">#REF!</definedName>
    <definedName name="e422p" localSheetId="1">#REF!</definedName>
    <definedName name="e422p" localSheetId="2">#REF!</definedName>
    <definedName name="e422p" localSheetId="18">#REF!</definedName>
    <definedName name="e422p">#REF!</definedName>
    <definedName name="e427e" localSheetId="11">#REF!</definedName>
    <definedName name="e427e" localSheetId="12">#REF!</definedName>
    <definedName name="e427e" localSheetId="13">#REF!</definedName>
    <definedName name="e427e" localSheetId="14">#REF!</definedName>
    <definedName name="e427e" localSheetId="15">#REF!</definedName>
    <definedName name="e427e" localSheetId="16">#REF!</definedName>
    <definedName name="e427e" localSheetId="17">#REF!</definedName>
    <definedName name="e427e" localSheetId="3">#REF!</definedName>
    <definedName name="e427e" localSheetId="4">#REF!</definedName>
    <definedName name="e427e" localSheetId="5">#REF!</definedName>
    <definedName name="e427e" localSheetId="6">#REF!</definedName>
    <definedName name="e427e" localSheetId="7">#REF!</definedName>
    <definedName name="e427e" localSheetId="8">#REF!</definedName>
    <definedName name="e427e" localSheetId="9">#REF!</definedName>
    <definedName name="e427e" localSheetId="10">#REF!</definedName>
    <definedName name="e427e" localSheetId="21">#REF!</definedName>
    <definedName name="e427e" localSheetId="1">#REF!</definedName>
    <definedName name="e427e" localSheetId="2">#REF!</definedName>
    <definedName name="e427e" localSheetId="18">#REF!</definedName>
    <definedName name="e427e">#REF!</definedName>
    <definedName name="e427i" localSheetId="11">#REF!</definedName>
    <definedName name="e427i" localSheetId="12">#REF!</definedName>
    <definedName name="e427i" localSheetId="13">#REF!</definedName>
    <definedName name="e427i" localSheetId="14">#REF!</definedName>
    <definedName name="e427i" localSheetId="15">#REF!</definedName>
    <definedName name="e427i" localSheetId="16">#REF!</definedName>
    <definedName name="e427i" localSheetId="17">#REF!</definedName>
    <definedName name="e427i" localSheetId="3">#REF!</definedName>
    <definedName name="e427i" localSheetId="4">#REF!</definedName>
    <definedName name="e427i" localSheetId="5">#REF!</definedName>
    <definedName name="e427i" localSheetId="6">#REF!</definedName>
    <definedName name="e427i" localSheetId="7">#REF!</definedName>
    <definedName name="e427i" localSheetId="8">#REF!</definedName>
    <definedName name="e427i" localSheetId="9">#REF!</definedName>
    <definedName name="e427i" localSheetId="10">#REF!</definedName>
    <definedName name="e427i" localSheetId="21">#REF!</definedName>
    <definedName name="e427i" localSheetId="1">#REF!</definedName>
    <definedName name="e427i" localSheetId="2">#REF!</definedName>
    <definedName name="e427i" localSheetId="18">#REF!</definedName>
    <definedName name="e427i">#REF!</definedName>
    <definedName name="e427p" localSheetId="11">#REF!</definedName>
    <definedName name="e427p" localSheetId="12">#REF!</definedName>
    <definedName name="e427p" localSheetId="13">#REF!</definedName>
    <definedName name="e427p" localSheetId="14">#REF!</definedName>
    <definedName name="e427p" localSheetId="15">#REF!</definedName>
    <definedName name="e427p" localSheetId="16">#REF!</definedName>
    <definedName name="e427p" localSheetId="17">#REF!</definedName>
    <definedName name="e427p" localSheetId="3">#REF!</definedName>
    <definedName name="e427p" localSheetId="4">#REF!</definedName>
    <definedName name="e427p" localSheetId="5">#REF!</definedName>
    <definedName name="e427p" localSheetId="6">#REF!</definedName>
    <definedName name="e427p" localSheetId="7">#REF!</definedName>
    <definedName name="e427p" localSheetId="8">#REF!</definedName>
    <definedName name="e427p" localSheetId="9">#REF!</definedName>
    <definedName name="e427p" localSheetId="10">#REF!</definedName>
    <definedName name="e427p" localSheetId="21">#REF!</definedName>
    <definedName name="e427p" localSheetId="1">#REF!</definedName>
    <definedName name="e427p" localSheetId="2">#REF!</definedName>
    <definedName name="e427p" localSheetId="18">#REF!</definedName>
    <definedName name="e427p">#REF!</definedName>
    <definedName name="e432e" localSheetId="11">#REF!</definedName>
    <definedName name="e432e" localSheetId="12">#REF!</definedName>
    <definedName name="e432e" localSheetId="13">#REF!</definedName>
    <definedName name="e432e" localSheetId="14">#REF!</definedName>
    <definedName name="e432e" localSheetId="15">#REF!</definedName>
    <definedName name="e432e" localSheetId="16">#REF!</definedName>
    <definedName name="e432e" localSheetId="17">#REF!</definedName>
    <definedName name="e432e" localSheetId="3">#REF!</definedName>
    <definedName name="e432e" localSheetId="4">#REF!</definedName>
    <definedName name="e432e" localSheetId="5">#REF!</definedName>
    <definedName name="e432e" localSheetId="6">#REF!</definedName>
    <definedName name="e432e" localSheetId="7">#REF!</definedName>
    <definedName name="e432e" localSheetId="8">#REF!</definedName>
    <definedName name="e432e" localSheetId="9">#REF!</definedName>
    <definedName name="e432e" localSheetId="10">#REF!</definedName>
    <definedName name="e432e" localSheetId="21">#REF!</definedName>
    <definedName name="e432e" localSheetId="1">#REF!</definedName>
    <definedName name="e432e" localSheetId="2">#REF!</definedName>
    <definedName name="e432e" localSheetId="18">#REF!</definedName>
    <definedName name="e432e">#REF!</definedName>
    <definedName name="e432i" localSheetId="11">#REF!</definedName>
    <definedName name="e432i" localSheetId="12">#REF!</definedName>
    <definedName name="e432i" localSheetId="13">#REF!</definedName>
    <definedName name="e432i" localSheetId="14">#REF!</definedName>
    <definedName name="e432i" localSheetId="15">#REF!</definedName>
    <definedName name="e432i" localSheetId="16">#REF!</definedName>
    <definedName name="e432i" localSheetId="17">#REF!</definedName>
    <definedName name="e432i" localSheetId="3">#REF!</definedName>
    <definedName name="e432i" localSheetId="4">#REF!</definedName>
    <definedName name="e432i" localSheetId="5">#REF!</definedName>
    <definedName name="e432i" localSheetId="6">#REF!</definedName>
    <definedName name="e432i" localSheetId="7">#REF!</definedName>
    <definedName name="e432i" localSheetId="8">#REF!</definedName>
    <definedName name="e432i" localSheetId="9">#REF!</definedName>
    <definedName name="e432i" localSheetId="10">#REF!</definedName>
    <definedName name="e432i" localSheetId="21">#REF!</definedName>
    <definedName name="e432i" localSheetId="1">#REF!</definedName>
    <definedName name="e432i" localSheetId="2">#REF!</definedName>
    <definedName name="e432i" localSheetId="18">#REF!</definedName>
    <definedName name="e432i">#REF!</definedName>
    <definedName name="e432p" localSheetId="11">#REF!</definedName>
    <definedName name="e432p" localSheetId="12">#REF!</definedName>
    <definedName name="e432p" localSheetId="13">#REF!</definedName>
    <definedName name="e432p" localSheetId="14">#REF!</definedName>
    <definedName name="e432p" localSheetId="15">#REF!</definedName>
    <definedName name="e432p" localSheetId="16">#REF!</definedName>
    <definedName name="e432p" localSheetId="17">#REF!</definedName>
    <definedName name="e432p" localSheetId="3">#REF!</definedName>
    <definedName name="e432p" localSheetId="4">#REF!</definedName>
    <definedName name="e432p" localSheetId="5">#REF!</definedName>
    <definedName name="e432p" localSheetId="6">#REF!</definedName>
    <definedName name="e432p" localSheetId="7">#REF!</definedName>
    <definedName name="e432p" localSheetId="8">#REF!</definedName>
    <definedName name="e432p" localSheetId="9">#REF!</definedName>
    <definedName name="e432p" localSheetId="10">#REF!</definedName>
    <definedName name="e432p" localSheetId="21">#REF!</definedName>
    <definedName name="e432p" localSheetId="1">#REF!</definedName>
    <definedName name="e432p" localSheetId="2">#REF!</definedName>
    <definedName name="e432p" localSheetId="18">#REF!</definedName>
    <definedName name="e432p">#REF!</definedName>
    <definedName name="e433e" localSheetId="11">#REF!</definedName>
    <definedName name="e433e" localSheetId="12">#REF!</definedName>
    <definedName name="e433e" localSheetId="13">#REF!</definedName>
    <definedName name="e433e" localSheetId="14">#REF!</definedName>
    <definedName name="e433e" localSheetId="15">#REF!</definedName>
    <definedName name="e433e" localSheetId="16">#REF!</definedName>
    <definedName name="e433e" localSheetId="17">#REF!</definedName>
    <definedName name="e433e" localSheetId="3">#REF!</definedName>
    <definedName name="e433e" localSheetId="4">#REF!</definedName>
    <definedName name="e433e" localSheetId="5">#REF!</definedName>
    <definedName name="e433e" localSheetId="6">#REF!</definedName>
    <definedName name="e433e" localSheetId="7">#REF!</definedName>
    <definedName name="e433e" localSheetId="8">#REF!</definedName>
    <definedName name="e433e" localSheetId="9">#REF!</definedName>
    <definedName name="e433e" localSheetId="10">#REF!</definedName>
    <definedName name="e433e" localSheetId="21">#REF!</definedName>
    <definedName name="e433e" localSheetId="1">#REF!</definedName>
    <definedName name="e433e" localSheetId="2">#REF!</definedName>
    <definedName name="e433e" localSheetId="18">#REF!</definedName>
    <definedName name="e433e">#REF!</definedName>
    <definedName name="e433i" localSheetId="11">#REF!</definedName>
    <definedName name="e433i" localSheetId="12">#REF!</definedName>
    <definedName name="e433i" localSheetId="13">#REF!</definedName>
    <definedName name="e433i" localSheetId="14">#REF!</definedName>
    <definedName name="e433i" localSheetId="15">#REF!</definedName>
    <definedName name="e433i" localSheetId="16">#REF!</definedName>
    <definedName name="e433i" localSheetId="17">#REF!</definedName>
    <definedName name="e433i" localSheetId="3">#REF!</definedName>
    <definedName name="e433i" localSheetId="4">#REF!</definedName>
    <definedName name="e433i" localSheetId="5">#REF!</definedName>
    <definedName name="e433i" localSheetId="6">#REF!</definedName>
    <definedName name="e433i" localSheetId="7">#REF!</definedName>
    <definedName name="e433i" localSheetId="8">#REF!</definedName>
    <definedName name="e433i" localSheetId="9">#REF!</definedName>
    <definedName name="e433i" localSheetId="10">#REF!</definedName>
    <definedName name="e433i" localSheetId="21">#REF!</definedName>
    <definedName name="e433i" localSheetId="1">#REF!</definedName>
    <definedName name="e433i" localSheetId="2">#REF!</definedName>
    <definedName name="e433i" localSheetId="18">#REF!</definedName>
    <definedName name="e433i">#REF!</definedName>
    <definedName name="e433p" localSheetId="11">#REF!</definedName>
    <definedName name="e433p" localSheetId="12">#REF!</definedName>
    <definedName name="e433p" localSheetId="13">#REF!</definedName>
    <definedName name="e433p" localSheetId="14">#REF!</definedName>
    <definedName name="e433p" localSheetId="15">#REF!</definedName>
    <definedName name="e433p" localSheetId="16">#REF!</definedName>
    <definedName name="e433p" localSheetId="17">#REF!</definedName>
    <definedName name="e433p" localSheetId="3">#REF!</definedName>
    <definedName name="e433p" localSheetId="4">#REF!</definedName>
    <definedName name="e433p" localSheetId="5">#REF!</definedName>
    <definedName name="e433p" localSheetId="6">#REF!</definedName>
    <definedName name="e433p" localSheetId="7">#REF!</definedName>
    <definedName name="e433p" localSheetId="8">#REF!</definedName>
    <definedName name="e433p" localSheetId="9">#REF!</definedName>
    <definedName name="e433p" localSheetId="10">#REF!</definedName>
    <definedName name="e433p" localSheetId="21">#REF!</definedName>
    <definedName name="e433p" localSheetId="1">#REF!</definedName>
    <definedName name="e433p" localSheetId="2">#REF!</definedName>
    <definedName name="e433p" localSheetId="18">#REF!</definedName>
    <definedName name="e433p">#REF!</definedName>
    <definedName name="e434e" localSheetId="11">#REF!</definedName>
    <definedName name="e434e" localSheetId="12">#REF!</definedName>
    <definedName name="e434e" localSheetId="13">#REF!</definedName>
    <definedName name="e434e" localSheetId="14">#REF!</definedName>
    <definedName name="e434e" localSheetId="15">#REF!</definedName>
    <definedName name="e434e" localSheetId="16">#REF!</definedName>
    <definedName name="e434e" localSheetId="17">#REF!</definedName>
    <definedName name="e434e" localSheetId="3">#REF!</definedName>
    <definedName name="e434e" localSheetId="4">#REF!</definedName>
    <definedName name="e434e" localSheetId="5">#REF!</definedName>
    <definedName name="e434e" localSheetId="6">#REF!</definedName>
    <definedName name="e434e" localSheetId="7">#REF!</definedName>
    <definedName name="e434e" localSheetId="8">#REF!</definedName>
    <definedName name="e434e" localSheetId="9">#REF!</definedName>
    <definedName name="e434e" localSheetId="10">#REF!</definedName>
    <definedName name="e434e" localSheetId="21">#REF!</definedName>
    <definedName name="e434e" localSheetId="1">#REF!</definedName>
    <definedName name="e434e" localSheetId="2">#REF!</definedName>
    <definedName name="e434e" localSheetId="18">#REF!</definedName>
    <definedName name="e434e">#REF!</definedName>
    <definedName name="e434i" localSheetId="11">#REF!</definedName>
    <definedName name="e434i" localSheetId="12">#REF!</definedName>
    <definedName name="e434i" localSheetId="13">#REF!</definedName>
    <definedName name="e434i" localSheetId="14">#REF!</definedName>
    <definedName name="e434i" localSheetId="15">#REF!</definedName>
    <definedName name="e434i" localSheetId="16">#REF!</definedName>
    <definedName name="e434i" localSheetId="17">#REF!</definedName>
    <definedName name="e434i" localSheetId="3">#REF!</definedName>
    <definedName name="e434i" localSheetId="4">#REF!</definedName>
    <definedName name="e434i" localSheetId="5">#REF!</definedName>
    <definedName name="e434i" localSheetId="6">#REF!</definedName>
    <definedName name="e434i" localSheetId="7">#REF!</definedName>
    <definedName name="e434i" localSheetId="8">#REF!</definedName>
    <definedName name="e434i" localSheetId="9">#REF!</definedName>
    <definedName name="e434i" localSheetId="10">#REF!</definedName>
    <definedName name="e434i" localSheetId="21">#REF!</definedName>
    <definedName name="e434i" localSheetId="1">#REF!</definedName>
    <definedName name="e434i" localSheetId="2">#REF!</definedName>
    <definedName name="e434i" localSheetId="18">#REF!</definedName>
    <definedName name="e434i">#REF!</definedName>
    <definedName name="e434p" localSheetId="11">#REF!</definedName>
    <definedName name="e434p" localSheetId="12">#REF!</definedName>
    <definedName name="e434p" localSheetId="13">#REF!</definedName>
    <definedName name="e434p" localSheetId="14">#REF!</definedName>
    <definedName name="e434p" localSheetId="15">#REF!</definedName>
    <definedName name="e434p" localSheetId="16">#REF!</definedName>
    <definedName name="e434p" localSheetId="17">#REF!</definedName>
    <definedName name="e434p" localSheetId="3">#REF!</definedName>
    <definedName name="e434p" localSheetId="4">#REF!</definedName>
    <definedName name="e434p" localSheetId="5">#REF!</definedName>
    <definedName name="e434p" localSheetId="6">#REF!</definedName>
    <definedName name="e434p" localSheetId="7">#REF!</definedName>
    <definedName name="e434p" localSheetId="8">#REF!</definedName>
    <definedName name="e434p" localSheetId="9">#REF!</definedName>
    <definedName name="e434p" localSheetId="10">#REF!</definedName>
    <definedName name="e434p" localSheetId="21">#REF!</definedName>
    <definedName name="e434p" localSheetId="1">#REF!</definedName>
    <definedName name="e434p" localSheetId="2">#REF!</definedName>
    <definedName name="e434p" localSheetId="18">#REF!</definedName>
    <definedName name="e434p">#REF!</definedName>
    <definedName name="e501e" localSheetId="11">#REF!</definedName>
    <definedName name="e501e" localSheetId="12">#REF!</definedName>
    <definedName name="e501e" localSheetId="13">#REF!</definedName>
    <definedName name="e501e" localSheetId="14">#REF!</definedName>
    <definedName name="e501e" localSheetId="15">#REF!</definedName>
    <definedName name="e501e" localSheetId="16">#REF!</definedName>
    <definedName name="e501e" localSheetId="17">#REF!</definedName>
    <definedName name="e501e" localSheetId="3">#REF!</definedName>
    <definedName name="e501e" localSheetId="4">#REF!</definedName>
    <definedName name="e501e" localSheetId="5">#REF!</definedName>
    <definedName name="e501e" localSheetId="6">#REF!</definedName>
    <definedName name="e501e" localSheetId="7">#REF!</definedName>
    <definedName name="e501e" localSheetId="8">#REF!</definedName>
    <definedName name="e501e" localSheetId="9">#REF!</definedName>
    <definedName name="e501e" localSheetId="10">#REF!</definedName>
    <definedName name="e501e" localSheetId="21">#REF!</definedName>
    <definedName name="e501e" localSheetId="1">#REF!</definedName>
    <definedName name="e501e" localSheetId="2">#REF!</definedName>
    <definedName name="e501e" localSheetId="18">#REF!</definedName>
    <definedName name="e501e">#REF!</definedName>
    <definedName name="e501i" localSheetId="11">#REF!</definedName>
    <definedName name="e501i" localSheetId="12">#REF!</definedName>
    <definedName name="e501i" localSheetId="13">#REF!</definedName>
    <definedName name="e501i" localSheetId="14">#REF!</definedName>
    <definedName name="e501i" localSheetId="15">#REF!</definedName>
    <definedName name="e501i" localSheetId="16">#REF!</definedName>
    <definedName name="e501i" localSheetId="17">#REF!</definedName>
    <definedName name="e501i" localSheetId="3">#REF!</definedName>
    <definedName name="e501i" localSheetId="4">#REF!</definedName>
    <definedName name="e501i" localSheetId="5">#REF!</definedName>
    <definedName name="e501i" localSheetId="6">#REF!</definedName>
    <definedName name="e501i" localSheetId="7">#REF!</definedName>
    <definedName name="e501i" localSheetId="8">#REF!</definedName>
    <definedName name="e501i" localSheetId="9">#REF!</definedName>
    <definedName name="e501i" localSheetId="10">#REF!</definedName>
    <definedName name="e501i" localSheetId="21">#REF!</definedName>
    <definedName name="e501i" localSheetId="1">#REF!</definedName>
    <definedName name="e501i" localSheetId="2">#REF!</definedName>
    <definedName name="e501i" localSheetId="18">#REF!</definedName>
    <definedName name="e501i">#REF!</definedName>
    <definedName name="e501p" localSheetId="11">#REF!</definedName>
    <definedName name="e501p" localSheetId="12">#REF!</definedName>
    <definedName name="e501p" localSheetId="13">#REF!</definedName>
    <definedName name="e501p" localSheetId="14">#REF!</definedName>
    <definedName name="e501p" localSheetId="15">#REF!</definedName>
    <definedName name="e501p" localSheetId="16">#REF!</definedName>
    <definedName name="e501p" localSheetId="17">#REF!</definedName>
    <definedName name="e501p" localSheetId="3">#REF!</definedName>
    <definedName name="e501p" localSheetId="4">#REF!</definedName>
    <definedName name="e501p" localSheetId="5">#REF!</definedName>
    <definedName name="e501p" localSheetId="6">#REF!</definedName>
    <definedName name="e501p" localSheetId="7">#REF!</definedName>
    <definedName name="e501p" localSheetId="8">#REF!</definedName>
    <definedName name="e501p" localSheetId="9">#REF!</definedName>
    <definedName name="e501p" localSheetId="10">#REF!</definedName>
    <definedName name="e501p" localSheetId="21">#REF!</definedName>
    <definedName name="e501p" localSheetId="1">#REF!</definedName>
    <definedName name="e501p" localSheetId="2">#REF!</definedName>
    <definedName name="e501p" localSheetId="18">#REF!</definedName>
    <definedName name="e501p">#REF!</definedName>
    <definedName name="e502e" localSheetId="11">#REF!</definedName>
    <definedName name="e502e" localSheetId="12">#REF!</definedName>
    <definedName name="e502e" localSheetId="13">#REF!</definedName>
    <definedName name="e502e" localSheetId="14">#REF!</definedName>
    <definedName name="e502e" localSheetId="15">#REF!</definedName>
    <definedName name="e502e" localSheetId="16">#REF!</definedName>
    <definedName name="e502e" localSheetId="17">#REF!</definedName>
    <definedName name="e502e" localSheetId="3">#REF!</definedName>
    <definedName name="e502e" localSheetId="4">#REF!</definedName>
    <definedName name="e502e" localSheetId="5">#REF!</definedName>
    <definedName name="e502e" localSheetId="6">#REF!</definedName>
    <definedName name="e502e" localSheetId="7">#REF!</definedName>
    <definedName name="e502e" localSheetId="8">#REF!</definedName>
    <definedName name="e502e" localSheetId="9">#REF!</definedName>
    <definedName name="e502e" localSheetId="10">#REF!</definedName>
    <definedName name="e502e" localSheetId="21">#REF!</definedName>
    <definedName name="e502e" localSheetId="1">#REF!</definedName>
    <definedName name="e502e" localSheetId="2">#REF!</definedName>
    <definedName name="e502e" localSheetId="18">#REF!</definedName>
    <definedName name="e502e">#REF!</definedName>
    <definedName name="e502i" localSheetId="11">#REF!</definedName>
    <definedName name="e502i" localSheetId="12">#REF!</definedName>
    <definedName name="e502i" localSheetId="13">#REF!</definedName>
    <definedName name="e502i" localSheetId="14">#REF!</definedName>
    <definedName name="e502i" localSheetId="15">#REF!</definedName>
    <definedName name="e502i" localSheetId="16">#REF!</definedName>
    <definedName name="e502i" localSheetId="17">#REF!</definedName>
    <definedName name="e502i" localSheetId="3">#REF!</definedName>
    <definedName name="e502i" localSheetId="4">#REF!</definedName>
    <definedName name="e502i" localSheetId="5">#REF!</definedName>
    <definedName name="e502i" localSheetId="6">#REF!</definedName>
    <definedName name="e502i" localSheetId="7">#REF!</definedName>
    <definedName name="e502i" localSheetId="8">#REF!</definedName>
    <definedName name="e502i" localSheetId="9">#REF!</definedName>
    <definedName name="e502i" localSheetId="10">#REF!</definedName>
    <definedName name="e502i" localSheetId="21">#REF!</definedName>
    <definedName name="e502i" localSheetId="1">#REF!</definedName>
    <definedName name="e502i" localSheetId="2">#REF!</definedName>
    <definedName name="e502i" localSheetId="18">#REF!</definedName>
    <definedName name="e502i">#REF!</definedName>
    <definedName name="e502p" localSheetId="11">#REF!</definedName>
    <definedName name="e502p" localSheetId="12">#REF!</definedName>
    <definedName name="e502p" localSheetId="13">#REF!</definedName>
    <definedName name="e502p" localSheetId="14">#REF!</definedName>
    <definedName name="e502p" localSheetId="15">#REF!</definedName>
    <definedName name="e502p" localSheetId="16">#REF!</definedName>
    <definedName name="e502p" localSheetId="17">#REF!</definedName>
    <definedName name="e502p" localSheetId="3">#REF!</definedName>
    <definedName name="e502p" localSheetId="4">#REF!</definedName>
    <definedName name="e502p" localSheetId="5">#REF!</definedName>
    <definedName name="e502p" localSheetId="6">#REF!</definedName>
    <definedName name="e502p" localSheetId="7">#REF!</definedName>
    <definedName name="e502p" localSheetId="8">#REF!</definedName>
    <definedName name="e502p" localSheetId="9">#REF!</definedName>
    <definedName name="e502p" localSheetId="10">#REF!</definedName>
    <definedName name="e502p" localSheetId="21">#REF!</definedName>
    <definedName name="e502p" localSheetId="1">#REF!</definedName>
    <definedName name="e502p" localSheetId="2">#REF!</definedName>
    <definedName name="e502p" localSheetId="18">#REF!</definedName>
    <definedName name="e502p">#REF!</definedName>
    <definedName name="e503e" localSheetId="11">#REF!</definedName>
    <definedName name="e503e" localSheetId="12">#REF!</definedName>
    <definedName name="e503e" localSheetId="13">#REF!</definedName>
    <definedName name="e503e" localSheetId="14">#REF!</definedName>
    <definedName name="e503e" localSheetId="15">#REF!</definedName>
    <definedName name="e503e" localSheetId="16">#REF!</definedName>
    <definedName name="e503e" localSheetId="17">#REF!</definedName>
    <definedName name="e503e" localSheetId="3">#REF!</definedName>
    <definedName name="e503e" localSheetId="4">#REF!</definedName>
    <definedName name="e503e" localSheetId="5">#REF!</definedName>
    <definedName name="e503e" localSheetId="6">#REF!</definedName>
    <definedName name="e503e" localSheetId="7">#REF!</definedName>
    <definedName name="e503e" localSheetId="8">#REF!</definedName>
    <definedName name="e503e" localSheetId="9">#REF!</definedName>
    <definedName name="e503e" localSheetId="10">#REF!</definedName>
    <definedName name="e503e" localSheetId="21">#REF!</definedName>
    <definedName name="e503e" localSheetId="1">#REF!</definedName>
    <definedName name="e503e" localSheetId="2">#REF!</definedName>
    <definedName name="e503e" localSheetId="18">#REF!</definedName>
    <definedName name="e503e">#REF!</definedName>
    <definedName name="e503i" localSheetId="11">#REF!</definedName>
    <definedName name="e503i" localSheetId="12">#REF!</definedName>
    <definedName name="e503i" localSheetId="13">#REF!</definedName>
    <definedName name="e503i" localSheetId="14">#REF!</definedName>
    <definedName name="e503i" localSheetId="15">#REF!</definedName>
    <definedName name="e503i" localSheetId="16">#REF!</definedName>
    <definedName name="e503i" localSheetId="17">#REF!</definedName>
    <definedName name="e503i" localSheetId="3">#REF!</definedName>
    <definedName name="e503i" localSheetId="4">#REF!</definedName>
    <definedName name="e503i" localSheetId="5">#REF!</definedName>
    <definedName name="e503i" localSheetId="6">#REF!</definedName>
    <definedName name="e503i" localSheetId="7">#REF!</definedName>
    <definedName name="e503i" localSheetId="8">#REF!</definedName>
    <definedName name="e503i" localSheetId="9">#REF!</definedName>
    <definedName name="e503i" localSheetId="10">#REF!</definedName>
    <definedName name="e503i" localSheetId="21">#REF!</definedName>
    <definedName name="e503i" localSheetId="1">#REF!</definedName>
    <definedName name="e503i" localSheetId="2">#REF!</definedName>
    <definedName name="e503i" localSheetId="18">#REF!</definedName>
    <definedName name="e503i">#REF!</definedName>
    <definedName name="e503p" localSheetId="11">#REF!</definedName>
    <definedName name="e503p" localSheetId="12">#REF!</definedName>
    <definedName name="e503p" localSheetId="13">#REF!</definedName>
    <definedName name="e503p" localSheetId="14">#REF!</definedName>
    <definedName name="e503p" localSheetId="15">#REF!</definedName>
    <definedName name="e503p" localSheetId="16">#REF!</definedName>
    <definedName name="e503p" localSheetId="17">#REF!</definedName>
    <definedName name="e503p" localSheetId="3">#REF!</definedName>
    <definedName name="e503p" localSheetId="4">#REF!</definedName>
    <definedName name="e503p" localSheetId="5">#REF!</definedName>
    <definedName name="e503p" localSheetId="6">#REF!</definedName>
    <definedName name="e503p" localSheetId="7">#REF!</definedName>
    <definedName name="e503p" localSheetId="8">#REF!</definedName>
    <definedName name="e503p" localSheetId="9">#REF!</definedName>
    <definedName name="e503p" localSheetId="10">#REF!</definedName>
    <definedName name="e503p" localSheetId="21">#REF!</definedName>
    <definedName name="e503p" localSheetId="1">#REF!</definedName>
    <definedName name="e503p" localSheetId="2">#REF!</definedName>
    <definedName name="e503p" localSheetId="18">#REF!</definedName>
    <definedName name="e503p">#REF!</definedName>
    <definedName name="e504e" localSheetId="11">#REF!</definedName>
    <definedName name="e504e" localSheetId="12">#REF!</definedName>
    <definedName name="e504e" localSheetId="13">#REF!</definedName>
    <definedName name="e504e" localSheetId="14">#REF!</definedName>
    <definedName name="e504e" localSheetId="15">#REF!</definedName>
    <definedName name="e504e" localSheetId="16">#REF!</definedName>
    <definedName name="e504e" localSheetId="17">#REF!</definedName>
    <definedName name="e504e" localSheetId="3">#REF!</definedName>
    <definedName name="e504e" localSheetId="4">#REF!</definedName>
    <definedName name="e504e" localSheetId="5">#REF!</definedName>
    <definedName name="e504e" localSheetId="6">#REF!</definedName>
    <definedName name="e504e" localSheetId="7">#REF!</definedName>
    <definedName name="e504e" localSheetId="8">#REF!</definedName>
    <definedName name="e504e" localSheetId="9">#REF!</definedName>
    <definedName name="e504e" localSheetId="10">#REF!</definedName>
    <definedName name="e504e" localSheetId="21">#REF!</definedName>
    <definedName name="e504e" localSheetId="1">#REF!</definedName>
    <definedName name="e504e" localSheetId="2">#REF!</definedName>
    <definedName name="e504e" localSheetId="18">#REF!</definedName>
    <definedName name="e504e">#REF!</definedName>
    <definedName name="e504i" localSheetId="11">#REF!</definedName>
    <definedName name="e504i" localSheetId="12">#REF!</definedName>
    <definedName name="e504i" localSheetId="13">#REF!</definedName>
    <definedName name="e504i" localSheetId="14">#REF!</definedName>
    <definedName name="e504i" localSheetId="15">#REF!</definedName>
    <definedName name="e504i" localSheetId="16">#REF!</definedName>
    <definedName name="e504i" localSheetId="17">#REF!</definedName>
    <definedName name="e504i" localSheetId="3">#REF!</definedName>
    <definedName name="e504i" localSheetId="4">#REF!</definedName>
    <definedName name="e504i" localSheetId="5">#REF!</definedName>
    <definedName name="e504i" localSheetId="6">#REF!</definedName>
    <definedName name="e504i" localSheetId="7">#REF!</definedName>
    <definedName name="e504i" localSheetId="8">#REF!</definedName>
    <definedName name="e504i" localSheetId="9">#REF!</definedName>
    <definedName name="e504i" localSheetId="10">#REF!</definedName>
    <definedName name="e504i" localSheetId="21">#REF!</definedName>
    <definedName name="e504i" localSheetId="1">#REF!</definedName>
    <definedName name="e504i" localSheetId="2">#REF!</definedName>
    <definedName name="e504i" localSheetId="18">#REF!</definedName>
    <definedName name="e504i">#REF!</definedName>
    <definedName name="e504p" localSheetId="11">#REF!</definedName>
    <definedName name="e504p" localSheetId="12">#REF!</definedName>
    <definedName name="e504p" localSheetId="13">#REF!</definedName>
    <definedName name="e504p" localSheetId="14">#REF!</definedName>
    <definedName name="e504p" localSheetId="15">#REF!</definedName>
    <definedName name="e504p" localSheetId="16">#REF!</definedName>
    <definedName name="e504p" localSheetId="17">#REF!</definedName>
    <definedName name="e504p" localSheetId="3">#REF!</definedName>
    <definedName name="e504p" localSheetId="4">#REF!</definedName>
    <definedName name="e504p" localSheetId="5">#REF!</definedName>
    <definedName name="e504p" localSheetId="6">#REF!</definedName>
    <definedName name="e504p" localSheetId="7">#REF!</definedName>
    <definedName name="e504p" localSheetId="8">#REF!</definedName>
    <definedName name="e504p" localSheetId="9">#REF!</definedName>
    <definedName name="e504p" localSheetId="10">#REF!</definedName>
    <definedName name="e504p" localSheetId="21">#REF!</definedName>
    <definedName name="e504p" localSheetId="1">#REF!</definedName>
    <definedName name="e504p" localSheetId="2">#REF!</definedName>
    <definedName name="e504p" localSheetId="18">#REF!</definedName>
    <definedName name="e504p">#REF!</definedName>
    <definedName name="e505e" localSheetId="11">#REF!</definedName>
    <definedName name="e505e" localSheetId="12">#REF!</definedName>
    <definedName name="e505e" localSheetId="13">#REF!</definedName>
    <definedName name="e505e" localSheetId="14">#REF!</definedName>
    <definedName name="e505e" localSheetId="15">#REF!</definedName>
    <definedName name="e505e" localSheetId="16">#REF!</definedName>
    <definedName name="e505e" localSheetId="17">#REF!</definedName>
    <definedName name="e505e" localSheetId="3">#REF!</definedName>
    <definedName name="e505e" localSheetId="4">#REF!</definedName>
    <definedName name="e505e" localSheetId="5">#REF!</definedName>
    <definedName name="e505e" localSheetId="6">#REF!</definedName>
    <definedName name="e505e" localSheetId="7">#REF!</definedName>
    <definedName name="e505e" localSheetId="8">#REF!</definedName>
    <definedName name="e505e" localSheetId="9">#REF!</definedName>
    <definedName name="e505e" localSheetId="10">#REF!</definedName>
    <definedName name="e505e" localSheetId="21">#REF!</definedName>
    <definedName name="e505e" localSheetId="1">#REF!</definedName>
    <definedName name="e505e" localSheetId="2">#REF!</definedName>
    <definedName name="e505e" localSheetId="18">#REF!</definedName>
    <definedName name="e505e">#REF!</definedName>
    <definedName name="e505i" localSheetId="11">#REF!</definedName>
    <definedName name="e505i" localSheetId="12">#REF!</definedName>
    <definedName name="e505i" localSheetId="13">#REF!</definedName>
    <definedName name="e505i" localSheetId="14">#REF!</definedName>
    <definedName name="e505i" localSheetId="15">#REF!</definedName>
    <definedName name="e505i" localSheetId="16">#REF!</definedName>
    <definedName name="e505i" localSheetId="17">#REF!</definedName>
    <definedName name="e505i" localSheetId="3">#REF!</definedName>
    <definedName name="e505i" localSheetId="4">#REF!</definedName>
    <definedName name="e505i" localSheetId="5">#REF!</definedName>
    <definedName name="e505i" localSheetId="6">#REF!</definedName>
    <definedName name="e505i" localSheetId="7">#REF!</definedName>
    <definedName name="e505i" localSheetId="8">#REF!</definedName>
    <definedName name="e505i" localSheetId="9">#REF!</definedName>
    <definedName name="e505i" localSheetId="10">#REF!</definedName>
    <definedName name="e505i" localSheetId="21">#REF!</definedName>
    <definedName name="e505i" localSheetId="1">#REF!</definedName>
    <definedName name="e505i" localSheetId="2">#REF!</definedName>
    <definedName name="e505i" localSheetId="18">#REF!</definedName>
    <definedName name="e505i">#REF!</definedName>
    <definedName name="e505p" localSheetId="11">#REF!</definedName>
    <definedName name="e505p" localSheetId="12">#REF!</definedName>
    <definedName name="e505p" localSheetId="13">#REF!</definedName>
    <definedName name="e505p" localSheetId="14">#REF!</definedName>
    <definedName name="e505p" localSheetId="15">#REF!</definedName>
    <definedName name="e505p" localSheetId="16">#REF!</definedName>
    <definedName name="e505p" localSheetId="17">#REF!</definedName>
    <definedName name="e505p" localSheetId="3">#REF!</definedName>
    <definedName name="e505p" localSheetId="4">#REF!</definedName>
    <definedName name="e505p" localSheetId="5">#REF!</definedName>
    <definedName name="e505p" localSheetId="6">#REF!</definedName>
    <definedName name="e505p" localSheetId="7">#REF!</definedName>
    <definedName name="e505p" localSheetId="8">#REF!</definedName>
    <definedName name="e505p" localSheetId="9">#REF!</definedName>
    <definedName name="e505p" localSheetId="10">#REF!</definedName>
    <definedName name="e505p" localSheetId="21">#REF!</definedName>
    <definedName name="e505p" localSheetId="1">#REF!</definedName>
    <definedName name="e505p" localSheetId="2">#REF!</definedName>
    <definedName name="e505p" localSheetId="18">#REF!</definedName>
    <definedName name="e505p">#REF!</definedName>
    <definedName name="e507e" localSheetId="11">#REF!</definedName>
    <definedName name="e507e" localSheetId="12">#REF!</definedName>
    <definedName name="e507e" localSheetId="13">#REF!</definedName>
    <definedName name="e507e" localSheetId="14">#REF!</definedName>
    <definedName name="e507e" localSheetId="15">#REF!</definedName>
    <definedName name="e507e" localSheetId="16">#REF!</definedName>
    <definedName name="e507e" localSheetId="17">#REF!</definedName>
    <definedName name="e507e" localSheetId="3">#REF!</definedName>
    <definedName name="e507e" localSheetId="4">#REF!</definedName>
    <definedName name="e507e" localSheetId="5">#REF!</definedName>
    <definedName name="e507e" localSheetId="6">#REF!</definedName>
    <definedName name="e507e" localSheetId="7">#REF!</definedName>
    <definedName name="e507e" localSheetId="8">#REF!</definedName>
    <definedName name="e507e" localSheetId="9">#REF!</definedName>
    <definedName name="e507e" localSheetId="10">#REF!</definedName>
    <definedName name="e507e" localSheetId="21">#REF!</definedName>
    <definedName name="e507e" localSheetId="1">#REF!</definedName>
    <definedName name="e507e" localSheetId="2">#REF!</definedName>
    <definedName name="e507e" localSheetId="18">#REF!</definedName>
    <definedName name="e507e">#REF!</definedName>
    <definedName name="e507i" localSheetId="11">#REF!</definedName>
    <definedName name="e507i" localSheetId="12">#REF!</definedName>
    <definedName name="e507i" localSheetId="13">#REF!</definedName>
    <definedName name="e507i" localSheetId="14">#REF!</definedName>
    <definedName name="e507i" localSheetId="15">#REF!</definedName>
    <definedName name="e507i" localSheetId="16">#REF!</definedName>
    <definedName name="e507i" localSheetId="17">#REF!</definedName>
    <definedName name="e507i" localSheetId="3">#REF!</definedName>
    <definedName name="e507i" localSheetId="4">#REF!</definedName>
    <definedName name="e507i" localSheetId="5">#REF!</definedName>
    <definedName name="e507i" localSheetId="6">#REF!</definedName>
    <definedName name="e507i" localSheetId="7">#REF!</definedName>
    <definedName name="e507i" localSheetId="8">#REF!</definedName>
    <definedName name="e507i" localSheetId="9">#REF!</definedName>
    <definedName name="e507i" localSheetId="10">#REF!</definedName>
    <definedName name="e507i" localSheetId="21">#REF!</definedName>
    <definedName name="e507i" localSheetId="1">#REF!</definedName>
    <definedName name="e507i" localSheetId="2">#REF!</definedName>
    <definedName name="e507i" localSheetId="18">#REF!</definedName>
    <definedName name="e507i">#REF!</definedName>
    <definedName name="e507p" localSheetId="11">#REF!</definedName>
    <definedName name="e507p" localSheetId="12">#REF!</definedName>
    <definedName name="e507p" localSheetId="13">#REF!</definedName>
    <definedName name="e507p" localSheetId="14">#REF!</definedName>
    <definedName name="e507p" localSheetId="15">#REF!</definedName>
    <definedName name="e507p" localSheetId="16">#REF!</definedName>
    <definedName name="e507p" localSheetId="17">#REF!</definedName>
    <definedName name="e507p" localSheetId="3">#REF!</definedName>
    <definedName name="e507p" localSheetId="4">#REF!</definedName>
    <definedName name="e507p" localSheetId="5">#REF!</definedName>
    <definedName name="e507p" localSheetId="6">#REF!</definedName>
    <definedName name="e507p" localSheetId="7">#REF!</definedName>
    <definedName name="e507p" localSheetId="8">#REF!</definedName>
    <definedName name="e507p" localSheetId="9">#REF!</definedName>
    <definedName name="e507p" localSheetId="10">#REF!</definedName>
    <definedName name="e507p" localSheetId="21">#REF!</definedName>
    <definedName name="e507p" localSheetId="1">#REF!</definedName>
    <definedName name="e507p" localSheetId="2">#REF!</definedName>
    <definedName name="e507p" localSheetId="18">#REF!</definedName>
    <definedName name="e507p">#REF!</definedName>
    <definedName name="e508e" localSheetId="11">#REF!</definedName>
    <definedName name="e508e" localSheetId="12">#REF!</definedName>
    <definedName name="e508e" localSheetId="13">#REF!</definedName>
    <definedName name="e508e" localSheetId="14">#REF!</definedName>
    <definedName name="e508e" localSheetId="15">#REF!</definedName>
    <definedName name="e508e" localSheetId="16">#REF!</definedName>
    <definedName name="e508e" localSheetId="17">#REF!</definedName>
    <definedName name="e508e" localSheetId="3">#REF!</definedName>
    <definedName name="e508e" localSheetId="4">#REF!</definedName>
    <definedName name="e508e" localSheetId="5">#REF!</definedName>
    <definedName name="e508e" localSheetId="6">#REF!</definedName>
    <definedName name="e508e" localSheetId="7">#REF!</definedName>
    <definedName name="e508e" localSheetId="8">#REF!</definedName>
    <definedName name="e508e" localSheetId="9">#REF!</definedName>
    <definedName name="e508e" localSheetId="10">#REF!</definedName>
    <definedName name="e508e" localSheetId="21">#REF!</definedName>
    <definedName name="e508e" localSheetId="1">#REF!</definedName>
    <definedName name="e508e" localSheetId="2">#REF!</definedName>
    <definedName name="e508e" localSheetId="18">#REF!</definedName>
    <definedName name="e508e">#REF!</definedName>
    <definedName name="e508i" localSheetId="11">#REF!</definedName>
    <definedName name="e508i" localSheetId="12">#REF!</definedName>
    <definedName name="e508i" localSheetId="13">#REF!</definedName>
    <definedName name="e508i" localSheetId="14">#REF!</definedName>
    <definedName name="e508i" localSheetId="15">#REF!</definedName>
    <definedName name="e508i" localSheetId="16">#REF!</definedName>
    <definedName name="e508i" localSheetId="17">#REF!</definedName>
    <definedName name="e508i" localSheetId="3">#REF!</definedName>
    <definedName name="e508i" localSheetId="4">#REF!</definedName>
    <definedName name="e508i" localSheetId="5">#REF!</definedName>
    <definedName name="e508i" localSheetId="6">#REF!</definedName>
    <definedName name="e508i" localSheetId="7">#REF!</definedName>
    <definedName name="e508i" localSheetId="8">#REF!</definedName>
    <definedName name="e508i" localSheetId="9">#REF!</definedName>
    <definedName name="e508i" localSheetId="10">#REF!</definedName>
    <definedName name="e508i" localSheetId="21">#REF!</definedName>
    <definedName name="e508i" localSheetId="1">#REF!</definedName>
    <definedName name="e508i" localSheetId="2">#REF!</definedName>
    <definedName name="e508i" localSheetId="18">#REF!</definedName>
    <definedName name="e508i">#REF!</definedName>
    <definedName name="e508p" localSheetId="11">#REF!</definedName>
    <definedName name="e508p" localSheetId="12">#REF!</definedName>
    <definedName name="e508p" localSheetId="13">#REF!</definedName>
    <definedName name="e508p" localSheetId="14">#REF!</definedName>
    <definedName name="e508p" localSheetId="15">#REF!</definedName>
    <definedName name="e508p" localSheetId="16">#REF!</definedName>
    <definedName name="e508p" localSheetId="17">#REF!</definedName>
    <definedName name="e508p" localSheetId="3">#REF!</definedName>
    <definedName name="e508p" localSheetId="4">#REF!</definedName>
    <definedName name="e508p" localSheetId="5">#REF!</definedName>
    <definedName name="e508p" localSheetId="6">#REF!</definedName>
    <definedName name="e508p" localSheetId="7">#REF!</definedName>
    <definedName name="e508p" localSheetId="8">#REF!</definedName>
    <definedName name="e508p" localSheetId="9">#REF!</definedName>
    <definedName name="e508p" localSheetId="10">#REF!</definedName>
    <definedName name="e508p" localSheetId="21">#REF!</definedName>
    <definedName name="e508p" localSheetId="1">#REF!</definedName>
    <definedName name="e508p" localSheetId="2">#REF!</definedName>
    <definedName name="e508p" localSheetId="18">#REF!</definedName>
    <definedName name="e508p">#REF!</definedName>
    <definedName name="e509e" localSheetId="11">#REF!</definedName>
    <definedName name="e509e" localSheetId="12">#REF!</definedName>
    <definedName name="e509e" localSheetId="13">#REF!</definedName>
    <definedName name="e509e" localSheetId="14">#REF!</definedName>
    <definedName name="e509e" localSheetId="15">#REF!</definedName>
    <definedName name="e509e" localSheetId="16">#REF!</definedName>
    <definedName name="e509e" localSheetId="17">#REF!</definedName>
    <definedName name="e509e" localSheetId="3">#REF!</definedName>
    <definedName name="e509e" localSheetId="4">#REF!</definedName>
    <definedName name="e509e" localSheetId="5">#REF!</definedName>
    <definedName name="e509e" localSheetId="6">#REF!</definedName>
    <definedName name="e509e" localSheetId="7">#REF!</definedName>
    <definedName name="e509e" localSheetId="8">#REF!</definedName>
    <definedName name="e509e" localSheetId="9">#REF!</definedName>
    <definedName name="e509e" localSheetId="10">#REF!</definedName>
    <definedName name="e509e" localSheetId="21">#REF!</definedName>
    <definedName name="e509e" localSheetId="1">#REF!</definedName>
    <definedName name="e509e" localSheetId="2">#REF!</definedName>
    <definedName name="e509e" localSheetId="18">#REF!</definedName>
    <definedName name="e509e">#REF!</definedName>
    <definedName name="e509i" localSheetId="11">#REF!</definedName>
    <definedName name="e509i" localSheetId="12">#REF!</definedName>
    <definedName name="e509i" localSheetId="13">#REF!</definedName>
    <definedName name="e509i" localSheetId="14">#REF!</definedName>
    <definedName name="e509i" localSheetId="15">#REF!</definedName>
    <definedName name="e509i" localSheetId="16">#REF!</definedName>
    <definedName name="e509i" localSheetId="17">#REF!</definedName>
    <definedName name="e509i" localSheetId="3">#REF!</definedName>
    <definedName name="e509i" localSheetId="4">#REF!</definedName>
    <definedName name="e509i" localSheetId="5">#REF!</definedName>
    <definedName name="e509i" localSheetId="6">#REF!</definedName>
    <definedName name="e509i" localSheetId="7">#REF!</definedName>
    <definedName name="e509i" localSheetId="8">#REF!</definedName>
    <definedName name="e509i" localSheetId="9">#REF!</definedName>
    <definedName name="e509i" localSheetId="10">#REF!</definedName>
    <definedName name="e509i" localSheetId="21">#REF!</definedName>
    <definedName name="e509i" localSheetId="1">#REF!</definedName>
    <definedName name="e509i" localSheetId="2">#REF!</definedName>
    <definedName name="e509i" localSheetId="18">#REF!</definedName>
    <definedName name="e509i">#REF!</definedName>
    <definedName name="e509p" localSheetId="11">#REF!</definedName>
    <definedName name="e509p" localSheetId="12">#REF!</definedName>
    <definedName name="e509p" localSheetId="13">#REF!</definedName>
    <definedName name="e509p" localSheetId="14">#REF!</definedName>
    <definedName name="e509p" localSheetId="15">#REF!</definedName>
    <definedName name="e509p" localSheetId="16">#REF!</definedName>
    <definedName name="e509p" localSheetId="17">#REF!</definedName>
    <definedName name="e509p" localSheetId="3">#REF!</definedName>
    <definedName name="e509p" localSheetId="4">#REF!</definedName>
    <definedName name="e509p" localSheetId="5">#REF!</definedName>
    <definedName name="e509p" localSheetId="6">#REF!</definedName>
    <definedName name="e509p" localSheetId="7">#REF!</definedName>
    <definedName name="e509p" localSheetId="8">#REF!</definedName>
    <definedName name="e509p" localSheetId="9">#REF!</definedName>
    <definedName name="e509p" localSheetId="10">#REF!</definedName>
    <definedName name="e509p" localSheetId="21">#REF!</definedName>
    <definedName name="e509p" localSheetId="1">#REF!</definedName>
    <definedName name="e509p" localSheetId="2">#REF!</definedName>
    <definedName name="e509p" localSheetId="18">#REF!</definedName>
    <definedName name="e509p">#REF!</definedName>
    <definedName name="e601e" localSheetId="11">#REF!</definedName>
    <definedName name="e601e" localSheetId="12">#REF!</definedName>
    <definedName name="e601e" localSheetId="13">#REF!</definedName>
    <definedName name="e601e" localSheetId="14">#REF!</definedName>
    <definedName name="e601e" localSheetId="15">#REF!</definedName>
    <definedName name="e601e" localSheetId="16">#REF!</definedName>
    <definedName name="e601e" localSheetId="17">#REF!</definedName>
    <definedName name="e601e" localSheetId="3">#REF!</definedName>
    <definedName name="e601e" localSheetId="4">#REF!</definedName>
    <definedName name="e601e" localSheetId="5">#REF!</definedName>
    <definedName name="e601e" localSheetId="6">#REF!</definedName>
    <definedName name="e601e" localSheetId="7">#REF!</definedName>
    <definedName name="e601e" localSheetId="8">#REF!</definedName>
    <definedName name="e601e" localSheetId="9">#REF!</definedName>
    <definedName name="e601e" localSheetId="10">#REF!</definedName>
    <definedName name="e601e" localSheetId="21">#REF!</definedName>
    <definedName name="e601e" localSheetId="1">#REF!</definedName>
    <definedName name="e601e" localSheetId="2">#REF!</definedName>
    <definedName name="e601e" localSheetId="18">#REF!</definedName>
    <definedName name="e601e">#REF!</definedName>
    <definedName name="e601i" localSheetId="11">#REF!</definedName>
    <definedName name="e601i" localSheetId="12">#REF!</definedName>
    <definedName name="e601i" localSheetId="13">#REF!</definedName>
    <definedName name="e601i" localSheetId="14">#REF!</definedName>
    <definedName name="e601i" localSheetId="15">#REF!</definedName>
    <definedName name="e601i" localSheetId="16">#REF!</definedName>
    <definedName name="e601i" localSheetId="17">#REF!</definedName>
    <definedName name="e601i" localSheetId="3">#REF!</definedName>
    <definedName name="e601i" localSheetId="4">#REF!</definedName>
    <definedName name="e601i" localSheetId="5">#REF!</definedName>
    <definedName name="e601i" localSheetId="6">#REF!</definedName>
    <definedName name="e601i" localSheetId="7">#REF!</definedName>
    <definedName name="e601i" localSheetId="8">#REF!</definedName>
    <definedName name="e601i" localSheetId="9">#REF!</definedName>
    <definedName name="e601i" localSheetId="10">#REF!</definedName>
    <definedName name="e601i" localSheetId="21">#REF!</definedName>
    <definedName name="e601i" localSheetId="1">#REF!</definedName>
    <definedName name="e601i" localSheetId="2">#REF!</definedName>
    <definedName name="e601i" localSheetId="18">#REF!</definedName>
    <definedName name="e601i">#REF!</definedName>
    <definedName name="e601p" localSheetId="11">#REF!</definedName>
    <definedName name="e601p" localSheetId="12">#REF!</definedName>
    <definedName name="e601p" localSheetId="13">#REF!</definedName>
    <definedName name="e601p" localSheetId="14">#REF!</definedName>
    <definedName name="e601p" localSheetId="15">#REF!</definedName>
    <definedName name="e601p" localSheetId="16">#REF!</definedName>
    <definedName name="e601p" localSheetId="17">#REF!</definedName>
    <definedName name="e601p" localSheetId="3">#REF!</definedName>
    <definedName name="e601p" localSheetId="4">#REF!</definedName>
    <definedName name="e601p" localSheetId="5">#REF!</definedName>
    <definedName name="e601p" localSheetId="6">#REF!</definedName>
    <definedName name="e601p" localSheetId="7">#REF!</definedName>
    <definedName name="e601p" localSheetId="8">#REF!</definedName>
    <definedName name="e601p" localSheetId="9">#REF!</definedName>
    <definedName name="e601p" localSheetId="10">#REF!</definedName>
    <definedName name="e601p" localSheetId="21">#REF!</definedName>
    <definedName name="e601p" localSheetId="1">#REF!</definedName>
    <definedName name="e601p" localSheetId="2">#REF!</definedName>
    <definedName name="e601p" localSheetId="18">#REF!</definedName>
    <definedName name="e601p">#REF!</definedName>
    <definedName name="e602e" localSheetId="11">#REF!</definedName>
    <definedName name="e602e" localSheetId="12">#REF!</definedName>
    <definedName name="e602e" localSheetId="13">#REF!</definedName>
    <definedName name="e602e" localSheetId="14">#REF!</definedName>
    <definedName name="e602e" localSheetId="15">#REF!</definedName>
    <definedName name="e602e" localSheetId="16">#REF!</definedName>
    <definedName name="e602e" localSheetId="17">#REF!</definedName>
    <definedName name="e602e" localSheetId="3">#REF!</definedName>
    <definedName name="e602e" localSheetId="4">#REF!</definedName>
    <definedName name="e602e" localSheetId="5">#REF!</definedName>
    <definedName name="e602e" localSheetId="6">#REF!</definedName>
    <definedName name="e602e" localSheetId="7">#REF!</definedName>
    <definedName name="e602e" localSheetId="8">#REF!</definedName>
    <definedName name="e602e" localSheetId="9">#REF!</definedName>
    <definedName name="e602e" localSheetId="10">#REF!</definedName>
    <definedName name="e602e" localSheetId="21">#REF!</definedName>
    <definedName name="e602e" localSheetId="1">#REF!</definedName>
    <definedName name="e602e" localSheetId="2">#REF!</definedName>
    <definedName name="e602e" localSheetId="18">#REF!</definedName>
    <definedName name="e602e">#REF!</definedName>
    <definedName name="e602i" localSheetId="11">#REF!</definedName>
    <definedName name="e602i" localSheetId="12">#REF!</definedName>
    <definedName name="e602i" localSheetId="13">#REF!</definedName>
    <definedName name="e602i" localSheetId="14">#REF!</definedName>
    <definedName name="e602i" localSheetId="15">#REF!</definedName>
    <definedName name="e602i" localSheetId="16">#REF!</definedName>
    <definedName name="e602i" localSheetId="17">#REF!</definedName>
    <definedName name="e602i" localSheetId="3">#REF!</definedName>
    <definedName name="e602i" localSheetId="4">#REF!</definedName>
    <definedName name="e602i" localSheetId="5">#REF!</definedName>
    <definedName name="e602i" localSheetId="6">#REF!</definedName>
    <definedName name="e602i" localSheetId="7">#REF!</definedName>
    <definedName name="e602i" localSheetId="8">#REF!</definedName>
    <definedName name="e602i" localSheetId="9">#REF!</definedName>
    <definedName name="e602i" localSheetId="10">#REF!</definedName>
    <definedName name="e602i" localSheetId="21">#REF!</definedName>
    <definedName name="e602i" localSheetId="1">#REF!</definedName>
    <definedName name="e602i" localSheetId="2">#REF!</definedName>
    <definedName name="e602i" localSheetId="18">#REF!</definedName>
    <definedName name="e602i">#REF!</definedName>
    <definedName name="e602p" localSheetId="11">#REF!</definedName>
    <definedName name="e602p" localSheetId="12">#REF!</definedName>
    <definedName name="e602p" localSheetId="13">#REF!</definedName>
    <definedName name="e602p" localSheetId="14">#REF!</definedName>
    <definedName name="e602p" localSheetId="15">#REF!</definedName>
    <definedName name="e602p" localSheetId="16">#REF!</definedName>
    <definedName name="e602p" localSheetId="17">#REF!</definedName>
    <definedName name="e602p" localSheetId="3">#REF!</definedName>
    <definedName name="e602p" localSheetId="4">#REF!</definedName>
    <definedName name="e602p" localSheetId="5">#REF!</definedName>
    <definedName name="e602p" localSheetId="6">#REF!</definedName>
    <definedName name="e602p" localSheetId="7">#REF!</definedName>
    <definedName name="e602p" localSheetId="8">#REF!</definedName>
    <definedName name="e602p" localSheetId="9">#REF!</definedName>
    <definedName name="e602p" localSheetId="10">#REF!</definedName>
    <definedName name="e602p" localSheetId="21">#REF!</definedName>
    <definedName name="e602p" localSheetId="1">#REF!</definedName>
    <definedName name="e602p" localSheetId="2">#REF!</definedName>
    <definedName name="e602p" localSheetId="18">#REF!</definedName>
    <definedName name="e602p">#REF!</definedName>
    <definedName name="e603e" localSheetId="11">#REF!</definedName>
    <definedName name="e603e" localSheetId="12">#REF!</definedName>
    <definedName name="e603e" localSheetId="13">#REF!</definedName>
    <definedName name="e603e" localSheetId="14">#REF!</definedName>
    <definedName name="e603e" localSheetId="15">#REF!</definedName>
    <definedName name="e603e" localSheetId="16">#REF!</definedName>
    <definedName name="e603e" localSheetId="17">#REF!</definedName>
    <definedName name="e603e" localSheetId="3">#REF!</definedName>
    <definedName name="e603e" localSheetId="4">#REF!</definedName>
    <definedName name="e603e" localSheetId="5">#REF!</definedName>
    <definedName name="e603e" localSheetId="6">#REF!</definedName>
    <definedName name="e603e" localSheetId="7">#REF!</definedName>
    <definedName name="e603e" localSheetId="8">#REF!</definedName>
    <definedName name="e603e" localSheetId="9">#REF!</definedName>
    <definedName name="e603e" localSheetId="10">#REF!</definedName>
    <definedName name="e603e" localSheetId="21">#REF!</definedName>
    <definedName name="e603e" localSheetId="1">#REF!</definedName>
    <definedName name="e603e" localSheetId="2">#REF!</definedName>
    <definedName name="e603e" localSheetId="18">#REF!</definedName>
    <definedName name="e603e">#REF!</definedName>
    <definedName name="e603i" localSheetId="11">#REF!</definedName>
    <definedName name="e603i" localSheetId="12">#REF!</definedName>
    <definedName name="e603i" localSheetId="13">#REF!</definedName>
    <definedName name="e603i" localSheetId="14">#REF!</definedName>
    <definedName name="e603i" localSheetId="15">#REF!</definedName>
    <definedName name="e603i" localSheetId="16">#REF!</definedName>
    <definedName name="e603i" localSheetId="17">#REF!</definedName>
    <definedName name="e603i" localSheetId="3">#REF!</definedName>
    <definedName name="e603i" localSheetId="4">#REF!</definedName>
    <definedName name="e603i" localSheetId="5">#REF!</definedName>
    <definedName name="e603i" localSheetId="6">#REF!</definedName>
    <definedName name="e603i" localSheetId="7">#REF!</definedName>
    <definedName name="e603i" localSheetId="8">#REF!</definedName>
    <definedName name="e603i" localSheetId="9">#REF!</definedName>
    <definedName name="e603i" localSheetId="10">#REF!</definedName>
    <definedName name="e603i" localSheetId="21">#REF!</definedName>
    <definedName name="e603i" localSheetId="1">#REF!</definedName>
    <definedName name="e603i" localSheetId="2">#REF!</definedName>
    <definedName name="e603i" localSheetId="18">#REF!</definedName>
    <definedName name="e603i">#REF!</definedName>
    <definedName name="e603p" localSheetId="11">#REF!</definedName>
    <definedName name="e603p" localSheetId="12">#REF!</definedName>
    <definedName name="e603p" localSheetId="13">#REF!</definedName>
    <definedName name="e603p" localSheetId="14">#REF!</definedName>
    <definedName name="e603p" localSheetId="15">#REF!</definedName>
    <definedName name="e603p" localSheetId="16">#REF!</definedName>
    <definedName name="e603p" localSheetId="17">#REF!</definedName>
    <definedName name="e603p" localSheetId="3">#REF!</definedName>
    <definedName name="e603p" localSheetId="4">#REF!</definedName>
    <definedName name="e603p" localSheetId="5">#REF!</definedName>
    <definedName name="e603p" localSheetId="6">#REF!</definedName>
    <definedName name="e603p" localSheetId="7">#REF!</definedName>
    <definedName name="e603p" localSheetId="8">#REF!</definedName>
    <definedName name="e603p" localSheetId="9">#REF!</definedName>
    <definedName name="e603p" localSheetId="10">#REF!</definedName>
    <definedName name="e603p" localSheetId="21">#REF!</definedName>
    <definedName name="e603p" localSheetId="1">#REF!</definedName>
    <definedName name="e603p" localSheetId="2">#REF!</definedName>
    <definedName name="e603p" localSheetId="18">#REF!</definedName>
    <definedName name="e603p">#REF!</definedName>
    <definedName name="e901e" localSheetId="11">#REF!</definedName>
    <definedName name="e901e" localSheetId="12">#REF!</definedName>
    <definedName name="e901e" localSheetId="13">#REF!</definedName>
    <definedName name="e901e" localSheetId="14">#REF!</definedName>
    <definedName name="e901e" localSheetId="15">#REF!</definedName>
    <definedName name="e901e" localSheetId="16">#REF!</definedName>
    <definedName name="e901e" localSheetId="17">#REF!</definedName>
    <definedName name="e901e" localSheetId="3">#REF!</definedName>
    <definedName name="e901e" localSheetId="4">#REF!</definedName>
    <definedName name="e901e" localSheetId="5">#REF!</definedName>
    <definedName name="e901e" localSheetId="6">#REF!</definedName>
    <definedName name="e901e" localSheetId="7">#REF!</definedName>
    <definedName name="e901e" localSheetId="8">#REF!</definedName>
    <definedName name="e901e" localSheetId="9">#REF!</definedName>
    <definedName name="e901e" localSheetId="10">#REF!</definedName>
    <definedName name="e901e" localSheetId="21">#REF!</definedName>
    <definedName name="e901e" localSheetId="1">#REF!</definedName>
    <definedName name="e901e" localSheetId="2">#REF!</definedName>
    <definedName name="e901e" localSheetId="18">#REF!</definedName>
    <definedName name="e901e">#REF!</definedName>
    <definedName name="e901i" localSheetId="11">#REF!</definedName>
    <definedName name="e901i" localSheetId="12">#REF!</definedName>
    <definedName name="e901i" localSheetId="13">#REF!</definedName>
    <definedName name="e901i" localSheetId="14">#REF!</definedName>
    <definedName name="e901i" localSheetId="15">#REF!</definedName>
    <definedName name="e901i" localSheetId="16">#REF!</definedName>
    <definedName name="e901i" localSheetId="17">#REF!</definedName>
    <definedName name="e901i" localSheetId="3">#REF!</definedName>
    <definedName name="e901i" localSheetId="4">#REF!</definedName>
    <definedName name="e901i" localSheetId="5">#REF!</definedName>
    <definedName name="e901i" localSheetId="6">#REF!</definedName>
    <definedName name="e901i" localSheetId="7">#REF!</definedName>
    <definedName name="e901i" localSheetId="8">#REF!</definedName>
    <definedName name="e901i" localSheetId="9">#REF!</definedName>
    <definedName name="e901i" localSheetId="10">#REF!</definedName>
    <definedName name="e901i" localSheetId="21">#REF!</definedName>
    <definedName name="e901i" localSheetId="1">#REF!</definedName>
    <definedName name="e901i" localSheetId="2">#REF!</definedName>
    <definedName name="e901i" localSheetId="18">#REF!</definedName>
    <definedName name="e901i">#REF!</definedName>
    <definedName name="e901p" localSheetId="11">#REF!</definedName>
    <definedName name="e901p" localSheetId="12">#REF!</definedName>
    <definedName name="e901p" localSheetId="13">#REF!</definedName>
    <definedName name="e901p" localSheetId="14">#REF!</definedName>
    <definedName name="e901p" localSheetId="15">#REF!</definedName>
    <definedName name="e901p" localSheetId="16">#REF!</definedName>
    <definedName name="e901p" localSheetId="17">#REF!</definedName>
    <definedName name="e901p" localSheetId="3">#REF!</definedName>
    <definedName name="e901p" localSheetId="4">#REF!</definedName>
    <definedName name="e901p" localSheetId="5">#REF!</definedName>
    <definedName name="e901p" localSheetId="6">#REF!</definedName>
    <definedName name="e901p" localSheetId="7">#REF!</definedName>
    <definedName name="e901p" localSheetId="8">#REF!</definedName>
    <definedName name="e901p" localSheetId="9">#REF!</definedName>
    <definedName name="e901p" localSheetId="10">#REF!</definedName>
    <definedName name="e901p" localSheetId="21">#REF!</definedName>
    <definedName name="e901p" localSheetId="1">#REF!</definedName>
    <definedName name="e901p" localSheetId="2">#REF!</definedName>
    <definedName name="e901p" localSheetId="18">#REF!</definedName>
    <definedName name="e901p">#REF!</definedName>
    <definedName name="e902e" localSheetId="11">#REF!</definedName>
    <definedName name="e902e" localSheetId="12">#REF!</definedName>
    <definedName name="e902e" localSheetId="13">#REF!</definedName>
    <definedName name="e902e" localSheetId="14">#REF!</definedName>
    <definedName name="e902e" localSheetId="15">#REF!</definedName>
    <definedName name="e902e" localSheetId="16">#REF!</definedName>
    <definedName name="e902e" localSheetId="17">#REF!</definedName>
    <definedName name="e902e" localSheetId="3">#REF!</definedName>
    <definedName name="e902e" localSheetId="4">#REF!</definedName>
    <definedName name="e902e" localSheetId="5">#REF!</definedName>
    <definedName name="e902e" localSheetId="6">#REF!</definedName>
    <definedName name="e902e" localSheetId="7">#REF!</definedName>
    <definedName name="e902e" localSheetId="8">#REF!</definedName>
    <definedName name="e902e" localSheetId="9">#REF!</definedName>
    <definedName name="e902e" localSheetId="10">#REF!</definedName>
    <definedName name="e902e" localSheetId="21">#REF!</definedName>
    <definedName name="e902e" localSheetId="1">#REF!</definedName>
    <definedName name="e902e" localSheetId="2">#REF!</definedName>
    <definedName name="e902e" localSheetId="18">#REF!</definedName>
    <definedName name="e902e">#REF!</definedName>
    <definedName name="e902i" localSheetId="11">#REF!</definedName>
    <definedName name="e902i" localSheetId="12">#REF!</definedName>
    <definedName name="e902i" localSheetId="13">#REF!</definedName>
    <definedName name="e902i" localSheetId="14">#REF!</definedName>
    <definedName name="e902i" localSheetId="15">#REF!</definedName>
    <definedName name="e902i" localSheetId="16">#REF!</definedName>
    <definedName name="e902i" localSheetId="17">#REF!</definedName>
    <definedName name="e902i" localSheetId="3">#REF!</definedName>
    <definedName name="e902i" localSheetId="4">#REF!</definedName>
    <definedName name="e902i" localSheetId="5">#REF!</definedName>
    <definedName name="e902i" localSheetId="6">#REF!</definedName>
    <definedName name="e902i" localSheetId="7">#REF!</definedName>
    <definedName name="e902i" localSheetId="8">#REF!</definedName>
    <definedName name="e902i" localSheetId="9">#REF!</definedName>
    <definedName name="e902i" localSheetId="10">#REF!</definedName>
    <definedName name="e902i" localSheetId="21">#REF!</definedName>
    <definedName name="e902i" localSheetId="1">#REF!</definedName>
    <definedName name="e902i" localSheetId="2">#REF!</definedName>
    <definedName name="e902i" localSheetId="18">#REF!</definedName>
    <definedName name="e902i">#REF!</definedName>
    <definedName name="e902p" localSheetId="11">#REF!</definedName>
    <definedName name="e902p" localSheetId="12">#REF!</definedName>
    <definedName name="e902p" localSheetId="13">#REF!</definedName>
    <definedName name="e902p" localSheetId="14">#REF!</definedName>
    <definedName name="e902p" localSheetId="15">#REF!</definedName>
    <definedName name="e902p" localSheetId="16">#REF!</definedName>
    <definedName name="e902p" localSheetId="17">#REF!</definedName>
    <definedName name="e902p" localSheetId="3">#REF!</definedName>
    <definedName name="e902p" localSheetId="4">#REF!</definedName>
    <definedName name="e902p" localSheetId="5">#REF!</definedName>
    <definedName name="e902p" localSheetId="6">#REF!</definedName>
    <definedName name="e902p" localSheetId="7">#REF!</definedName>
    <definedName name="e902p" localSheetId="8">#REF!</definedName>
    <definedName name="e902p" localSheetId="9">#REF!</definedName>
    <definedName name="e902p" localSheetId="10">#REF!</definedName>
    <definedName name="e902p" localSheetId="21">#REF!</definedName>
    <definedName name="e902p" localSheetId="1">#REF!</definedName>
    <definedName name="e902p" localSheetId="2">#REF!</definedName>
    <definedName name="e902p" localSheetId="18">#REF!</definedName>
    <definedName name="e902p">#REF!</definedName>
    <definedName name="e903e" localSheetId="11">#REF!</definedName>
    <definedName name="e903e" localSheetId="12">#REF!</definedName>
    <definedName name="e903e" localSheetId="13">#REF!</definedName>
    <definedName name="e903e" localSheetId="14">#REF!</definedName>
    <definedName name="e903e" localSheetId="15">#REF!</definedName>
    <definedName name="e903e" localSheetId="16">#REF!</definedName>
    <definedName name="e903e" localSheetId="17">#REF!</definedName>
    <definedName name="e903e" localSheetId="3">#REF!</definedName>
    <definedName name="e903e" localSheetId="4">#REF!</definedName>
    <definedName name="e903e" localSheetId="5">#REF!</definedName>
    <definedName name="e903e" localSheetId="6">#REF!</definedName>
    <definedName name="e903e" localSheetId="7">#REF!</definedName>
    <definedName name="e903e" localSheetId="8">#REF!</definedName>
    <definedName name="e903e" localSheetId="9">#REF!</definedName>
    <definedName name="e903e" localSheetId="10">#REF!</definedName>
    <definedName name="e903e" localSheetId="21">#REF!</definedName>
    <definedName name="e903e" localSheetId="1">#REF!</definedName>
    <definedName name="e903e" localSheetId="2">#REF!</definedName>
    <definedName name="e903e" localSheetId="18">#REF!</definedName>
    <definedName name="e903e">#REF!</definedName>
    <definedName name="e903i" localSheetId="11">#REF!</definedName>
    <definedName name="e903i" localSheetId="12">#REF!</definedName>
    <definedName name="e903i" localSheetId="13">#REF!</definedName>
    <definedName name="e903i" localSheetId="14">#REF!</definedName>
    <definedName name="e903i" localSheetId="15">#REF!</definedName>
    <definedName name="e903i" localSheetId="16">#REF!</definedName>
    <definedName name="e903i" localSheetId="17">#REF!</definedName>
    <definedName name="e903i" localSheetId="3">#REF!</definedName>
    <definedName name="e903i" localSheetId="4">#REF!</definedName>
    <definedName name="e903i" localSheetId="5">#REF!</definedName>
    <definedName name="e903i" localSheetId="6">#REF!</definedName>
    <definedName name="e903i" localSheetId="7">#REF!</definedName>
    <definedName name="e903i" localSheetId="8">#REF!</definedName>
    <definedName name="e903i" localSheetId="9">#REF!</definedName>
    <definedName name="e903i" localSheetId="10">#REF!</definedName>
    <definedName name="e903i" localSheetId="21">#REF!</definedName>
    <definedName name="e903i" localSheetId="1">#REF!</definedName>
    <definedName name="e903i" localSheetId="2">#REF!</definedName>
    <definedName name="e903i" localSheetId="18">#REF!</definedName>
    <definedName name="e903i">#REF!</definedName>
    <definedName name="e903p" localSheetId="11">#REF!</definedName>
    <definedName name="e903p" localSheetId="12">#REF!</definedName>
    <definedName name="e903p" localSheetId="13">#REF!</definedName>
    <definedName name="e903p" localSheetId="14">#REF!</definedName>
    <definedName name="e903p" localSheetId="15">#REF!</definedName>
    <definedName name="e903p" localSheetId="16">#REF!</definedName>
    <definedName name="e903p" localSheetId="17">#REF!</definedName>
    <definedName name="e903p" localSheetId="3">#REF!</definedName>
    <definedName name="e903p" localSheetId="4">#REF!</definedName>
    <definedName name="e903p" localSheetId="5">#REF!</definedName>
    <definedName name="e903p" localSheetId="6">#REF!</definedName>
    <definedName name="e903p" localSheetId="7">#REF!</definedName>
    <definedName name="e903p" localSheetId="8">#REF!</definedName>
    <definedName name="e903p" localSheetId="9">#REF!</definedName>
    <definedName name="e903p" localSheetId="10">#REF!</definedName>
    <definedName name="e903p" localSheetId="21">#REF!</definedName>
    <definedName name="e903p" localSheetId="1">#REF!</definedName>
    <definedName name="e903p" localSheetId="2">#REF!</definedName>
    <definedName name="e903p" localSheetId="18">#REF!</definedName>
    <definedName name="e903p">#REF!</definedName>
    <definedName name="e904e" localSheetId="11">#REF!</definedName>
    <definedName name="e904e" localSheetId="12">#REF!</definedName>
    <definedName name="e904e" localSheetId="13">#REF!</definedName>
    <definedName name="e904e" localSheetId="14">#REF!</definedName>
    <definedName name="e904e" localSheetId="15">#REF!</definedName>
    <definedName name="e904e" localSheetId="16">#REF!</definedName>
    <definedName name="e904e" localSheetId="17">#REF!</definedName>
    <definedName name="e904e" localSheetId="3">#REF!</definedName>
    <definedName name="e904e" localSheetId="4">#REF!</definedName>
    <definedName name="e904e" localSheetId="5">#REF!</definedName>
    <definedName name="e904e" localSheetId="6">#REF!</definedName>
    <definedName name="e904e" localSheetId="7">#REF!</definedName>
    <definedName name="e904e" localSheetId="8">#REF!</definedName>
    <definedName name="e904e" localSheetId="9">#REF!</definedName>
    <definedName name="e904e" localSheetId="10">#REF!</definedName>
    <definedName name="e904e" localSheetId="21">#REF!</definedName>
    <definedName name="e904e" localSheetId="1">#REF!</definedName>
    <definedName name="e904e" localSheetId="2">#REF!</definedName>
    <definedName name="e904e" localSheetId="18">#REF!</definedName>
    <definedName name="e904e">#REF!</definedName>
    <definedName name="e904i" localSheetId="11">#REF!</definedName>
    <definedName name="e904i" localSheetId="12">#REF!</definedName>
    <definedName name="e904i" localSheetId="13">#REF!</definedName>
    <definedName name="e904i" localSheetId="14">#REF!</definedName>
    <definedName name="e904i" localSheetId="15">#REF!</definedName>
    <definedName name="e904i" localSheetId="16">#REF!</definedName>
    <definedName name="e904i" localSheetId="17">#REF!</definedName>
    <definedName name="e904i" localSheetId="3">#REF!</definedName>
    <definedName name="e904i" localSheetId="4">#REF!</definedName>
    <definedName name="e904i" localSheetId="5">#REF!</definedName>
    <definedName name="e904i" localSheetId="6">#REF!</definedName>
    <definedName name="e904i" localSheetId="7">#REF!</definedName>
    <definedName name="e904i" localSheetId="8">#REF!</definedName>
    <definedName name="e904i" localSheetId="9">#REF!</definedName>
    <definedName name="e904i" localSheetId="10">#REF!</definedName>
    <definedName name="e904i" localSheetId="21">#REF!</definedName>
    <definedName name="e904i" localSheetId="1">#REF!</definedName>
    <definedName name="e904i" localSheetId="2">#REF!</definedName>
    <definedName name="e904i" localSheetId="18">#REF!</definedName>
    <definedName name="e904i">#REF!</definedName>
    <definedName name="e904p" localSheetId="11">#REF!</definedName>
    <definedName name="e904p" localSheetId="12">#REF!</definedName>
    <definedName name="e904p" localSheetId="13">#REF!</definedName>
    <definedName name="e904p" localSheetId="14">#REF!</definedName>
    <definedName name="e904p" localSheetId="15">#REF!</definedName>
    <definedName name="e904p" localSheetId="16">#REF!</definedName>
    <definedName name="e904p" localSheetId="17">#REF!</definedName>
    <definedName name="e904p" localSheetId="3">#REF!</definedName>
    <definedName name="e904p" localSheetId="4">#REF!</definedName>
    <definedName name="e904p" localSheetId="5">#REF!</definedName>
    <definedName name="e904p" localSheetId="6">#REF!</definedName>
    <definedName name="e904p" localSheetId="7">#REF!</definedName>
    <definedName name="e904p" localSheetId="8">#REF!</definedName>
    <definedName name="e904p" localSheetId="9">#REF!</definedName>
    <definedName name="e904p" localSheetId="10">#REF!</definedName>
    <definedName name="e904p" localSheetId="21">#REF!</definedName>
    <definedName name="e904p" localSheetId="1">#REF!</definedName>
    <definedName name="e904p" localSheetId="2">#REF!</definedName>
    <definedName name="e904p" localSheetId="18">#REF!</definedName>
    <definedName name="e904p">#REF!</definedName>
    <definedName name="e905e" localSheetId="11">#REF!</definedName>
    <definedName name="e905e" localSheetId="12">#REF!</definedName>
    <definedName name="e905e" localSheetId="13">#REF!</definedName>
    <definedName name="e905e" localSheetId="14">#REF!</definedName>
    <definedName name="e905e" localSheetId="15">#REF!</definedName>
    <definedName name="e905e" localSheetId="16">#REF!</definedName>
    <definedName name="e905e" localSheetId="17">#REF!</definedName>
    <definedName name="e905e" localSheetId="3">#REF!</definedName>
    <definedName name="e905e" localSheetId="4">#REF!</definedName>
    <definedName name="e905e" localSheetId="5">#REF!</definedName>
    <definedName name="e905e" localSheetId="6">#REF!</definedName>
    <definedName name="e905e" localSheetId="7">#REF!</definedName>
    <definedName name="e905e" localSheetId="8">#REF!</definedName>
    <definedName name="e905e" localSheetId="9">#REF!</definedName>
    <definedName name="e905e" localSheetId="10">#REF!</definedName>
    <definedName name="e905e" localSheetId="21">#REF!</definedName>
    <definedName name="e905e" localSheetId="1">#REF!</definedName>
    <definedName name="e905e" localSheetId="2">#REF!</definedName>
    <definedName name="e905e" localSheetId="18">#REF!</definedName>
    <definedName name="e905e">#REF!</definedName>
    <definedName name="e905i" localSheetId="11">#REF!</definedName>
    <definedName name="e905i" localSheetId="12">#REF!</definedName>
    <definedName name="e905i" localSheetId="13">#REF!</definedName>
    <definedName name="e905i" localSheetId="14">#REF!</definedName>
    <definedName name="e905i" localSheetId="15">#REF!</definedName>
    <definedName name="e905i" localSheetId="16">#REF!</definedName>
    <definedName name="e905i" localSheetId="17">#REF!</definedName>
    <definedName name="e905i" localSheetId="3">#REF!</definedName>
    <definedName name="e905i" localSheetId="4">#REF!</definedName>
    <definedName name="e905i" localSheetId="5">#REF!</definedName>
    <definedName name="e905i" localSheetId="6">#REF!</definedName>
    <definedName name="e905i" localSheetId="7">#REF!</definedName>
    <definedName name="e905i" localSheetId="8">#REF!</definedName>
    <definedName name="e905i" localSheetId="9">#REF!</definedName>
    <definedName name="e905i" localSheetId="10">#REF!</definedName>
    <definedName name="e905i" localSheetId="21">#REF!</definedName>
    <definedName name="e905i" localSheetId="1">#REF!</definedName>
    <definedName name="e905i" localSheetId="2">#REF!</definedName>
    <definedName name="e905i" localSheetId="18">#REF!</definedName>
    <definedName name="e905i">#REF!</definedName>
    <definedName name="e905p" localSheetId="11">#REF!</definedName>
    <definedName name="e905p" localSheetId="12">#REF!</definedName>
    <definedName name="e905p" localSheetId="13">#REF!</definedName>
    <definedName name="e905p" localSheetId="14">#REF!</definedName>
    <definedName name="e905p" localSheetId="15">#REF!</definedName>
    <definedName name="e905p" localSheetId="16">#REF!</definedName>
    <definedName name="e905p" localSheetId="17">#REF!</definedName>
    <definedName name="e905p" localSheetId="3">#REF!</definedName>
    <definedName name="e905p" localSheetId="4">#REF!</definedName>
    <definedName name="e905p" localSheetId="5">#REF!</definedName>
    <definedName name="e905p" localSheetId="6">#REF!</definedName>
    <definedName name="e905p" localSheetId="7">#REF!</definedName>
    <definedName name="e905p" localSheetId="8">#REF!</definedName>
    <definedName name="e905p" localSheetId="9">#REF!</definedName>
    <definedName name="e905p" localSheetId="10">#REF!</definedName>
    <definedName name="e905p" localSheetId="21">#REF!</definedName>
    <definedName name="e905p" localSheetId="1">#REF!</definedName>
    <definedName name="e905p" localSheetId="2">#REF!</definedName>
    <definedName name="e905p" localSheetId="18">#REF!</definedName>
    <definedName name="e905p">#REF!</definedName>
    <definedName name="e906e" localSheetId="11">#REF!</definedName>
    <definedName name="e906e" localSheetId="12">#REF!</definedName>
    <definedName name="e906e" localSheetId="13">#REF!</definedName>
    <definedName name="e906e" localSheetId="14">#REF!</definedName>
    <definedName name="e906e" localSheetId="15">#REF!</definedName>
    <definedName name="e906e" localSheetId="16">#REF!</definedName>
    <definedName name="e906e" localSheetId="17">#REF!</definedName>
    <definedName name="e906e" localSheetId="3">#REF!</definedName>
    <definedName name="e906e" localSheetId="4">#REF!</definedName>
    <definedName name="e906e" localSheetId="5">#REF!</definedName>
    <definedName name="e906e" localSheetId="6">#REF!</definedName>
    <definedName name="e906e" localSheetId="7">#REF!</definedName>
    <definedName name="e906e" localSheetId="8">#REF!</definedName>
    <definedName name="e906e" localSheetId="9">#REF!</definedName>
    <definedName name="e906e" localSheetId="10">#REF!</definedName>
    <definedName name="e906e" localSheetId="21">#REF!</definedName>
    <definedName name="e906e" localSheetId="1">#REF!</definedName>
    <definedName name="e906e" localSheetId="2">#REF!</definedName>
    <definedName name="e906e" localSheetId="18">#REF!</definedName>
    <definedName name="e906e">#REF!</definedName>
    <definedName name="e906i" localSheetId="11">#REF!</definedName>
    <definedName name="e906i" localSheetId="12">#REF!</definedName>
    <definedName name="e906i" localSheetId="13">#REF!</definedName>
    <definedName name="e906i" localSheetId="14">#REF!</definedName>
    <definedName name="e906i" localSheetId="15">#REF!</definedName>
    <definedName name="e906i" localSheetId="16">#REF!</definedName>
    <definedName name="e906i" localSheetId="17">#REF!</definedName>
    <definedName name="e906i" localSheetId="3">#REF!</definedName>
    <definedName name="e906i" localSheetId="4">#REF!</definedName>
    <definedName name="e906i" localSheetId="5">#REF!</definedName>
    <definedName name="e906i" localSheetId="6">#REF!</definedName>
    <definedName name="e906i" localSheetId="7">#REF!</definedName>
    <definedName name="e906i" localSheetId="8">#REF!</definedName>
    <definedName name="e906i" localSheetId="9">#REF!</definedName>
    <definedName name="e906i" localSheetId="10">#REF!</definedName>
    <definedName name="e906i" localSheetId="21">#REF!</definedName>
    <definedName name="e906i" localSheetId="1">#REF!</definedName>
    <definedName name="e906i" localSheetId="2">#REF!</definedName>
    <definedName name="e906i" localSheetId="18">#REF!</definedName>
    <definedName name="e906i">#REF!</definedName>
    <definedName name="e906p" localSheetId="11">#REF!</definedName>
    <definedName name="e906p" localSheetId="12">#REF!</definedName>
    <definedName name="e906p" localSheetId="13">#REF!</definedName>
    <definedName name="e906p" localSheetId="14">#REF!</definedName>
    <definedName name="e906p" localSheetId="15">#REF!</definedName>
    <definedName name="e906p" localSheetId="16">#REF!</definedName>
    <definedName name="e906p" localSheetId="17">#REF!</definedName>
    <definedName name="e906p" localSheetId="3">#REF!</definedName>
    <definedName name="e906p" localSheetId="4">#REF!</definedName>
    <definedName name="e906p" localSheetId="5">#REF!</definedName>
    <definedName name="e906p" localSheetId="6">#REF!</definedName>
    <definedName name="e906p" localSheetId="7">#REF!</definedName>
    <definedName name="e906p" localSheetId="8">#REF!</definedName>
    <definedName name="e906p" localSheetId="9">#REF!</definedName>
    <definedName name="e906p" localSheetId="10">#REF!</definedName>
    <definedName name="e906p" localSheetId="21">#REF!</definedName>
    <definedName name="e906p" localSheetId="1">#REF!</definedName>
    <definedName name="e906p" localSheetId="2">#REF!</definedName>
    <definedName name="e906p" localSheetId="18">#REF!</definedName>
    <definedName name="e906p">#REF!</definedName>
    <definedName name="e907e" localSheetId="11">#REF!</definedName>
    <definedName name="e907e" localSheetId="12">#REF!</definedName>
    <definedName name="e907e" localSheetId="13">#REF!</definedName>
    <definedName name="e907e" localSheetId="14">#REF!</definedName>
    <definedName name="e907e" localSheetId="15">#REF!</definedName>
    <definedName name="e907e" localSheetId="16">#REF!</definedName>
    <definedName name="e907e" localSheetId="17">#REF!</definedName>
    <definedName name="e907e" localSheetId="3">#REF!</definedName>
    <definedName name="e907e" localSheetId="4">#REF!</definedName>
    <definedName name="e907e" localSheetId="5">#REF!</definedName>
    <definedName name="e907e" localSheetId="6">#REF!</definedName>
    <definedName name="e907e" localSheetId="7">#REF!</definedName>
    <definedName name="e907e" localSheetId="8">#REF!</definedName>
    <definedName name="e907e" localSheetId="9">#REF!</definedName>
    <definedName name="e907e" localSheetId="10">#REF!</definedName>
    <definedName name="e907e" localSheetId="21">#REF!</definedName>
    <definedName name="e907e" localSheetId="1">#REF!</definedName>
    <definedName name="e907e" localSheetId="2">#REF!</definedName>
    <definedName name="e907e" localSheetId="18">#REF!</definedName>
    <definedName name="e907e">#REF!</definedName>
    <definedName name="e907p" localSheetId="11">#REF!</definedName>
    <definedName name="e907p" localSheetId="12">#REF!</definedName>
    <definedName name="e907p" localSheetId="13">#REF!</definedName>
    <definedName name="e907p" localSheetId="14">#REF!</definedName>
    <definedName name="e907p" localSheetId="15">#REF!</definedName>
    <definedName name="e907p" localSheetId="16">#REF!</definedName>
    <definedName name="e907p" localSheetId="17">#REF!</definedName>
    <definedName name="e907p" localSheetId="3">#REF!</definedName>
    <definedName name="e907p" localSheetId="4">#REF!</definedName>
    <definedName name="e907p" localSheetId="5">#REF!</definedName>
    <definedName name="e907p" localSheetId="6">#REF!</definedName>
    <definedName name="e907p" localSheetId="7">#REF!</definedName>
    <definedName name="e907p" localSheetId="8">#REF!</definedName>
    <definedName name="e907p" localSheetId="9">#REF!</definedName>
    <definedName name="e907p" localSheetId="10">#REF!</definedName>
    <definedName name="e907p" localSheetId="21">#REF!</definedName>
    <definedName name="e907p" localSheetId="1">#REF!</definedName>
    <definedName name="e907p" localSheetId="2">#REF!</definedName>
    <definedName name="e907p" localSheetId="18">#REF!</definedName>
    <definedName name="e907p">#REF!</definedName>
    <definedName name="e908e" localSheetId="11">#REF!</definedName>
    <definedName name="e908e" localSheetId="12">#REF!</definedName>
    <definedName name="e908e" localSheetId="13">#REF!</definedName>
    <definedName name="e908e" localSheetId="14">#REF!</definedName>
    <definedName name="e908e" localSheetId="15">#REF!</definedName>
    <definedName name="e908e" localSheetId="16">#REF!</definedName>
    <definedName name="e908e" localSheetId="17">#REF!</definedName>
    <definedName name="e908e" localSheetId="3">#REF!</definedName>
    <definedName name="e908e" localSheetId="4">#REF!</definedName>
    <definedName name="e908e" localSheetId="5">#REF!</definedName>
    <definedName name="e908e" localSheetId="6">#REF!</definedName>
    <definedName name="e908e" localSheetId="7">#REF!</definedName>
    <definedName name="e908e" localSheetId="8">#REF!</definedName>
    <definedName name="e908e" localSheetId="9">#REF!</definedName>
    <definedName name="e908e" localSheetId="10">#REF!</definedName>
    <definedName name="e908e" localSheetId="21">#REF!</definedName>
    <definedName name="e908e" localSheetId="1">#REF!</definedName>
    <definedName name="e908e" localSheetId="2">#REF!</definedName>
    <definedName name="e908e" localSheetId="18">#REF!</definedName>
    <definedName name="e908e">#REF!</definedName>
    <definedName name="e908i" localSheetId="11">#REF!</definedName>
    <definedName name="e908i" localSheetId="12">#REF!</definedName>
    <definedName name="e908i" localSheetId="13">#REF!</definedName>
    <definedName name="e908i" localSheetId="14">#REF!</definedName>
    <definedName name="e908i" localSheetId="15">#REF!</definedName>
    <definedName name="e908i" localSheetId="16">#REF!</definedName>
    <definedName name="e908i" localSheetId="17">#REF!</definedName>
    <definedName name="e908i" localSheetId="3">#REF!</definedName>
    <definedName name="e908i" localSheetId="4">#REF!</definedName>
    <definedName name="e908i" localSheetId="5">#REF!</definedName>
    <definedName name="e908i" localSheetId="6">#REF!</definedName>
    <definedName name="e908i" localSheetId="7">#REF!</definedName>
    <definedName name="e908i" localSheetId="8">#REF!</definedName>
    <definedName name="e908i" localSheetId="9">#REF!</definedName>
    <definedName name="e908i" localSheetId="10">#REF!</definedName>
    <definedName name="e908i" localSheetId="21">#REF!</definedName>
    <definedName name="e908i" localSheetId="1">#REF!</definedName>
    <definedName name="e908i" localSheetId="2">#REF!</definedName>
    <definedName name="e908i" localSheetId="18">#REF!</definedName>
    <definedName name="e908i">#REF!</definedName>
    <definedName name="e908p" localSheetId="11">#REF!</definedName>
    <definedName name="e908p" localSheetId="12">#REF!</definedName>
    <definedName name="e908p" localSheetId="13">#REF!</definedName>
    <definedName name="e908p" localSheetId="14">#REF!</definedName>
    <definedName name="e908p" localSheetId="15">#REF!</definedName>
    <definedName name="e908p" localSheetId="16">#REF!</definedName>
    <definedName name="e908p" localSheetId="17">#REF!</definedName>
    <definedName name="e908p" localSheetId="3">#REF!</definedName>
    <definedName name="e908p" localSheetId="4">#REF!</definedName>
    <definedName name="e908p" localSheetId="5">#REF!</definedName>
    <definedName name="e908p" localSheetId="6">#REF!</definedName>
    <definedName name="e908p" localSheetId="7">#REF!</definedName>
    <definedName name="e908p" localSheetId="8">#REF!</definedName>
    <definedName name="e908p" localSheetId="9">#REF!</definedName>
    <definedName name="e908p" localSheetId="10">#REF!</definedName>
    <definedName name="e908p" localSheetId="21">#REF!</definedName>
    <definedName name="e908p" localSheetId="1">#REF!</definedName>
    <definedName name="e908p" localSheetId="2">#REF!</definedName>
    <definedName name="e908p" localSheetId="18">#REF!</definedName>
    <definedName name="e908p">#REF!</definedName>
    <definedName name="e909e" localSheetId="11">#REF!</definedName>
    <definedName name="e909e" localSheetId="12">#REF!</definedName>
    <definedName name="e909e" localSheetId="13">#REF!</definedName>
    <definedName name="e909e" localSheetId="14">#REF!</definedName>
    <definedName name="e909e" localSheetId="15">#REF!</definedName>
    <definedName name="e909e" localSheetId="16">#REF!</definedName>
    <definedName name="e909e" localSheetId="17">#REF!</definedName>
    <definedName name="e909e" localSheetId="3">#REF!</definedName>
    <definedName name="e909e" localSheetId="4">#REF!</definedName>
    <definedName name="e909e" localSheetId="5">#REF!</definedName>
    <definedName name="e909e" localSheetId="6">#REF!</definedName>
    <definedName name="e909e" localSheetId="7">#REF!</definedName>
    <definedName name="e909e" localSheetId="8">#REF!</definedName>
    <definedName name="e909e" localSheetId="9">#REF!</definedName>
    <definedName name="e909e" localSheetId="10">#REF!</definedName>
    <definedName name="e909e" localSheetId="21">#REF!</definedName>
    <definedName name="e909e" localSheetId="1">#REF!</definedName>
    <definedName name="e909e" localSheetId="2">#REF!</definedName>
    <definedName name="e909e" localSheetId="18">#REF!</definedName>
    <definedName name="e909e">#REF!</definedName>
    <definedName name="e909i" localSheetId="11">#REF!</definedName>
    <definedName name="e909i" localSheetId="12">#REF!</definedName>
    <definedName name="e909i" localSheetId="13">#REF!</definedName>
    <definedName name="e909i" localSheetId="14">#REF!</definedName>
    <definedName name="e909i" localSheetId="15">#REF!</definedName>
    <definedName name="e909i" localSheetId="16">#REF!</definedName>
    <definedName name="e909i" localSheetId="17">#REF!</definedName>
    <definedName name="e909i" localSheetId="3">#REF!</definedName>
    <definedName name="e909i" localSheetId="4">#REF!</definedName>
    <definedName name="e909i" localSheetId="5">#REF!</definedName>
    <definedName name="e909i" localSheetId="6">#REF!</definedName>
    <definedName name="e909i" localSheetId="7">#REF!</definedName>
    <definedName name="e909i" localSheetId="8">#REF!</definedName>
    <definedName name="e909i" localSheetId="9">#REF!</definedName>
    <definedName name="e909i" localSheetId="10">#REF!</definedName>
    <definedName name="e909i" localSheetId="21">#REF!</definedName>
    <definedName name="e909i" localSheetId="1">#REF!</definedName>
    <definedName name="e909i" localSheetId="2">#REF!</definedName>
    <definedName name="e909i" localSheetId="18">#REF!</definedName>
    <definedName name="e909i">#REF!</definedName>
    <definedName name="e909p" localSheetId="11">#REF!</definedName>
    <definedName name="e909p" localSheetId="12">#REF!</definedName>
    <definedName name="e909p" localSheetId="13">#REF!</definedName>
    <definedName name="e909p" localSheetId="14">#REF!</definedName>
    <definedName name="e909p" localSheetId="15">#REF!</definedName>
    <definedName name="e909p" localSheetId="16">#REF!</definedName>
    <definedName name="e909p" localSheetId="17">#REF!</definedName>
    <definedName name="e909p" localSheetId="3">#REF!</definedName>
    <definedName name="e909p" localSheetId="4">#REF!</definedName>
    <definedName name="e909p" localSheetId="5">#REF!</definedName>
    <definedName name="e909p" localSheetId="6">#REF!</definedName>
    <definedName name="e909p" localSheetId="7">#REF!</definedName>
    <definedName name="e909p" localSheetId="8">#REF!</definedName>
    <definedName name="e909p" localSheetId="9">#REF!</definedName>
    <definedName name="e909p" localSheetId="10">#REF!</definedName>
    <definedName name="e909p" localSheetId="21">#REF!</definedName>
    <definedName name="e909p" localSheetId="1">#REF!</definedName>
    <definedName name="e909p" localSheetId="2">#REF!</definedName>
    <definedName name="e909p" localSheetId="18">#REF!</definedName>
    <definedName name="e909p">#REF!</definedName>
    <definedName name="e910e" localSheetId="11">#REF!</definedName>
    <definedName name="e910e" localSheetId="12">#REF!</definedName>
    <definedName name="e910e" localSheetId="13">#REF!</definedName>
    <definedName name="e910e" localSheetId="14">#REF!</definedName>
    <definedName name="e910e" localSheetId="15">#REF!</definedName>
    <definedName name="e910e" localSheetId="16">#REF!</definedName>
    <definedName name="e910e" localSheetId="17">#REF!</definedName>
    <definedName name="e910e" localSheetId="3">#REF!</definedName>
    <definedName name="e910e" localSheetId="4">#REF!</definedName>
    <definedName name="e910e" localSheetId="5">#REF!</definedName>
    <definedName name="e910e" localSheetId="6">#REF!</definedName>
    <definedName name="e910e" localSheetId="7">#REF!</definedName>
    <definedName name="e910e" localSheetId="8">#REF!</definedName>
    <definedName name="e910e" localSheetId="9">#REF!</definedName>
    <definedName name="e910e" localSheetId="10">#REF!</definedName>
    <definedName name="e910e" localSheetId="21">#REF!</definedName>
    <definedName name="e910e" localSheetId="1">#REF!</definedName>
    <definedName name="e910e" localSheetId="2">#REF!</definedName>
    <definedName name="e910e" localSheetId="18">#REF!</definedName>
    <definedName name="e910e">#REF!</definedName>
    <definedName name="e910i" localSheetId="11">#REF!</definedName>
    <definedName name="e910i" localSheetId="12">#REF!</definedName>
    <definedName name="e910i" localSheetId="13">#REF!</definedName>
    <definedName name="e910i" localSheetId="14">#REF!</definedName>
    <definedName name="e910i" localSheetId="15">#REF!</definedName>
    <definedName name="e910i" localSheetId="16">#REF!</definedName>
    <definedName name="e910i" localSheetId="17">#REF!</definedName>
    <definedName name="e910i" localSheetId="3">#REF!</definedName>
    <definedName name="e910i" localSheetId="4">#REF!</definedName>
    <definedName name="e910i" localSheetId="5">#REF!</definedName>
    <definedName name="e910i" localSheetId="6">#REF!</definedName>
    <definedName name="e910i" localSheetId="7">#REF!</definedName>
    <definedName name="e910i" localSheetId="8">#REF!</definedName>
    <definedName name="e910i" localSheetId="9">#REF!</definedName>
    <definedName name="e910i" localSheetId="10">#REF!</definedName>
    <definedName name="e910i" localSheetId="21">#REF!</definedName>
    <definedName name="e910i" localSheetId="1">#REF!</definedName>
    <definedName name="e910i" localSheetId="2">#REF!</definedName>
    <definedName name="e910i" localSheetId="18">#REF!</definedName>
    <definedName name="e910i">#REF!</definedName>
    <definedName name="e910p" localSheetId="11">#REF!</definedName>
    <definedName name="e910p" localSheetId="12">#REF!</definedName>
    <definedName name="e910p" localSheetId="13">#REF!</definedName>
    <definedName name="e910p" localSheetId="14">#REF!</definedName>
    <definedName name="e910p" localSheetId="15">#REF!</definedName>
    <definedName name="e910p" localSheetId="16">#REF!</definedName>
    <definedName name="e910p" localSheetId="17">#REF!</definedName>
    <definedName name="e910p" localSheetId="3">#REF!</definedName>
    <definedName name="e910p" localSheetId="4">#REF!</definedName>
    <definedName name="e910p" localSheetId="5">#REF!</definedName>
    <definedName name="e910p" localSheetId="6">#REF!</definedName>
    <definedName name="e910p" localSheetId="7">#REF!</definedName>
    <definedName name="e910p" localSheetId="8">#REF!</definedName>
    <definedName name="e910p" localSheetId="9">#REF!</definedName>
    <definedName name="e910p" localSheetId="10">#REF!</definedName>
    <definedName name="e910p" localSheetId="21">#REF!</definedName>
    <definedName name="e910p" localSheetId="1">#REF!</definedName>
    <definedName name="e910p" localSheetId="2">#REF!</definedName>
    <definedName name="e910p" localSheetId="18">#REF!</definedName>
    <definedName name="e910p">#REF!</definedName>
    <definedName name="e911e" localSheetId="11">#REF!</definedName>
    <definedName name="e911e" localSheetId="12">#REF!</definedName>
    <definedName name="e911e" localSheetId="13">#REF!</definedName>
    <definedName name="e911e" localSheetId="14">#REF!</definedName>
    <definedName name="e911e" localSheetId="15">#REF!</definedName>
    <definedName name="e911e" localSheetId="16">#REF!</definedName>
    <definedName name="e911e" localSheetId="17">#REF!</definedName>
    <definedName name="e911e" localSheetId="3">#REF!</definedName>
    <definedName name="e911e" localSheetId="4">#REF!</definedName>
    <definedName name="e911e" localSheetId="5">#REF!</definedName>
    <definedName name="e911e" localSheetId="6">#REF!</definedName>
    <definedName name="e911e" localSheetId="7">#REF!</definedName>
    <definedName name="e911e" localSheetId="8">#REF!</definedName>
    <definedName name="e911e" localSheetId="9">#REF!</definedName>
    <definedName name="e911e" localSheetId="10">#REF!</definedName>
    <definedName name="e911e" localSheetId="21">#REF!</definedName>
    <definedName name="e911e" localSheetId="1">#REF!</definedName>
    <definedName name="e911e" localSheetId="2">#REF!</definedName>
    <definedName name="e911e" localSheetId="18">#REF!</definedName>
    <definedName name="e911e">#REF!</definedName>
    <definedName name="e911i" localSheetId="11">#REF!</definedName>
    <definedName name="e911i" localSheetId="12">#REF!</definedName>
    <definedName name="e911i" localSheetId="13">#REF!</definedName>
    <definedName name="e911i" localSheetId="14">#REF!</definedName>
    <definedName name="e911i" localSheetId="15">#REF!</definedName>
    <definedName name="e911i" localSheetId="16">#REF!</definedName>
    <definedName name="e911i" localSheetId="17">#REF!</definedName>
    <definedName name="e911i" localSheetId="3">#REF!</definedName>
    <definedName name="e911i" localSheetId="4">#REF!</definedName>
    <definedName name="e911i" localSheetId="5">#REF!</definedName>
    <definedName name="e911i" localSheetId="6">#REF!</definedName>
    <definedName name="e911i" localSheetId="7">#REF!</definedName>
    <definedName name="e911i" localSheetId="8">#REF!</definedName>
    <definedName name="e911i" localSheetId="9">#REF!</definedName>
    <definedName name="e911i" localSheetId="10">#REF!</definedName>
    <definedName name="e911i" localSheetId="21">#REF!</definedName>
    <definedName name="e911i" localSheetId="1">#REF!</definedName>
    <definedName name="e911i" localSheetId="2">#REF!</definedName>
    <definedName name="e911i" localSheetId="18">#REF!</definedName>
    <definedName name="e911i">#REF!</definedName>
    <definedName name="e911p" localSheetId="11">#REF!</definedName>
    <definedName name="e911p" localSheetId="12">#REF!</definedName>
    <definedName name="e911p" localSheetId="13">#REF!</definedName>
    <definedName name="e911p" localSheetId="14">#REF!</definedName>
    <definedName name="e911p" localSheetId="15">#REF!</definedName>
    <definedName name="e911p" localSheetId="16">#REF!</definedName>
    <definedName name="e911p" localSheetId="17">#REF!</definedName>
    <definedName name="e911p" localSheetId="3">#REF!</definedName>
    <definedName name="e911p" localSheetId="4">#REF!</definedName>
    <definedName name="e911p" localSheetId="5">#REF!</definedName>
    <definedName name="e911p" localSheetId="6">#REF!</definedName>
    <definedName name="e911p" localSheetId="7">#REF!</definedName>
    <definedName name="e911p" localSheetId="8">#REF!</definedName>
    <definedName name="e911p" localSheetId="9">#REF!</definedName>
    <definedName name="e911p" localSheetId="10">#REF!</definedName>
    <definedName name="e911p" localSheetId="21">#REF!</definedName>
    <definedName name="e911p" localSheetId="1">#REF!</definedName>
    <definedName name="e911p" localSheetId="2">#REF!</definedName>
    <definedName name="e911p" localSheetId="18">#REF!</definedName>
    <definedName name="e911p">#REF!</definedName>
    <definedName name="e912e" localSheetId="11">#REF!</definedName>
    <definedName name="e912e" localSheetId="12">#REF!</definedName>
    <definedName name="e912e" localSheetId="13">#REF!</definedName>
    <definedName name="e912e" localSheetId="14">#REF!</definedName>
    <definedName name="e912e" localSheetId="15">#REF!</definedName>
    <definedName name="e912e" localSheetId="16">#REF!</definedName>
    <definedName name="e912e" localSheetId="17">#REF!</definedName>
    <definedName name="e912e" localSheetId="3">#REF!</definedName>
    <definedName name="e912e" localSheetId="4">#REF!</definedName>
    <definedName name="e912e" localSheetId="5">#REF!</definedName>
    <definedName name="e912e" localSheetId="6">#REF!</definedName>
    <definedName name="e912e" localSheetId="7">#REF!</definedName>
    <definedName name="e912e" localSheetId="8">#REF!</definedName>
    <definedName name="e912e" localSheetId="9">#REF!</definedName>
    <definedName name="e912e" localSheetId="10">#REF!</definedName>
    <definedName name="e912e" localSheetId="21">#REF!</definedName>
    <definedName name="e912e" localSheetId="1">#REF!</definedName>
    <definedName name="e912e" localSheetId="2">#REF!</definedName>
    <definedName name="e912e" localSheetId="18">#REF!</definedName>
    <definedName name="e912e">#REF!</definedName>
    <definedName name="e912i" localSheetId="11">#REF!</definedName>
    <definedName name="e912i" localSheetId="12">#REF!</definedName>
    <definedName name="e912i" localSheetId="13">#REF!</definedName>
    <definedName name="e912i" localSheetId="14">#REF!</definedName>
    <definedName name="e912i" localSheetId="15">#REF!</definedName>
    <definedName name="e912i" localSheetId="16">#REF!</definedName>
    <definedName name="e912i" localSheetId="17">#REF!</definedName>
    <definedName name="e912i" localSheetId="3">#REF!</definedName>
    <definedName name="e912i" localSheetId="4">#REF!</definedName>
    <definedName name="e912i" localSheetId="5">#REF!</definedName>
    <definedName name="e912i" localSheetId="6">#REF!</definedName>
    <definedName name="e912i" localSheetId="7">#REF!</definedName>
    <definedName name="e912i" localSheetId="8">#REF!</definedName>
    <definedName name="e912i" localSheetId="9">#REF!</definedName>
    <definedName name="e912i" localSheetId="10">#REF!</definedName>
    <definedName name="e912i" localSheetId="21">#REF!</definedName>
    <definedName name="e912i" localSheetId="1">#REF!</definedName>
    <definedName name="e912i" localSheetId="2">#REF!</definedName>
    <definedName name="e912i" localSheetId="18">#REF!</definedName>
    <definedName name="e912i">#REF!</definedName>
    <definedName name="e912p" localSheetId="11">#REF!</definedName>
    <definedName name="e912p" localSheetId="12">#REF!</definedName>
    <definedName name="e912p" localSheetId="13">#REF!</definedName>
    <definedName name="e912p" localSheetId="14">#REF!</definedName>
    <definedName name="e912p" localSheetId="15">#REF!</definedName>
    <definedName name="e912p" localSheetId="16">#REF!</definedName>
    <definedName name="e912p" localSheetId="17">#REF!</definedName>
    <definedName name="e912p" localSheetId="3">#REF!</definedName>
    <definedName name="e912p" localSheetId="4">#REF!</definedName>
    <definedName name="e912p" localSheetId="5">#REF!</definedName>
    <definedName name="e912p" localSheetId="6">#REF!</definedName>
    <definedName name="e912p" localSheetId="7">#REF!</definedName>
    <definedName name="e912p" localSheetId="8">#REF!</definedName>
    <definedName name="e912p" localSheetId="9">#REF!</definedName>
    <definedName name="e912p" localSheetId="10">#REF!</definedName>
    <definedName name="e912p" localSheetId="21">#REF!</definedName>
    <definedName name="e912p" localSheetId="1">#REF!</definedName>
    <definedName name="e912p" localSheetId="2">#REF!</definedName>
    <definedName name="e912p" localSheetId="18">#REF!</definedName>
    <definedName name="e912p">#REF!</definedName>
    <definedName name="e914e" localSheetId="11">#REF!</definedName>
    <definedName name="e914e" localSheetId="12">#REF!</definedName>
    <definedName name="e914e" localSheetId="13">#REF!</definedName>
    <definedName name="e914e" localSheetId="14">#REF!</definedName>
    <definedName name="e914e" localSheetId="15">#REF!</definedName>
    <definedName name="e914e" localSheetId="16">#REF!</definedName>
    <definedName name="e914e" localSheetId="17">#REF!</definedName>
    <definedName name="e914e" localSheetId="3">#REF!</definedName>
    <definedName name="e914e" localSheetId="4">#REF!</definedName>
    <definedName name="e914e" localSheetId="5">#REF!</definedName>
    <definedName name="e914e" localSheetId="6">#REF!</definedName>
    <definedName name="e914e" localSheetId="7">#REF!</definedName>
    <definedName name="e914e" localSheetId="8">#REF!</definedName>
    <definedName name="e914e" localSheetId="9">#REF!</definedName>
    <definedName name="e914e" localSheetId="10">#REF!</definedName>
    <definedName name="e914e" localSheetId="21">#REF!</definedName>
    <definedName name="e914e" localSheetId="1">#REF!</definedName>
    <definedName name="e914e" localSheetId="2">#REF!</definedName>
    <definedName name="e914e" localSheetId="18">#REF!</definedName>
    <definedName name="e914e">#REF!</definedName>
    <definedName name="e914i" localSheetId="11">#REF!</definedName>
    <definedName name="e914i" localSheetId="12">#REF!</definedName>
    <definedName name="e914i" localSheetId="13">#REF!</definedName>
    <definedName name="e914i" localSheetId="14">#REF!</definedName>
    <definedName name="e914i" localSheetId="15">#REF!</definedName>
    <definedName name="e914i" localSheetId="16">#REF!</definedName>
    <definedName name="e914i" localSheetId="17">#REF!</definedName>
    <definedName name="e914i" localSheetId="3">#REF!</definedName>
    <definedName name="e914i" localSheetId="4">#REF!</definedName>
    <definedName name="e914i" localSheetId="5">#REF!</definedName>
    <definedName name="e914i" localSheetId="6">#REF!</definedName>
    <definedName name="e914i" localSheetId="7">#REF!</definedName>
    <definedName name="e914i" localSheetId="8">#REF!</definedName>
    <definedName name="e914i" localSheetId="9">#REF!</definedName>
    <definedName name="e914i" localSheetId="10">#REF!</definedName>
    <definedName name="e914i" localSheetId="21">#REF!</definedName>
    <definedName name="e914i" localSheetId="1">#REF!</definedName>
    <definedName name="e914i" localSheetId="2">#REF!</definedName>
    <definedName name="e914i" localSheetId="18">#REF!</definedName>
    <definedName name="e914i">#REF!</definedName>
    <definedName name="e914p" localSheetId="11">#REF!</definedName>
    <definedName name="e914p" localSheetId="12">#REF!</definedName>
    <definedName name="e914p" localSheetId="13">#REF!</definedName>
    <definedName name="e914p" localSheetId="14">#REF!</definedName>
    <definedName name="e914p" localSheetId="15">#REF!</definedName>
    <definedName name="e914p" localSheetId="16">#REF!</definedName>
    <definedName name="e914p" localSheetId="17">#REF!</definedName>
    <definedName name="e914p" localSheetId="3">#REF!</definedName>
    <definedName name="e914p" localSheetId="4">#REF!</definedName>
    <definedName name="e914p" localSheetId="5">#REF!</definedName>
    <definedName name="e914p" localSheetId="6">#REF!</definedName>
    <definedName name="e914p" localSheetId="7">#REF!</definedName>
    <definedName name="e914p" localSheetId="8">#REF!</definedName>
    <definedName name="e914p" localSheetId="9">#REF!</definedName>
    <definedName name="e914p" localSheetId="10">#REF!</definedName>
    <definedName name="e914p" localSheetId="21">#REF!</definedName>
    <definedName name="e914p" localSheetId="1">#REF!</definedName>
    <definedName name="e914p" localSheetId="2">#REF!</definedName>
    <definedName name="e914p" localSheetId="18">#REF!</definedName>
    <definedName name="e914p">#REF!</definedName>
    <definedName name="e915e" localSheetId="11">#REF!</definedName>
    <definedName name="e915e" localSheetId="12">#REF!</definedName>
    <definedName name="e915e" localSheetId="13">#REF!</definedName>
    <definedName name="e915e" localSheetId="14">#REF!</definedName>
    <definedName name="e915e" localSheetId="15">#REF!</definedName>
    <definedName name="e915e" localSheetId="16">#REF!</definedName>
    <definedName name="e915e" localSheetId="17">#REF!</definedName>
    <definedName name="e915e" localSheetId="3">#REF!</definedName>
    <definedName name="e915e" localSheetId="4">#REF!</definedName>
    <definedName name="e915e" localSheetId="5">#REF!</definedName>
    <definedName name="e915e" localSheetId="6">#REF!</definedName>
    <definedName name="e915e" localSheetId="7">#REF!</definedName>
    <definedName name="e915e" localSheetId="8">#REF!</definedName>
    <definedName name="e915e" localSheetId="9">#REF!</definedName>
    <definedName name="e915e" localSheetId="10">#REF!</definedName>
    <definedName name="e915e" localSheetId="21">#REF!</definedName>
    <definedName name="e915e" localSheetId="1">#REF!</definedName>
    <definedName name="e915e" localSheetId="2">#REF!</definedName>
    <definedName name="e915e" localSheetId="18">#REF!</definedName>
    <definedName name="e915e">#REF!</definedName>
    <definedName name="e915i" localSheetId="11">#REF!</definedName>
    <definedName name="e915i" localSheetId="12">#REF!</definedName>
    <definedName name="e915i" localSheetId="13">#REF!</definedName>
    <definedName name="e915i" localSheetId="14">#REF!</definedName>
    <definedName name="e915i" localSheetId="15">#REF!</definedName>
    <definedName name="e915i" localSheetId="16">#REF!</definedName>
    <definedName name="e915i" localSheetId="17">#REF!</definedName>
    <definedName name="e915i" localSheetId="3">#REF!</definedName>
    <definedName name="e915i" localSheetId="4">#REF!</definedName>
    <definedName name="e915i" localSheetId="5">#REF!</definedName>
    <definedName name="e915i" localSheetId="6">#REF!</definedName>
    <definedName name="e915i" localSheetId="7">#REF!</definedName>
    <definedName name="e915i" localSheetId="8">#REF!</definedName>
    <definedName name="e915i" localSheetId="9">#REF!</definedName>
    <definedName name="e915i" localSheetId="10">#REF!</definedName>
    <definedName name="e915i" localSheetId="21">#REF!</definedName>
    <definedName name="e915i" localSheetId="1">#REF!</definedName>
    <definedName name="e915i" localSheetId="2">#REF!</definedName>
    <definedName name="e915i" localSheetId="18">#REF!</definedName>
    <definedName name="e915i">#REF!</definedName>
    <definedName name="e915p" localSheetId="11">#REF!</definedName>
    <definedName name="e915p" localSheetId="12">#REF!</definedName>
    <definedName name="e915p" localSheetId="13">#REF!</definedName>
    <definedName name="e915p" localSheetId="14">#REF!</definedName>
    <definedName name="e915p" localSheetId="15">#REF!</definedName>
    <definedName name="e915p" localSheetId="16">#REF!</definedName>
    <definedName name="e915p" localSheetId="17">#REF!</definedName>
    <definedName name="e915p" localSheetId="3">#REF!</definedName>
    <definedName name="e915p" localSheetId="4">#REF!</definedName>
    <definedName name="e915p" localSheetId="5">#REF!</definedName>
    <definedName name="e915p" localSheetId="6">#REF!</definedName>
    <definedName name="e915p" localSheetId="7">#REF!</definedName>
    <definedName name="e915p" localSheetId="8">#REF!</definedName>
    <definedName name="e915p" localSheetId="9">#REF!</definedName>
    <definedName name="e915p" localSheetId="10">#REF!</definedName>
    <definedName name="e915p" localSheetId="21">#REF!</definedName>
    <definedName name="e915p" localSheetId="1">#REF!</definedName>
    <definedName name="e915p" localSheetId="2">#REF!</definedName>
    <definedName name="e915p" localSheetId="18">#REF!</definedName>
    <definedName name="e915p">#REF!</definedName>
    <definedName name="e916e" localSheetId="11">#REF!</definedName>
    <definedName name="e916e" localSheetId="12">#REF!</definedName>
    <definedName name="e916e" localSheetId="13">#REF!</definedName>
    <definedName name="e916e" localSheetId="14">#REF!</definedName>
    <definedName name="e916e" localSheetId="15">#REF!</definedName>
    <definedName name="e916e" localSheetId="16">#REF!</definedName>
    <definedName name="e916e" localSheetId="17">#REF!</definedName>
    <definedName name="e916e" localSheetId="3">#REF!</definedName>
    <definedName name="e916e" localSheetId="4">#REF!</definedName>
    <definedName name="e916e" localSheetId="5">#REF!</definedName>
    <definedName name="e916e" localSheetId="6">#REF!</definedName>
    <definedName name="e916e" localSheetId="7">#REF!</definedName>
    <definedName name="e916e" localSheetId="8">#REF!</definedName>
    <definedName name="e916e" localSheetId="9">#REF!</definedName>
    <definedName name="e916e" localSheetId="10">#REF!</definedName>
    <definedName name="e916e" localSheetId="21">#REF!</definedName>
    <definedName name="e916e" localSheetId="1">#REF!</definedName>
    <definedName name="e916e" localSheetId="2">#REF!</definedName>
    <definedName name="e916e" localSheetId="18">#REF!</definedName>
    <definedName name="e916e">#REF!</definedName>
    <definedName name="e916i" localSheetId="11">#REF!</definedName>
    <definedName name="e916i" localSheetId="12">#REF!</definedName>
    <definedName name="e916i" localSheetId="13">#REF!</definedName>
    <definedName name="e916i" localSheetId="14">#REF!</definedName>
    <definedName name="e916i" localSheetId="15">#REF!</definedName>
    <definedName name="e916i" localSheetId="16">#REF!</definedName>
    <definedName name="e916i" localSheetId="17">#REF!</definedName>
    <definedName name="e916i" localSheetId="3">#REF!</definedName>
    <definedName name="e916i" localSheetId="4">#REF!</definedName>
    <definedName name="e916i" localSheetId="5">#REF!</definedName>
    <definedName name="e916i" localSheetId="6">#REF!</definedName>
    <definedName name="e916i" localSheetId="7">#REF!</definedName>
    <definedName name="e916i" localSheetId="8">#REF!</definedName>
    <definedName name="e916i" localSheetId="9">#REF!</definedName>
    <definedName name="e916i" localSheetId="10">#REF!</definedName>
    <definedName name="e916i" localSheetId="21">#REF!</definedName>
    <definedName name="e916i" localSheetId="1">#REF!</definedName>
    <definedName name="e916i" localSheetId="2">#REF!</definedName>
    <definedName name="e916i" localSheetId="18">#REF!</definedName>
    <definedName name="e916i">#REF!</definedName>
    <definedName name="e916p" localSheetId="11">#REF!</definedName>
    <definedName name="e916p" localSheetId="12">#REF!</definedName>
    <definedName name="e916p" localSheetId="13">#REF!</definedName>
    <definedName name="e916p" localSheetId="14">#REF!</definedName>
    <definedName name="e916p" localSheetId="15">#REF!</definedName>
    <definedName name="e916p" localSheetId="16">#REF!</definedName>
    <definedName name="e916p" localSheetId="17">#REF!</definedName>
    <definedName name="e916p" localSheetId="3">#REF!</definedName>
    <definedName name="e916p" localSheetId="4">#REF!</definedName>
    <definedName name="e916p" localSheetId="5">#REF!</definedName>
    <definedName name="e916p" localSheetId="6">#REF!</definedName>
    <definedName name="e916p" localSheetId="7">#REF!</definedName>
    <definedName name="e916p" localSheetId="8">#REF!</definedName>
    <definedName name="e916p" localSheetId="9">#REF!</definedName>
    <definedName name="e916p" localSheetId="10">#REF!</definedName>
    <definedName name="e916p" localSheetId="21">#REF!</definedName>
    <definedName name="e916p" localSheetId="1">#REF!</definedName>
    <definedName name="e916p" localSheetId="2">#REF!</definedName>
    <definedName name="e916p" localSheetId="18">#REF!</definedName>
    <definedName name="e916p">#REF!</definedName>
    <definedName name="e917e" localSheetId="11">#REF!</definedName>
    <definedName name="e917e" localSheetId="12">#REF!</definedName>
    <definedName name="e917e" localSheetId="13">#REF!</definedName>
    <definedName name="e917e" localSheetId="14">#REF!</definedName>
    <definedName name="e917e" localSheetId="15">#REF!</definedName>
    <definedName name="e917e" localSheetId="16">#REF!</definedName>
    <definedName name="e917e" localSheetId="17">#REF!</definedName>
    <definedName name="e917e" localSheetId="3">#REF!</definedName>
    <definedName name="e917e" localSheetId="4">#REF!</definedName>
    <definedName name="e917e" localSheetId="5">#REF!</definedName>
    <definedName name="e917e" localSheetId="6">#REF!</definedName>
    <definedName name="e917e" localSheetId="7">#REF!</definedName>
    <definedName name="e917e" localSheetId="8">#REF!</definedName>
    <definedName name="e917e" localSheetId="9">#REF!</definedName>
    <definedName name="e917e" localSheetId="10">#REF!</definedName>
    <definedName name="e917e" localSheetId="21">#REF!</definedName>
    <definedName name="e917e" localSheetId="1">#REF!</definedName>
    <definedName name="e917e" localSheetId="2">#REF!</definedName>
    <definedName name="e917e" localSheetId="18">#REF!</definedName>
    <definedName name="e917e">#REF!</definedName>
    <definedName name="e917i" localSheetId="11">#REF!</definedName>
    <definedName name="e917i" localSheetId="12">#REF!</definedName>
    <definedName name="e917i" localSheetId="13">#REF!</definedName>
    <definedName name="e917i" localSheetId="14">#REF!</definedName>
    <definedName name="e917i" localSheetId="15">#REF!</definedName>
    <definedName name="e917i" localSheetId="16">#REF!</definedName>
    <definedName name="e917i" localSheetId="17">#REF!</definedName>
    <definedName name="e917i" localSheetId="3">#REF!</definedName>
    <definedName name="e917i" localSheetId="4">#REF!</definedName>
    <definedName name="e917i" localSheetId="5">#REF!</definedName>
    <definedName name="e917i" localSheetId="6">#REF!</definedName>
    <definedName name="e917i" localSheetId="7">#REF!</definedName>
    <definedName name="e917i" localSheetId="8">#REF!</definedName>
    <definedName name="e917i" localSheetId="9">#REF!</definedName>
    <definedName name="e917i" localSheetId="10">#REF!</definedName>
    <definedName name="e917i" localSheetId="21">#REF!</definedName>
    <definedName name="e917i" localSheetId="1">#REF!</definedName>
    <definedName name="e917i" localSheetId="2">#REF!</definedName>
    <definedName name="e917i" localSheetId="18">#REF!</definedName>
    <definedName name="e917i">#REF!</definedName>
    <definedName name="e917p" localSheetId="11">#REF!</definedName>
    <definedName name="e917p" localSheetId="12">#REF!</definedName>
    <definedName name="e917p" localSheetId="13">#REF!</definedName>
    <definedName name="e917p" localSheetId="14">#REF!</definedName>
    <definedName name="e917p" localSheetId="15">#REF!</definedName>
    <definedName name="e917p" localSheetId="16">#REF!</definedName>
    <definedName name="e917p" localSheetId="17">#REF!</definedName>
    <definedName name="e917p" localSheetId="3">#REF!</definedName>
    <definedName name="e917p" localSheetId="4">#REF!</definedName>
    <definedName name="e917p" localSheetId="5">#REF!</definedName>
    <definedName name="e917p" localSheetId="6">#REF!</definedName>
    <definedName name="e917p" localSheetId="7">#REF!</definedName>
    <definedName name="e917p" localSheetId="8">#REF!</definedName>
    <definedName name="e917p" localSheetId="9">#REF!</definedName>
    <definedName name="e917p" localSheetId="10">#REF!</definedName>
    <definedName name="e917p" localSheetId="21">#REF!</definedName>
    <definedName name="e917p" localSheetId="1">#REF!</definedName>
    <definedName name="e917p" localSheetId="2">#REF!</definedName>
    <definedName name="e917p" localSheetId="18">#REF!</definedName>
    <definedName name="e917p">#REF!</definedName>
    <definedName name="e918e" localSheetId="11">#REF!</definedName>
    <definedName name="e918e" localSheetId="12">#REF!</definedName>
    <definedName name="e918e" localSheetId="13">#REF!</definedName>
    <definedName name="e918e" localSheetId="14">#REF!</definedName>
    <definedName name="e918e" localSheetId="15">#REF!</definedName>
    <definedName name="e918e" localSheetId="16">#REF!</definedName>
    <definedName name="e918e" localSheetId="17">#REF!</definedName>
    <definedName name="e918e" localSheetId="3">#REF!</definedName>
    <definedName name="e918e" localSheetId="4">#REF!</definedName>
    <definedName name="e918e" localSheetId="5">#REF!</definedName>
    <definedName name="e918e" localSheetId="6">#REF!</definedName>
    <definedName name="e918e" localSheetId="7">#REF!</definedName>
    <definedName name="e918e" localSheetId="8">#REF!</definedName>
    <definedName name="e918e" localSheetId="9">#REF!</definedName>
    <definedName name="e918e" localSheetId="10">#REF!</definedName>
    <definedName name="e918e" localSheetId="21">#REF!</definedName>
    <definedName name="e918e" localSheetId="1">#REF!</definedName>
    <definedName name="e918e" localSheetId="2">#REF!</definedName>
    <definedName name="e918e" localSheetId="18">#REF!</definedName>
    <definedName name="e918e">#REF!</definedName>
    <definedName name="e918i" localSheetId="11">#REF!</definedName>
    <definedName name="e918i" localSheetId="12">#REF!</definedName>
    <definedName name="e918i" localSheetId="13">#REF!</definedName>
    <definedName name="e918i" localSheetId="14">#REF!</definedName>
    <definedName name="e918i" localSheetId="15">#REF!</definedName>
    <definedName name="e918i" localSheetId="16">#REF!</definedName>
    <definedName name="e918i" localSheetId="17">#REF!</definedName>
    <definedName name="e918i" localSheetId="3">#REF!</definedName>
    <definedName name="e918i" localSheetId="4">#REF!</definedName>
    <definedName name="e918i" localSheetId="5">#REF!</definedName>
    <definedName name="e918i" localSheetId="6">#REF!</definedName>
    <definedName name="e918i" localSheetId="7">#REF!</definedName>
    <definedName name="e918i" localSheetId="8">#REF!</definedName>
    <definedName name="e918i" localSheetId="9">#REF!</definedName>
    <definedName name="e918i" localSheetId="10">#REF!</definedName>
    <definedName name="e918i" localSheetId="21">#REF!</definedName>
    <definedName name="e918i" localSheetId="1">#REF!</definedName>
    <definedName name="e918i" localSheetId="2">#REF!</definedName>
    <definedName name="e918i" localSheetId="18">#REF!</definedName>
    <definedName name="e918i">#REF!</definedName>
    <definedName name="e918p" localSheetId="11">#REF!</definedName>
    <definedName name="e918p" localSheetId="12">#REF!</definedName>
    <definedName name="e918p" localSheetId="13">#REF!</definedName>
    <definedName name="e918p" localSheetId="14">#REF!</definedName>
    <definedName name="e918p" localSheetId="15">#REF!</definedName>
    <definedName name="e918p" localSheetId="16">#REF!</definedName>
    <definedName name="e918p" localSheetId="17">#REF!</definedName>
    <definedName name="e918p" localSheetId="3">#REF!</definedName>
    <definedName name="e918p" localSheetId="4">#REF!</definedName>
    <definedName name="e918p" localSheetId="5">#REF!</definedName>
    <definedName name="e918p" localSheetId="6">#REF!</definedName>
    <definedName name="e918p" localSheetId="7">#REF!</definedName>
    <definedName name="e918p" localSheetId="8">#REF!</definedName>
    <definedName name="e918p" localSheetId="9">#REF!</definedName>
    <definedName name="e918p" localSheetId="10">#REF!</definedName>
    <definedName name="e918p" localSheetId="21">#REF!</definedName>
    <definedName name="e918p" localSheetId="1">#REF!</definedName>
    <definedName name="e918p" localSheetId="2">#REF!</definedName>
    <definedName name="e918p" localSheetId="18">#REF!</definedName>
    <definedName name="e918p">#REF!</definedName>
    <definedName name="e919e" localSheetId="11">#REF!</definedName>
    <definedName name="e919e" localSheetId="12">#REF!</definedName>
    <definedName name="e919e" localSheetId="13">#REF!</definedName>
    <definedName name="e919e" localSheetId="14">#REF!</definedName>
    <definedName name="e919e" localSheetId="15">#REF!</definedName>
    <definedName name="e919e" localSheetId="16">#REF!</definedName>
    <definedName name="e919e" localSheetId="17">#REF!</definedName>
    <definedName name="e919e" localSheetId="3">#REF!</definedName>
    <definedName name="e919e" localSheetId="4">#REF!</definedName>
    <definedName name="e919e" localSheetId="5">#REF!</definedName>
    <definedName name="e919e" localSheetId="6">#REF!</definedName>
    <definedName name="e919e" localSheetId="7">#REF!</definedName>
    <definedName name="e919e" localSheetId="8">#REF!</definedName>
    <definedName name="e919e" localSheetId="9">#REF!</definedName>
    <definedName name="e919e" localSheetId="10">#REF!</definedName>
    <definedName name="e919e" localSheetId="21">#REF!</definedName>
    <definedName name="e919e" localSheetId="1">#REF!</definedName>
    <definedName name="e919e" localSheetId="2">#REF!</definedName>
    <definedName name="e919e" localSheetId="18">#REF!</definedName>
    <definedName name="e919e">#REF!</definedName>
    <definedName name="e919i" localSheetId="11">#REF!</definedName>
    <definedName name="e919i" localSheetId="12">#REF!</definedName>
    <definedName name="e919i" localSheetId="13">#REF!</definedName>
    <definedName name="e919i" localSheetId="14">#REF!</definedName>
    <definedName name="e919i" localSheetId="15">#REF!</definedName>
    <definedName name="e919i" localSheetId="16">#REF!</definedName>
    <definedName name="e919i" localSheetId="17">#REF!</definedName>
    <definedName name="e919i" localSheetId="3">#REF!</definedName>
    <definedName name="e919i" localSheetId="4">#REF!</definedName>
    <definedName name="e919i" localSheetId="5">#REF!</definedName>
    <definedName name="e919i" localSheetId="6">#REF!</definedName>
    <definedName name="e919i" localSheetId="7">#REF!</definedName>
    <definedName name="e919i" localSheetId="8">#REF!</definedName>
    <definedName name="e919i" localSheetId="9">#REF!</definedName>
    <definedName name="e919i" localSheetId="10">#REF!</definedName>
    <definedName name="e919i" localSheetId="21">#REF!</definedName>
    <definedName name="e919i" localSheetId="1">#REF!</definedName>
    <definedName name="e919i" localSheetId="2">#REF!</definedName>
    <definedName name="e919i" localSheetId="18">#REF!</definedName>
    <definedName name="e919i">#REF!</definedName>
    <definedName name="e919p" localSheetId="11">#REF!</definedName>
    <definedName name="e919p" localSheetId="12">#REF!</definedName>
    <definedName name="e919p" localSheetId="13">#REF!</definedName>
    <definedName name="e919p" localSheetId="14">#REF!</definedName>
    <definedName name="e919p" localSheetId="15">#REF!</definedName>
    <definedName name="e919p" localSheetId="16">#REF!</definedName>
    <definedName name="e919p" localSheetId="17">#REF!</definedName>
    <definedName name="e919p" localSheetId="3">#REF!</definedName>
    <definedName name="e919p" localSheetId="4">#REF!</definedName>
    <definedName name="e919p" localSheetId="5">#REF!</definedName>
    <definedName name="e919p" localSheetId="6">#REF!</definedName>
    <definedName name="e919p" localSheetId="7">#REF!</definedName>
    <definedName name="e919p" localSheetId="8">#REF!</definedName>
    <definedName name="e919p" localSheetId="9">#REF!</definedName>
    <definedName name="e919p" localSheetId="10">#REF!</definedName>
    <definedName name="e919p" localSheetId="21">#REF!</definedName>
    <definedName name="e919p" localSheetId="1">#REF!</definedName>
    <definedName name="e919p" localSheetId="2">#REF!</definedName>
    <definedName name="e919p" localSheetId="18">#REF!</definedName>
    <definedName name="e919p">#REF!</definedName>
    <definedName name="e920e" localSheetId="11">#REF!</definedName>
    <definedName name="e920e" localSheetId="12">#REF!</definedName>
    <definedName name="e920e" localSheetId="13">#REF!</definedName>
    <definedName name="e920e" localSheetId="14">#REF!</definedName>
    <definedName name="e920e" localSheetId="15">#REF!</definedName>
    <definedName name="e920e" localSheetId="16">#REF!</definedName>
    <definedName name="e920e" localSheetId="17">#REF!</definedName>
    <definedName name="e920e" localSheetId="3">#REF!</definedName>
    <definedName name="e920e" localSheetId="4">#REF!</definedName>
    <definedName name="e920e" localSheetId="5">#REF!</definedName>
    <definedName name="e920e" localSheetId="6">#REF!</definedName>
    <definedName name="e920e" localSheetId="7">#REF!</definedName>
    <definedName name="e920e" localSheetId="8">#REF!</definedName>
    <definedName name="e920e" localSheetId="9">#REF!</definedName>
    <definedName name="e920e" localSheetId="10">#REF!</definedName>
    <definedName name="e920e" localSheetId="21">#REF!</definedName>
    <definedName name="e920e" localSheetId="1">#REF!</definedName>
    <definedName name="e920e" localSheetId="2">#REF!</definedName>
    <definedName name="e920e" localSheetId="18">#REF!</definedName>
    <definedName name="e920e">#REF!</definedName>
    <definedName name="e920i" localSheetId="11">#REF!</definedName>
    <definedName name="e920i" localSheetId="12">#REF!</definedName>
    <definedName name="e920i" localSheetId="13">#REF!</definedName>
    <definedName name="e920i" localSheetId="14">#REF!</definedName>
    <definedName name="e920i" localSheetId="15">#REF!</definedName>
    <definedName name="e920i" localSheetId="16">#REF!</definedName>
    <definedName name="e920i" localSheetId="17">#REF!</definedName>
    <definedName name="e920i" localSheetId="3">#REF!</definedName>
    <definedName name="e920i" localSheetId="4">#REF!</definedName>
    <definedName name="e920i" localSheetId="5">#REF!</definedName>
    <definedName name="e920i" localSheetId="6">#REF!</definedName>
    <definedName name="e920i" localSheetId="7">#REF!</definedName>
    <definedName name="e920i" localSheetId="8">#REF!</definedName>
    <definedName name="e920i" localSheetId="9">#REF!</definedName>
    <definedName name="e920i" localSheetId="10">#REF!</definedName>
    <definedName name="e920i" localSheetId="21">#REF!</definedName>
    <definedName name="e920i" localSheetId="1">#REF!</definedName>
    <definedName name="e920i" localSheetId="2">#REF!</definedName>
    <definedName name="e920i" localSheetId="18">#REF!</definedName>
    <definedName name="e920i">#REF!</definedName>
    <definedName name="e920p" localSheetId="11">#REF!</definedName>
    <definedName name="e920p" localSheetId="12">#REF!</definedName>
    <definedName name="e920p" localSheetId="13">#REF!</definedName>
    <definedName name="e920p" localSheetId="14">#REF!</definedName>
    <definedName name="e920p" localSheetId="15">#REF!</definedName>
    <definedName name="e920p" localSheetId="16">#REF!</definedName>
    <definedName name="e920p" localSheetId="17">#REF!</definedName>
    <definedName name="e920p" localSheetId="3">#REF!</definedName>
    <definedName name="e920p" localSheetId="4">#REF!</definedName>
    <definedName name="e920p" localSheetId="5">#REF!</definedName>
    <definedName name="e920p" localSheetId="6">#REF!</definedName>
    <definedName name="e920p" localSheetId="7">#REF!</definedName>
    <definedName name="e920p" localSheetId="8">#REF!</definedName>
    <definedName name="e920p" localSheetId="9">#REF!</definedName>
    <definedName name="e920p" localSheetId="10">#REF!</definedName>
    <definedName name="e920p" localSheetId="21">#REF!</definedName>
    <definedName name="e920p" localSheetId="1">#REF!</definedName>
    <definedName name="e920p" localSheetId="2">#REF!</definedName>
    <definedName name="e920p" localSheetId="18">#REF!</definedName>
    <definedName name="e920p">#REF!</definedName>
    <definedName name="e921e" localSheetId="11">#REF!</definedName>
    <definedName name="e921e" localSheetId="12">#REF!</definedName>
    <definedName name="e921e" localSheetId="13">#REF!</definedName>
    <definedName name="e921e" localSheetId="14">#REF!</definedName>
    <definedName name="e921e" localSheetId="15">#REF!</definedName>
    <definedName name="e921e" localSheetId="16">#REF!</definedName>
    <definedName name="e921e" localSheetId="17">#REF!</definedName>
    <definedName name="e921e" localSheetId="3">#REF!</definedName>
    <definedName name="e921e" localSheetId="4">#REF!</definedName>
    <definedName name="e921e" localSheetId="5">#REF!</definedName>
    <definedName name="e921e" localSheetId="6">#REF!</definedName>
    <definedName name="e921e" localSheetId="7">#REF!</definedName>
    <definedName name="e921e" localSheetId="8">#REF!</definedName>
    <definedName name="e921e" localSheetId="9">#REF!</definedName>
    <definedName name="e921e" localSheetId="10">#REF!</definedName>
    <definedName name="e921e" localSheetId="21">#REF!</definedName>
    <definedName name="e921e" localSheetId="1">#REF!</definedName>
    <definedName name="e921e" localSheetId="2">#REF!</definedName>
    <definedName name="e921e" localSheetId="18">#REF!</definedName>
    <definedName name="e921e">#REF!</definedName>
    <definedName name="e921i" localSheetId="11">#REF!</definedName>
    <definedName name="e921i" localSheetId="12">#REF!</definedName>
    <definedName name="e921i" localSheetId="13">#REF!</definedName>
    <definedName name="e921i" localSheetId="14">#REF!</definedName>
    <definedName name="e921i" localSheetId="15">#REF!</definedName>
    <definedName name="e921i" localSheetId="16">#REF!</definedName>
    <definedName name="e921i" localSheetId="17">#REF!</definedName>
    <definedName name="e921i" localSheetId="3">#REF!</definedName>
    <definedName name="e921i" localSheetId="4">#REF!</definedName>
    <definedName name="e921i" localSheetId="5">#REF!</definedName>
    <definedName name="e921i" localSheetId="6">#REF!</definedName>
    <definedName name="e921i" localSheetId="7">#REF!</definedName>
    <definedName name="e921i" localSheetId="8">#REF!</definedName>
    <definedName name="e921i" localSheetId="9">#REF!</definedName>
    <definedName name="e921i" localSheetId="10">#REF!</definedName>
    <definedName name="e921i" localSheetId="21">#REF!</definedName>
    <definedName name="e921i" localSheetId="1">#REF!</definedName>
    <definedName name="e921i" localSheetId="2">#REF!</definedName>
    <definedName name="e921i" localSheetId="18">#REF!</definedName>
    <definedName name="e921i">#REF!</definedName>
    <definedName name="e921p" localSheetId="11">#REF!</definedName>
    <definedName name="e921p" localSheetId="12">#REF!</definedName>
    <definedName name="e921p" localSheetId="13">#REF!</definedName>
    <definedName name="e921p" localSheetId="14">#REF!</definedName>
    <definedName name="e921p" localSheetId="15">#REF!</definedName>
    <definedName name="e921p" localSheetId="16">#REF!</definedName>
    <definedName name="e921p" localSheetId="17">#REF!</definedName>
    <definedName name="e921p" localSheetId="3">#REF!</definedName>
    <definedName name="e921p" localSheetId="4">#REF!</definedName>
    <definedName name="e921p" localSheetId="5">#REF!</definedName>
    <definedName name="e921p" localSheetId="6">#REF!</definedName>
    <definedName name="e921p" localSheetId="7">#REF!</definedName>
    <definedName name="e921p" localSheetId="8">#REF!</definedName>
    <definedName name="e921p" localSheetId="9">#REF!</definedName>
    <definedName name="e921p" localSheetId="10">#REF!</definedName>
    <definedName name="e921p" localSheetId="21">#REF!</definedName>
    <definedName name="e921p" localSheetId="1">#REF!</definedName>
    <definedName name="e921p" localSheetId="2">#REF!</definedName>
    <definedName name="e921p" localSheetId="18">#REF!</definedName>
    <definedName name="e921p">#REF!</definedName>
    <definedName name="e922e" localSheetId="11">#REF!</definedName>
    <definedName name="e922e" localSheetId="12">#REF!</definedName>
    <definedName name="e922e" localSheetId="13">#REF!</definedName>
    <definedName name="e922e" localSheetId="14">#REF!</definedName>
    <definedName name="e922e" localSheetId="15">#REF!</definedName>
    <definedName name="e922e" localSheetId="16">#REF!</definedName>
    <definedName name="e922e" localSheetId="17">#REF!</definedName>
    <definedName name="e922e" localSheetId="3">#REF!</definedName>
    <definedName name="e922e" localSheetId="4">#REF!</definedName>
    <definedName name="e922e" localSheetId="5">#REF!</definedName>
    <definedName name="e922e" localSheetId="6">#REF!</definedName>
    <definedName name="e922e" localSheetId="7">#REF!</definedName>
    <definedName name="e922e" localSheetId="8">#REF!</definedName>
    <definedName name="e922e" localSheetId="9">#REF!</definedName>
    <definedName name="e922e" localSheetId="10">#REF!</definedName>
    <definedName name="e922e" localSheetId="21">#REF!</definedName>
    <definedName name="e922e" localSheetId="1">#REF!</definedName>
    <definedName name="e922e" localSheetId="2">#REF!</definedName>
    <definedName name="e922e" localSheetId="18">#REF!</definedName>
    <definedName name="e922e">#REF!</definedName>
    <definedName name="e922i" localSheetId="11">#REF!</definedName>
    <definedName name="e922i" localSheetId="12">#REF!</definedName>
    <definedName name="e922i" localSheetId="13">#REF!</definedName>
    <definedName name="e922i" localSheetId="14">#REF!</definedName>
    <definedName name="e922i" localSheetId="15">#REF!</definedName>
    <definedName name="e922i" localSheetId="16">#REF!</definedName>
    <definedName name="e922i" localSheetId="17">#REF!</definedName>
    <definedName name="e922i" localSheetId="3">#REF!</definedName>
    <definedName name="e922i" localSheetId="4">#REF!</definedName>
    <definedName name="e922i" localSheetId="5">#REF!</definedName>
    <definedName name="e922i" localSheetId="6">#REF!</definedName>
    <definedName name="e922i" localSheetId="7">#REF!</definedName>
    <definedName name="e922i" localSheetId="8">#REF!</definedName>
    <definedName name="e922i" localSheetId="9">#REF!</definedName>
    <definedName name="e922i" localSheetId="10">#REF!</definedName>
    <definedName name="e922i" localSheetId="21">#REF!</definedName>
    <definedName name="e922i" localSheetId="1">#REF!</definedName>
    <definedName name="e922i" localSheetId="2">#REF!</definedName>
    <definedName name="e922i" localSheetId="18">#REF!</definedName>
    <definedName name="e922i">#REF!</definedName>
    <definedName name="e922p" localSheetId="11">#REF!</definedName>
    <definedName name="e922p" localSheetId="12">#REF!</definedName>
    <definedName name="e922p" localSheetId="13">#REF!</definedName>
    <definedName name="e922p" localSheetId="14">#REF!</definedName>
    <definedName name="e922p" localSheetId="15">#REF!</definedName>
    <definedName name="e922p" localSheetId="16">#REF!</definedName>
    <definedName name="e922p" localSheetId="17">#REF!</definedName>
    <definedName name="e922p" localSheetId="3">#REF!</definedName>
    <definedName name="e922p" localSheetId="4">#REF!</definedName>
    <definedName name="e922p" localSheetId="5">#REF!</definedName>
    <definedName name="e922p" localSheetId="6">#REF!</definedName>
    <definedName name="e922p" localSheetId="7">#REF!</definedName>
    <definedName name="e922p" localSheetId="8">#REF!</definedName>
    <definedName name="e922p" localSheetId="9">#REF!</definedName>
    <definedName name="e922p" localSheetId="10">#REF!</definedName>
    <definedName name="e922p" localSheetId="21">#REF!</definedName>
    <definedName name="e922p" localSheetId="1">#REF!</definedName>
    <definedName name="e922p" localSheetId="2">#REF!</definedName>
    <definedName name="e922p" localSheetId="18">#REF!</definedName>
    <definedName name="e922p">#REF!</definedName>
    <definedName name="e923e" localSheetId="11">#REF!</definedName>
    <definedName name="e923e" localSheetId="12">#REF!</definedName>
    <definedName name="e923e" localSheetId="13">#REF!</definedName>
    <definedName name="e923e" localSheetId="14">#REF!</definedName>
    <definedName name="e923e" localSheetId="15">#REF!</definedName>
    <definedName name="e923e" localSheetId="16">#REF!</definedName>
    <definedName name="e923e" localSheetId="17">#REF!</definedName>
    <definedName name="e923e" localSheetId="3">#REF!</definedName>
    <definedName name="e923e" localSheetId="4">#REF!</definedName>
    <definedName name="e923e" localSheetId="5">#REF!</definedName>
    <definedName name="e923e" localSheetId="6">#REF!</definedName>
    <definedName name="e923e" localSheetId="7">#REF!</definedName>
    <definedName name="e923e" localSheetId="8">#REF!</definedName>
    <definedName name="e923e" localSheetId="9">#REF!</definedName>
    <definedName name="e923e" localSheetId="10">#REF!</definedName>
    <definedName name="e923e" localSheetId="21">#REF!</definedName>
    <definedName name="e923e" localSheetId="1">#REF!</definedName>
    <definedName name="e923e" localSheetId="2">#REF!</definedName>
    <definedName name="e923e" localSheetId="18">#REF!</definedName>
    <definedName name="e923e">#REF!</definedName>
    <definedName name="e923i" localSheetId="11">#REF!</definedName>
    <definedName name="e923i" localSheetId="12">#REF!</definedName>
    <definedName name="e923i" localSheetId="13">#REF!</definedName>
    <definedName name="e923i" localSheetId="14">#REF!</definedName>
    <definedName name="e923i" localSheetId="15">#REF!</definedName>
    <definedName name="e923i" localSheetId="16">#REF!</definedName>
    <definedName name="e923i" localSheetId="17">#REF!</definedName>
    <definedName name="e923i" localSheetId="3">#REF!</definedName>
    <definedName name="e923i" localSheetId="4">#REF!</definedName>
    <definedName name="e923i" localSheetId="5">#REF!</definedName>
    <definedName name="e923i" localSheetId="6">#REF!</definedName>
    <definedName name="e923i" localSheetId="7">#REF!</definedName>
    <definedName name="e923i" localSheetId="8">#REF!</definedName>
    <definedName name="e923i" localSheetId="9">#REF!</definedName>
    <definedName name="e923i" localSheetId="10">#REF!</definedName>
    <definedName name="e923i" localSheetId="21">#REF!</definedName>
    <definedName name="e923i" localSheetId="1">#REF!</definedName>
    <definedName name="e923i" localSheetId="2">#REF!</definedName>
    <definedName name="e923i" localSheetId="18">#REF!</definedName>
    <definedName name="e923i">#REF!</definedName>
    <definedName name="e923p" localSheetId="11">#REF!</definedName>
    <definedName name="e923p" localSheetId="12">#REF!</definedName>
    <definedName name="e923p" localSheetId="13">#REF!</definedName>
    <definedName name="e923p" localSheetId="14">#REF!</definedName>
    <definedName name="e923p" localSheetId="15">#REF!</definedName>
    <definedName name="e923p" localSheetId="16">#REF!</definedName>
    <definedName name="e923p" localSheetId="17">#REF!</definedName>
    <definedName name="e923p" localSheetId="3">#REF!</definedName>
    <definedName name="e923p" localSheetId="4">#REF!</definedName>
    <definedName name="e923p" localSheetId="5">#REF!</definedName>
    <definedName name="e923p" localSheetId="6">#REF!</definedName>
    <definedName name="e923p" localSheetId="7">#REF!</definedName>
    <definedName name="e923p" localSheetId="8">#REF!</definedName>
    <definedName name="e923p" localSheetId="9">#REF!</definedName>
    <definedName name="e923p" localSheetId="10">#REF!</definedName>
    <definedName name="e923p" localSheetId="21">#REF!</definedName>
    <definedName name="e923p" localSheetId="1">#REF!</definedName>
    <definedName name="e923p" localSheetId="2">#REF!</definedName>
    <definedName name="e923p" localSheetId="18">#REF!</definedName>
    <definedName name="e923p">#REF!</definedName>
    <definedName name="e924e" localSheetId="11">#REF!</definedName>
    <definedName name="e924e" localSheetId="12">#REF!</definedName>
    <definedName name="e924e" localSheetId="13">#REF!</definedName>
    <definedName name="e924e" localSheetId="14">#REF!</definedName>
    <definedName name="e924e" localSheetId="15">#REF!</definedName>
    <definedName name="e924e" localSheetId="16">#REF!</definedName>
    <definedName name="e924e" localSheetId="17">#REF!</definedName>
    <definedName name="e924e" localSheetId="3">#REF!</definedName>
    <definedName name="e924e" localSheetId="4">#REF!</definedName>
    <definedName name="e924e" localSheetId="5">#REF!</definedName>
    <definedName name="e924e" localSheetId="6">#REF!</definedName>
    <definedName name="e924e" localSheetId="7">#REF!</definedName>
    <definedName name="e924e" localSheetId="8">#REF!</definedName>
    <definedName name="e924e" localSheetId="9">#REF!</definedName>
    <definedName name="e924e" localSheetId="10">#REF!</definedName>
    <definedName name="e924e" localSheetId="21">#REF!</definedName>
    <definedName name="e924e" localSheetId="1">#REF!</definedName>
    <definedName name="e924e" localSheetId="2">#REF!</definedName>
    <definedName name="e924e" localSheetId="18">#REF!</definedName>
    <definedName name="e924e">#REF!</definedName>
    <definedName name="e924i" localSheetId="11">#REF!</definedName>
    <definedName name="e924i" localSheetId="12">#REF!</definedName>
    <definedName name="e924i" localSheetId="13">#REF!</definedName>
    <definedName name="e924i" localSheetId="14">#REF!</definedName>
    <definedName name="e924i" localSheetId="15">#REF!</definedName>
    <definedName name="e924i" localSheetId="16">#REF!</definedName>
    <definedName name="e924i" localSheetId="17">#REF!</definedName>
    <definedName name="e924i" localSheetId="3">#REF!</definedName>
    <definedName name="e924i" localSheetId="4">#REF!</definedName>
    <definedName name="e924i" localSheetId="5">#REF!</definedName>
    <definedName name="e924i" localSheetId="6">#REF!</definedName>
    <definedName name="e924i" localSheetId="7">#REF!</definedName>
    <definedName name="e924i" localSheetId="8">#REF!</definedName>
    <definedName name="e924i" localSheetId="9">#REF!</definedName>
    <definedName name="e924i" localSheetId="10">#REF!</definedName>
    <definedName name="e924i" localSheetId="21">#REF!</definedName>
    <definedName name="e924i" localSheetId="1">#REF!</definedName>
    <definedName name="e924i" localSheetId="2">#REF!</definedName>
    <definedName name="e924i" localSheetId="18">#REF!</definedName>
    <definedName name="e924i">#REF!</definedName>
    <definedName name="e924p" localSheetId="11">#REF!</definedName>
    <definedName name="e924p" localSheetId="12">#REF!</definedName>
    <definedName name="e924p" localSheetId="13">#REF!</definedName>
    <definedName name="e924p" localSheetId="14">#REF!</definedName>
    <definedName name="e924p" localSheetId="15">#REF!</definedName>
    <definedName name="e924p" localSheetId="16">#REF!</definedName>
    <definedName name="e924p" localSheetId="17">#REF!</definedName>
    <definedName name="e924p" localSheetId="3">#REF!</definedName>
    <definedName name="e924p" localSheetId="4">#REF!</definedName>
    <definedName name="e924p" localSheetId="5">#REF!</definedName>
    <definedName name="e924p" localSheetId="6">#REF!</definedName>
    <definedName name="e924p" localSheetId="7">#REF!</definedName>
    <definedName name="e924p" localSheetId="8">#REF!</definedName>
    <definedName name="e924p" localSheetId="9">#REF!</definedName>
    <definedName name="e924p" localSheetId="10">#REF!</definedName>
    <definedName name="e924p" localSheetId="21">#REF!</definedName>
    <definedName name="e924p" localSheetId="1">#REF!</definedName>
    <definedName name="e924p" localSheetId="2">#REF!</definedName>
    <definedName name="e924p" localSheetId="18">#REF!</definedName>
    <definedName name="e924p">#REF!</definedName>
    <definedName name="e925e" localSheetId="11">#REF!</definedName>
    <definedName name="e925e" localSheetId="12">#REF!</definedName>
    <definedName name="e925e" localSheetId="13">#REF!</definedName>
    <definedName name="e925e" localSheetId="14">#REF!</definedName>
    <definedName name="e925e" localSheetId="15">#REF!</definedName>
    <definedName name="e925e" localSheetId="16">#REF!</definedName>
    <definedName name="e925e" localSheetId="17">#REF!</definedName>
    <definedName name="e925e" localSheetId="3">#REF!</definedName>
    <definedName name="e925e" localSheetId="4">#REF!</definedName>
    <definedName name="e925e" localSheetId="5">#REF!</definedName>
    <definedName name="e925e" localSheetId="6">#REF!</definedName>
    <definedName name="e925e" localSheetId="7">#REF!</definedName>
    <definedName name="e925e" localSheetId="8">#REF!</definedName>
    <definedName name="e925e" localSheetId="9">#REF!</definedName>
    <definedName name="e925e" localSheetId="10">#REF!</definedName>
    <definedName name="e925e" localSheetId="21">#REF!</definedName>
    <definedName name="e925e" localSheetId="1">#REF!</definedName>
    <definedName name="e925e" localSheetId="2">#REF!</definedName>
    <definedName name="e925e" localSheetId="18">#REF!</definedName>
    <definedName name="e925e">#REF!</definedName>
    <definedName name="e925i" localSheetId="11">#REF!</definedName>
    <definedName name="e925i" localSheetId="12">#REF!</definedName>
    <definedName name="e925i" localSheetId="13">#REF!</definedName>
    <definedName name="e925i" localSheetId="14">#REF!</definedName>
    <definedName name="e925i" localSheetId="15">#REF!</definedName>
    <definedName name="e925i" localSheetId="16">#REF!</definedName>
    <definedName name="e925i" localSheetId="17">#REF!</definedName>
    <definedName name="e925i" localSheetId="3">#REF!</definedName>
    <definedName name="e925i" localSheetId="4">#REF!</definedName>
    <definedName name="e925i" localSheetId="5">#REF!</definedName>
    <definedName name="e925i" localSheetId="6">#REF!</definedName>
    <definedName name="e925i" localSheetId="7">#REF!</definedName>
    <definedName name="e925i" localSheetId="8">#REF!</definedName>
    <definedName name="e925i" localSheetId="9">#REF!</definedName>
    <definedName name="e925i" localSheetId="10">#REF!</definedName>
    <definedName name="e925i" localSheetId="21">#REF!</definedName>
    <definedName name="e925i" localSheetId="1">#REF!</definedName>
    <definedName name="e925i" localSheetId="2">#REF!</definedName>
    <definedName name="e925i" localSheetId="18">#REF!</definedName>
    <definedName name="e925i">#REF!</definedName>
    <definedName name="e925p" localSheetId="11">#REF!</definedName>
    <definedName name="e925p" localSheetId="12">#REF!</definedName>
    <definedName name="e925p" localSheetId="13">#REF!</definedName>
    <definedName name="e925p" localSheetId="14">#REF!</definedName>
    <definedName name="e925p" localSheetId="15">#REF!</definedName>
    <definedName name="e925p" localSheetId="16">#REF!</definedName>
    <definedName name="e925p" localSheetId="17">#REF!</definedName>
    <definedName name="e925p" localSheetId="3">#REF!</definedName>
    <definedName name="e925p" localSheetId="4">#REF!</definedName>
    <definedName name="e925p" localSheetId="5">#REF!</definedName>
    <definedName name="e925p" localSheetId="6">#REF!</definedName>
    <definedName name="e925p" localSheetId="7">#REF!</definedName>
    <definedName name="e925p" localSheetId="8">#REF!</definedName>
    <definedName name="e925p" localSheetId="9">#REF!</definedName>
    <definedName name="e925p" localSheetId="10">#REF!</definedName>
    <definedName name="e925p" localSheetId="21">#REF!</definedName>
    <definedName name="e925p" localSheetId="1">#REF!</definedName>
    <definedName name="e925p" localSheetId="2">#REF!</definedName>
    <definedName name="e925p" localSheetId="18">#REF!</definedName>
    <definedName name="e925p">#REF!</definedName>
    <definedName name="ECJ" localSheetId="11">#REF!</definedName>
    <definedName name="ECJ" localSheetId="12">#REF!</definedName>
    <definedName name="ECJ" localSheetId="13">#REF!</definedName>
    <definedName name="ECJ" localSheetId="14">#REF!</definedName>
    <definedName name="ECJ" localSheetId="15">#REF!</definedName>
    <definedName name="ECJ" localSheetId="16">#REF!</definedName>
    <definedName name="ECJ" localSheetId="17">#REF!</definedName>
    <definedName name="ECJ" localSheetId="3">#REF!</definedName>
    <definedName name="ECJ" localSheetId="4">#REF!</definedName>
    <definedName name="ECJ" localSheetId="5">#REF!</definedName>
    <definedName name="ECJ" localSheetId="6">#REF!</definedName>
    <definedName name="ECJ" localSheetId="7">#REF!</definedName>
    <definedName name="ECJ" localSheetId="8">#REF!</definedName>
    <definedName name="ECJ" localSheetId="9">#REF!</definedName>
    <definedName name="ECJ" localSheetId="10">#REF!</definedName>
    <definedName name="ECJ" localSheetId="21">#REF!</definedName>
    <definedName name="ECJ" localSheetId="1">#REF!</definedName>
    <definedName name="ECJ" localSheetId="2">#REF!</definedName>
    <definedName name="ECJ" localSheetId="18">#REF!</definedName>
    <definedName name="ECJ">#REF!</definedName>
    <definedName name="EJ" localSheetId="11">#REF!</definedName>
    <definedName name="EJ" localSheetId="12">#REF!</definedName>
    <definedName name="EJ" localSheetId="13">#REF!</definedName>
    <definedName name="EJ" localSheetId="14">#REF!</definedName>
    <definedName name="EJ" localSheetId="15">#REF!</definedName>
    <definedName name="EJ" localSheetId="16">#REF!</definedName>
    <definedName name="EJ" localSheetId="17">#REF!</definedName>
    <definedName name="EJ" localSheetId="3">#REF!</definedName>
    <definedName name="EJ" localSheetId="4">#REF!</definedName>
    <definedName name="EJ" localSheetId="5">#REF!</definedName>
    <definedName name="EJ" localSheetId="6">#REF!</definedName>
    <definedName name="EJ" localSheetId="7">#REF!</definedName>
    <definedName name="EJ" localSheetId="8">#REF!</definedName>
    <definedName name="EJ" localSheetId="9">#REF!</definedName>
    <definedName name="EJ" localSheetId="10">#REF!</definedName>
    <definedName name="EJ" localSheetId="21">#REF!</definedName>
    <definedName name="EJ" localSheetId="1">#REF!</definedName>
    <definedName name="EJ" localSheetId="2">#REF!</definedName>
    <definedName name="EJ" localSheetId="18">#REF!</definedName>
    <definedName name="EJ">#REF!</definedName>
    <definedName name="ELEMENTO_VAZADO" localSheetId="11">#REF!</definedName>
    <definedName name="ELEMENTO_VAZADO" localSheetId="12">#REF!</definedName>
    <definedName name="ELEMENTO_VAZADO" localSheetId="13">#REF!</definedName>
    <definedName name="ELEMENTO_VAZADO" localSheetId="14">#REF!</definedName>
    <definedName name="ELEMENTO_VAZADO" localSheetId="15">#REF!</definedName>
    <definedName name="ELEMENTO_VAZADO" localSheetId="16">#REF!</definedName>
    <definedName name="ELEMENTO_VAZADO" localSheetId="17">#REF!</definedName>
    <definedName name="ELEMENTO_VAZADO" localSheetId="3">#REF!</definedName>
    <definedName name="ELEMENTO_VAZADO" localSheetId="4">#REF!</definedName>
    <definedName name="ELEMENTO_VAZADO" localSheetId="5">#REF!</definedName>
    <definedName name="ELEMENTO_VAZADO" localSheetId="6">#REF!</definedName>
    <definedName name="ELEMENTO_VAZADO" localSheetId="7">#REF!</definedName>
    <definedName name="ELEMENTO_VAZADO" localSheetId="8">#REF!</definedName>
    <definedName name="ELEMENTO_VAZADO" localSheetId="9">#REF!</definedName>
    <definedName name="ELEMENTO_VAZADO" localSheetId="10">#REF!</definedName>
    <definedName name="ELEMENTO_VAZADO" localSheetId="21">#REF!</definedName>
    <definedName name="ELEMENTO_VAZADO" localSheetId="1">#REF!</definedName>
    <definedName name="ELEMENTO_VAZADO" localSheetId="2">#REF!</definedName>
    <definedName name="ELEMENTO_VAZADO" localSheetId="18">#REF!</definedName>
    <definedName name="ELEMENTO_VAZADO">#REF!</definedName>
    <definedName name="ELETRICISTA" localSheetId="11">#REF!</definedName>
    <definedName name="ELETRICISTA" localSheetId="12">#REF!</definedName>
    <definedName name="ELETRICISTA" localSheetId="13">#REF!</definedName>
    <definedName name="ELETRICISTA" localSheetId="14">#REF!</definedName>
    <definedName name="ELETRICISTA" localSheetId="15">#REF!</definedName>
    <definedName name="ELETRICISTA" localSheetId="16">#REF!</definedName>
    <definedName name="ELETRICISTA" localSheetId="17">#REF!</definedName>
    <definedName name="ELETRICISTA" localSheetId="3">#REF!</definedName>
    <definedName name="ELETRICISTA" localSheetId="4">#REF!</definedName>
    <definedName name="ELETRICISTA" localSheetId="5">#REF!</definedName>
    <definedName name="ELETRICISTA" localSheetId="6">#REF!</definedName>
    <definedName name="ELETRICISTA" localSheetId="7">#REF!</definedName>
    <definedName name="ELETRICISTA" localSheetId="8">#REF!</definedName>
    <definedName name="ELETRICISTA" localSheetId="9">#REF!</definedName>
    <definedName name="ELETRICISTA" localSheetId="10">#REF!</definedName>
    <definedName name="ELETRICISTA" localSheetId="21">#REF!</definedName>
    <definedName name="ELETRICISTA" localSheetId="1">#REF!</definedName>
    <definedName name="ELETRICISTA" localSheetId="2">#REF!</definedName>
    <definedName name="ELETRICISTA" localSheetId="18">#REF!</definedName>
    <definedName name="ELETRICISTA">#REF!</definedName>
    <definedName name="ELIAS" localSheetId="11">#REF!</definedName>
    <definedName name="ELIAS" localSheetId="12">#REF!</definedName>
    <definedName name="ELIAS" localSheetId="13">#REF!</definedName>
    <definedName name="ELIAS" localSheetId="14">#REF!</definedName>
    <definedName name="ELIAS" localSheetId="15">#REF!</definedName>
    <definedName name="ELIAS" localSheetId="16">#REF!</definedName>
    <definedName name="ELIAS" localSheetId="17">#REF!</definedName>
    <definedName name="ELIAS" localSheetId="3">#REF!</definedName>
    <definedName name="ELIAS" localSheetId="4">#REF!</definedName>
    <definedName name="ELIAS" localSheetId="5">#REF!</definedName>
    <definedName name="ELIAS" localSheetId="6">#REF!</definedName>
    <definedName name="ELIAS" localSheetId="7">#REF!</definedName>
    <definedName name="ELIAS" localSheetId="8">#REF!</definedName>
    <definedName name="ELIAS" localSheetId="9">#REF!</definedName>
    <definedName name="ELIAS" localSheetId="10">#REF!</definedName>
    <definedName name="ELIAS" localSheetId="21">#REF!</definedName>
    <definedName name="ELIAS" localSheetId="1">#REF!</definedName>
    <definedName name="ELIAS" localSheetId="2">#REF!</definedName>
    <definedName name="ELIAS" localSheetId="18">#REF!</definedName>
    <definedName name="ELIAS">#REF!</definedName>
    <definedName name="EMN" localSheetId="11">[2]SERVIÇOS!#REF!</definedName>
    <definedName name="EMN" localSheetId="12">[2]SERVIÇOS!#REF!</definedName>
    <definedName name="EMN" localSheetId="13">[2]SERVIÇOS!#REF!</definedName>
    <definedName name="EMN" localSheetId="14">[2]SERVIÇOS!#REF!</definedName>
    <definedName name="EMN" localSheetId="15">[2]SERVIÇOS!#REF!</definedName>
    <definedName name="EMN" localSheetId="16">[2]SERVIÇOS!#REF!</definedName>
    <definedName name="EMN" localSheetId="17">[2]SERVIÇOS!#REF!</definedName>
    <definedName name="EMN" localSheetId="3">[2]SERVIÇOS!#REF!</definedName>
    <definedName name="EMN" localSheetId="4">[2]SERVIÇOS!#REF!</definedName>
    <definedName name="EMN" localSheetId="5">[2]SERVIÇOS!#REF!</definedName>
    <definedName name="EMN" localSheetId="6">[2]SERVIÇOS!#REF!</definedName>
    <definedName name="EMN" localSheetId="7">[2]SERVIÇOS!#REF!</definedName>
    <definedName name="EMN" localSheetId="8">[2]SERVIÇOS!#REF!</definedName>
    <definedName name="EMN" localSheetId="9">[2]SERVIÇOS!#REF!</definedName>
    <definedName name="EMN" localSheetId="10">[2]SERVIÇOS!#REF!</definedName>
    <definedName name="EMN" localSheetId="21">[2]SERVIÇOS!#REF!</definedName>
    <definedName name="EMN" localSheetId="1">[2]SERVIÇOS!#REF!</definedName>
    <definedName name="EMN" localSheetId="2">[2]SERVIÇOS!#REF!</definedName>
    <definedName name="EMN" localSheetId="18">[2]SERVIÇOS!#REF!</definedName>
    <definedName name="EMN">[2]SERVIÇOS!#REF!</definedName>
    <definedName name="Empo" localSheetId="11">#REF!</definedName>
    <definedName name="Empo" localSheetId="12">#REF!</definedName>
    <definedName name="Empo" localSheetId="13">#REF!</definedName>
    <definedName name="Empo" localSheetId="14">#REF!</definedName>
    <definedName name="Empo" localSheetId="15">#REF!</definedName>
    <definedName name="Empo" localSheetId="16">#REF!</definedName>
    <definedName name="Empo" localSheetId="17">#REF!</definedName>
    <definedName name="Empo" localSheetId="3">#REF!</definedName>
    <definedName name="Empo" localSheetId="4">#REF!</definedName>
    <definedName name="Empo" localSheetId="5">#REF!</definedName>
    <definedName name="Empo" localSheetId="6">#REF!</definedName>
    <definedName name="Empo" localSheetId="7">#REF!</definedName>
    <definedName name="Empo" localSheetId="8">#REF!</definedName>
    <definedName name="Empo" localSheetId="9">#REF!</definedName>
    <definedName name="Empo" localSheetId="10">#REF!</definedName>
    <definedName name="Empo" localSheetId="21">#REF!</definedName>
    <definedName name="Empo" localSheetId="1">#REF!</definedName>
    <definedName name="Empo" localSheetId="2">#REF!</definedName>
    <definedName name="Empo" localSheetId="18">#REF!</definedName>
    <definedName name="Empo">#REF!</definedName>
    <definedName name="empo2" localSheetId="11">#REF!</definedName>
    <definedName name="empo2" localSheetId="12">#REF!</definedName>
    <definedName name="empo2" localSheetId="13">#REF!</definedName>
    <definedName name="empo2" localSheetId="14">#REF!</definedName>
    <definedName name="empo2" localSheetId="15">#REF!</definedName>
    <definedName name="empo2" localSheetId="16">#REF!</definedName>
    <definedName name="empo2" localSheetId="17">#REF!</definedName>
    <definedName name="empo2" localSheetId="3">#REF!</definedName>
    <definedName name="empo2" localSheetId="4">#REF!</definedName>
    <definedName name="empo2" localSheetId="5">#REF!</definedName>
    <definedName name="empo2" localSheetId="6">#REF!</definedName>
    <definedName name="empo2" localSheetId="7">#REF!</definedName>
    <definedName name="empo2" localSheetId="8">#REF!</definedName>
    <definedName name="empo2" localSheetId="9">#REF!</definedName>
    <definedName name="empo2" localSheetId="10">#REF!</definedName>
    <definedName name="empo2" localSheetId="21">#REF!</definedName>
    <definedName name="empo2" localSheetId="1">#REF!</definedName>
    <definedName name="empo2" localSheetId="2">#REF!</definedName>
    <definedName name="empo2" localSheetId="18">#REF!</definedName>
    <definedName name="empo2">#REF!</definedName>
    <definedName name="Empola2" localSheetId="11">#REF!</definedName>
    <definedName name="Empola2" localSheetId="12">#REF!</definedName>
    <definedName name="Empola2" localSheetId="13">#REF!</definedName>
    <definedName name="Empola2" localSheetId="14">#REF!</definedName>
    <definedName name="Empola2" localSheetId="15">#REF!</definedName>
    <definedName name="Empola2" localSheetId="16">#REF!</definedName>
    <definedName name="Empola2" localSheetId="17">#REF!</definedName>
    <definedName name="Empola2" localSheetId="3">#REF!</definedName>
    <definedName name="Empola2" localSheetId="4">#REF!</definedName>
    <definedName name="Empola2" localSheetId="5">#REF!</definedName>
    <definedName name="Empola2" localSheetId="6">#REF!</definedName>
    <definedName name="Empola2" localSheetId="7">#REF!</definedName>
    <definedName name="Empola2" localSheetId="8">#REF!</definedName>
    <definedName name="Empola2" localSheetId="9">#REF!</definedName>
    <definedName name="Empola2" localSheetId="10">#REF!</definedName>
    <definedName name="Empola2" localSheetId="21">#REF!</definedName>
    <definedName name="Empola2" localSheetId="1">#REF!</definedName>
    <definedName name="Empola2" localSheetId="2">#REF!</definedName>
    <definedName name="Empola2" localSheetId="18">#REF!</definedName>
    <definedName name="Empola2">#REF!</definedName>
    <definedName name="Empolamento" localSheetId="11">#REF!</definedName>
    <definedName name="Empolamento" localSheetId="12">#REF!</definedName>
    <definedName name="Empolamento" localSheetId="13">#REF!</definedName>
    <definedName name="Empolamento" localSheetId="14">#REF!</definedName>
    <definedName name="Empolamento" localSheetId="15">#REF!</definedName>
    <definedName name="Empolamento" localSheetId="16">#REF!</definedName>
    <definedName name="Empolamento" localSheetId="17">#REF!</definedName>
    <definedName name="Empolamento" localSheetId="3">#REF!</definedName>
    <definedName name="Empolamento" localSheetId="4">#REF!</definedName>
    <definedName name="Empolamento" localSheetId="5">#REF!</definedName>
    <definedName name="Empolamento" localSheetId="6">#REF!</definedName>
    <definedName name="Empolamento" localSheetId="7">#REF!</definedName>
    <definedName name="Empolamento" localSheetId="8">#REF!</definedName>
    <definedName name="Empolamento" localSheetId="9">#REF!</definedName>
    <definedName name="Empolamento" localSheetId="10">#REF!</definedName>
    <definedName name="Empolamento" localSheetId="21">#REF!</definedName>
    <definedName name="Empolamento" localSheetId="1">#REF!</definedName>
    <definedName name="Empolamento" localSheetId="2">#REF!</definedName>
    <definedName name="Empolamento" localSheetId="18">#REF!</definedName>
    <definedName name="Empolamento">#REF!</definedName>
    <definedName name="Empolo2" localSheetId="11">#REF!</definedName>
    <definedName name="Empolo2" localSheetId="12">#REF!</definedName>
    <definedName name="Empolo2" localSheetId="13">#REF!</definedName>
    <definedName name="Empolo2" localSheetId="14">#REF!</definedName>
    <definedName name="Empolo2" localSheetId="15">#REF!</definedName>
    <definedName name="Empolo2" localSheetId="16">#REF!</definedName>
    <definedName name="Empolo2" localSheetId="17">#REF!</definedName>
    <definedName name="Empolo2" localSheetId="3">#REF!</definedName>
    <definedName name="Empolo2" localSheetId="4">#REF!</definedName>
    <definedName name="Empolo2" localSheetId="5">#REF!</definedName>
    <definedName name="Empolo2" localSheetId="6">#REF!</definedName>
    <definedName name="Empolo2" localSheetId="7">#REF!</definedName>
    <definedName name="Empolo2" localSheetId="8">#REF!</definedName>
    <definedName name="Empolo2" localSheetId="9">#REF!</definedName>
    <definedName name="Empolo2" localSheetId="10">#REF!</definedName>
    <definedName name="Empolo2" localSheetId="21">#REF!</definedName>
    <definedName name="Empolo2" localSheetId="1">#REF!</definedName>
    <definedName name="Empolo2" localSheetId="2">#REF!</definedName>
    <definedName name="Empolo2" localSheetId="18">#REF!</definedName>
    <definedName name="Empolo2">#REF!</definedName>
    <definedName name="empolo3" localSheetId="11">#REF!</definedName>
    <definedName name="empolo3" localSheetId="12">#REF!</definedName>
    <definedName name="empolo3" localSheetId="13">#REF!</definedName>
    <definedName name="empolo3" localSheetId="14">#REF!</definedName>
    <definedName name="empolo3" localSheetId="15">#REF!</definedName>
    <definedName name="empolo3" localSheetId="16">#REF!</definedName>
    <definedName name="empolo3" localSheetId="17">#REF!</definedName>
    <definedName name="empolo3" localSheetId="3">#REF!</definedName>
    <definedName name="empolo3" localSheetId="4">#REF!</definedName>
    <definedName name="empolo3" localSheetId="5">#REF!</definedName>
    <definedName name="empolo3" localSheetId="6">#REF!</definedName>
    <definedName name="empolo3" localSheetId="7">#REF!</definedName>
    <definedName name="empolo3" localSheetId="8">#REF!</definedName>
    <definedName name="empolo3" localSheetId="9">#REF!</definedName>
    <definedName name="empolo3" localSheetId="10">#REF!</definedName>
    <definedName name="empolo3" localSheetId="21">#REF!</definedName>
    <definedName name="empolo3" localSheetId="1">#REF!</definedName>
    <definedName name="empolo3" localSheetId="2">#REF!</definedName>
    <definedName name="empolo3" localSheetId="18">#REF!</definedName>
    <definedName name="empolo3">#REF!</definedName>
    <definedName name="EMPRESA" localSheetId="11">#REF!</definedName>
    <definedName name="EMPRESA" localSheetId="12">#REF!</definedName>
    <definedName name="EMPRESA" localSheetId="13">#REF!</definedName>
    <definedName name="EMPRESA" localSheetId="14">#REF!</definedName>
    <definedName name="EMPRESA" localSheetId="15">#REF!</definedName>
    <definedName name="EMPRESA" localSheetId="16">#REF!</definedName>
    <definedName name="EMPRESA" localSheetId="17">#REF!</definedName>
    <definedName name="EMPRESA" localSheetId="3">#REF!</definedName>
    <definedName name="EMPRESA" localSheetId="4">#REF!</definedName>
    <definedName name="EMPRESA" localSheetId="5">#REF!</definedName>
    <definedName name="EMPRESA" localSheetId="6">#REF!</definedName>
    <definedName name="EMPRESA" localSheetId="7">#REF!</definedName>
    <definedName name="EMPRESA" localSheetId="8">#REF!</definedName>
    <definedName name="EMPRESA" localSheetId="9">#REF!</definedName>
    <definedName name="EMPRESA" localSheetId="10">#REF!</definedName>
    <definedName name="EMPRESA" localSheetId="21">#REF!</definedName>
    <definedName name="EMPRESA" localSheetId="1">#REF!</definedName>
    <definedName name="EMPRESA" localSheetId="2">#REF!</definedName>
    <definedName name="EMPRESA" localSheetId="18">#REF!</definedName>
    <definedName name="EMPRESA">#REF!</definedName>
    <definedName name="ENCANADOR" localSheetId="11">#REF!</definedName>
    <definedName name="ENCANADOR" localSheetId="12">#REF!</definedName>
    <definedName name="ENCANADOR" localSheetId="13">#REF!</definedName>
    <definedName name="ENCANADOR" localSheetId="14">#REF!</definedName>
    <definedName name="ENCANADOR" localSheetId="15">#REF!</definedName>
    <definedName name="ENCANADOR" localSheetId="16">#REF!</definedName>
    <definedName name="ENCANADOR" localSheetId="17">#REF!</definedName>
    <definedName name="ENCANADOR" localSheetId="3">#REF!</definedName>
    <definedName name="ENCANADOR" localSheetId="4">#REF!</definedName>
    <definedName name="ENCANADOR" localSheetId="5">#REF!</definedName>
    <definedName name="ENCANADOR" localSheetId="6">#REF!</definedName>
    <definedName name="ENCANADOR" localSheetId="7">#REF!</definedName>
    <definedName name="ENCANADOR" localSheetId="8">#REF!</definedName>
    <definedName name="ENCANADOR" localSheetId="9">#REF!</definedName>
    <definedName name="ENCANADOR" localSheetId="10">#REF!</definedName>
    <definedName name="ENCANADOR" localSheetId="21">#REF!</definedName>
    <definedName name="ENCANADOR" localSheetId="1">#REF!</definedName>
    <definedName name="ENCANADOR" localSheetId="2">#REF!</definedName>
    <definedName name="ENCANADOR" localSheetId="18">#REF!</definedName>
    <definedName name="ENCANADOR">#REF!</definedName>
    <definedName name="eng">'[9]Mat Asf'!$C$36</definedName>
    <definedName name="ENGATE_STORZ" localSheetId="11">#REF!</definedName>
    <definedName name="ENGATE_STORZ" localSheetId="12">#REF!</definedName>
    <definedName name="ENGATE_STORZ" localSheetId="13">#REF!</definedName>
    <definedName name="ENGATE_STORZ" localSheetId="14">#REF!</definedName>
    <definedName name="ENGATE_STORZ" localSheetId="15">#REF!</definedName>
    <definedName name="ENGATE_STORZ" localSheetId="16">#REF!</definedName>
    <definedName name="ENGATE_STORZ" localSheetId="17">#REF!</definedName>
    <definedName name="ENGATE_STORZ" localSheetId="3">#REF!</definedName>
    <definedName name="ENGATE_STORZ" localSheetId="4">#REF!</definedName>
    <definedName name="ENGATE_STORZ" localSheetId="5">#REF!</definedName>
    <definedName name="ENGATE_STORZ" localSheetId="6">#REF!</definedName>
    <definedName name="ENGATE_STORZ" localSheetId="7">#REF!</definedName>
    <definedName name="ENGATE_STORZ" localSheetId="8">#REF!</definedName>
    <definedName name="ENGATE_STORZ" localSheetId="9">#REF!</definedName>
    <definedName name="ENGATE_STORZ" localSheetId="10">#REF!</definedName>
    <definedName name="ENGATE_STORZ" localSheetId="21">#REF!</definedName>
    <definedName name="ENGATE_STORZ" localSheetId="1">#REF!</definedName>
    <definedName name="ENGATE_STORZ" localSheetId="2">#REF!</definedName>
    <definedName name="ENGATE_STORZ" localSheetId="18">#REF!</definedName>
    <definedName name="ENGATE_STORZ">#REF!</definedName>
    <definedName name="entrada1" localSheetId="11">#REF!</definedName>
    <definedName name="entrada1" localSheetId="12">#REF!</definedName>
    <definedName name="entrada1" localSheetId="13">#REF!</definedName>
    <definedName name="entrada1" localSheetId="14">#REF!</definedName>
    <definedName name="entrada1" localSheetId="15">#REF!</definedName>
    <definedName name="entrada1" localSheetId="16">#REF!</definedName>
    <definedName name="entrada1" localSheetId="17">#REF!</definedName>
    <definedName name="entrada1" localSheetId="3">#REF!</definedName>
    <definedName name="entrada1" localSheetId="4">#REF!</definedName>
    <definedName name="entrada1" localSheetId="5">#REF!</definedName>
    <definedName name="entrada1" localSheetId="6">#REF!</definedName>
    <definedName name="entrada1" localSheetId="7">#REF!</definedName>
    <definedName name="entrada1" localSheetId="8">#REF!</definedName>
    <definedName name="entrada1" localSheetId="9">#REF!</definedName>
    <definedName name="entrada1" localSheetId="10">#REF!</definedName>
    <definedName name="entrada1" localSheetId="21">#REF!</definedName>
    <definedName name="entrada1" localSheetId="1">#REF!</definedName>
    <definedName name="entrada1" localSheetId="2">#REF!</definedName>
    <definedName name="entrada1" localSheetId="18">#REF!</definedName>
    <definedName name="entrada1">#REF!</definedName>
    <definedName name="entrada2" localSheetId="11">#REF!</definedName>
    <definedName name="entrada2" localSheetId="12">#REF!</definedName>
    <definedName name="entrada2" localSheetId="13">#REF!</definedName>
    <definedName name="entrada2" localSheetId="14">#REF!</definedName>
    <definedName name="entrada2" localSheetId="15">#REF!</definedName>
    <definedName name="entrada2" localSheetId="16">#REF!</definedName>
    <definedName name="entrada2" localSheetId="17">#REF!</definedName>
    <definedName name="entrada2" localSheetId="3">#REF!</definedName>
    <definedName name="entrada2" localSheetId="4">#REF!</definedName>
    <definedName name="entrada2" localSheetId="5">#REF!</definedName>
    <definedName name="entrada2" localSheetId="6">#REF!</definedName>
    <definedName name="entrada2" localSheetId="7">#REF!</definedName>
    <definedName name="entrada2" localSheetId="8">#REF!</definedName>
    <definedName name="entrada2" localSheetId="9">#REF!</definedName>
    <definedName name="entrada2" localSheetId="10">#REF!</definedName>
    <definedName name="entrada2" localSheetId="21">#REF!</definedName>
    <definedName name="entrada2" localSheetId="1">#REF!</definedName>
    <definedName name="entrada2" localSheetId="2">#REF!</definedName>
    <definedName name="entrada2" localSheetId="18">#REF!</definedName>
    <definedName name="entrada2">#REF!</definedName>
    <definedName name="equip" localSheetId="11">#REF!</definedName>
    <definedName name="equip" localSheetId="12">#REF!</definedName>
    <definedName name="equip" localSheetId="13">#REF!</definedName>
    <definedName name="equip" localSheetId="14">#REF!</definedName>
    <definedName name="equip" localSheetId="15">#REF!</definedName>
    <definedName name="equip" localSheetId="16">#REF!</definedName>
    <definedName name="equip" localSheetId="17">#REF!</definedName>
    <definedName name="equip" localSheetId="3">#REF!</definedName>
    <definedName name="equip" localSheetId="4">#REF!</definedName>
    <definedName name="equip" localSheetId="5">#REF!</definedName>
    <definedName name="equip" localSheetId="6">#REF!</definedName>
    <definedName name="equip" localSheetId="7">#REF!</definedName>
    <definedName name="equip" localSheetId="8">#REF!</definedName>
    <definedName name="equip" localSheetId="9">#REF!</definedName>
    <definedName name="equip" localSheetId="10">#REF!</definedName>
    <definedName name="equip" localSheetId="21">#REF!</definedName>
    <definedName name="equip" localSheetId="22">#REF!</definedName>
    <definedName name="equip" localSheetId="24">#REF!</definedName>
    <definedName name="equip" localSheetId="1">#REF!</definedName>
    <definedName name="equip" localSheetId="2">#REF!</definedName>
    <definedName name="equip" localSheetId="18">#REF!</definedName>
    <definedName name="equip" localSheetId="0">#REF!</definedName>
    <definedName name="equip">#REF!</definedName>
    <definedName name="equipamento">[34]EQUIPAMENTO!$A$1:$E$154</definedName>
    <definedName name="ESCAVJAZIDA">[13]AUXILIARES!$H$937</definedName>
    <definedName name="ESCAVMAT1CAT">'[13]SERVIÇOS AUX'!$H$697</definedName>
    <definedName name="escavmec" localSheetId="11">#REF!</definedName>
    <definedName name="escavmec" localSheetId="12">#REF!</definedName>
    <definedName name="escavmec" localSheetId="13">#REF!</definedName>
    <definedName name="escavmec" localSheetId="14">#REF!</definedName>
    <definedName name="escavmec" localSheetId="15">#REF!</definedName>
    <definedName name="escavmec" localSheetId="16">#REF!</definedName>
    <definedName name="escavmec" localSheetId="17">#REF!</definedName>
    <definedName name="escavmec" localSheetId="3">#REF!</definedName>
    <definedName name="escavmec" localSheetId="4">#REF!</definedName>
    <definedName name="escavmec" localSheetId="5">#REF!</definedName>
    <definedName name="escavmec" localSheetId="6">#REF!</definedName>
    <definedName name="escavmec" localSheetId="7">#REF!</definedName>
    <definedName name="escavmec" localSheetId="8">#REF!</definedName>
    <definedName name="escavmec" localSheetId="9">#REF!</definedName>
    <definedName name="escavmec" localSheetId="10">#REF!</definedName>
    <definedName name="escavmec" localSheetId="21">#REF!</definedName>
    <definedName name="escavmec" localSheetId="1">#REF!</definedName>
    <definedName name="escavmec" localSheetId="2">#REF!</definedName>
    <definedName name="escavmec" localSheetId="18">#REF!</definedName>
    <definedName name="escavmec">#REF!</definedName>
    <definedName name="ESCAVMECVAL1CAT">'[13]SERVIÇOS AUX'!$H$777</definedName>
    <definedName name="ESCORA">[17]Insumos!$I$72</definedName>
    <definedName name="EXA" localSheetId="11">'[16]PRO-08'!#REF!</definedName>
    <definedName name="EXA" localSheetId="12">'[16]PRO-08'!#REF!</definedName>
    <definedName name="EXA" localSheetId="13">'[16]PRO-08'!#REF!</definedName>
    <definedName name="EXA" localSheetId="14">'[16]PRO-08'!#REF!</definedName>
    <definedName name="EXA" localSheetId="15">'[16]PRO-08'!#REF!</definedName>
    <definedName name="EXA" localSheetId="16">'[16]PRO-08'!#REF!</definedName>
    <definedName name="EXA" localSheetId="17">'[16]PRO-08'!#REF!</definedName>
    <definedName name="EXA" localSheetId="3">'[16]PRO-08'!#REF!</definedName>
    <definedName name="EXA" localSheetId="4">'[16]PRO-08'!#REF!</definedName>
    <definedName name="EXA" localSheetId="5">'[16]PRO-08'!#REF!</definedName>
    <definedName name="EXA" localSheetId="6">'[16]PRO-08'!#REF!</definedName>
    <definedName name="EXA" localSheetId="7">'[16]PRO-08'!#REF!</definedName>
    <definedName name="EXA" localSheetId="8">'[16]PRO-08'!#REF!</definedName>
    <definedName name="EXA" localSheetId="9">'[16]PRO-08'!#REF!</definedName>
    <definedName name="EXA" localSheetId="10">'[16]PRO-08'!#REF!</definedName>
    <definedName name="EXA" localSheetId="21">'[16]PRO-08'!#REF!</definedName>
    <definedName name="EXA" localSheetId="1">'[16]PRO-08'!#REF!</definedName>
    <definedName name="EXA" localSheetId="2">'[16]PRO-08'!#REF!</definedName>
    <definedName name="EXA" localSheetId="18">'[16]PRO-08'!#REF!</definedName>
    <definedName name="EXA">'[16]PRO-08'!#REF!</definedName>
    <definedName name="Excel_BuiltIn_Print_Area_2_1" localSheetId="11">#REF!</definedName>
    <definedName name="Excel_BuiltIn_Print_Area_2_1" localSheetId="12">#REF!</definedName>
    <definedName name="Excel_BuiltIn_Print_Area_2_1" localSheetId="13">#REF!</definedName>
    <definedName name="Excel_BuiltIn_Print_Area_2_1" localSheetId="14">#REF!</definedName>
    <definedName name="Excel_BuiltIn_Print_Area_2_1" localSheetId="15">#REF!</definedName>
    <definedName name="Excel_BuiltIn_Print_Area_2_1" localSheetId="16">#REF!</definedName>
    <definedName name="Excel_BuiltIn_Print_Area_2_1" localSheetId="17">#REF!</definedName>
    <definedName name="Excel_BuiltIn_Print_Area_2_1" localSheetId="3">#REF!</definedName>
    <definedName name="Excel_BuiltIn_Print_Area_2_1" localSheetId="4">#REF!</definedName>
    <definedName name="Excel_BuiltIn_Print_Area_2_1" localSheetId="5">#REF!</definedName>
    <definedName name="Excel_BuiltIn_Print_Area_2_1" localSheetId="6">#REF!</definedName>
    <definedName name="Excel_BuiltIn_Print_Area_2_1" localSheetId="7">#REF!</definedName>
    <definedName name="Excel_BuiltIn_Print_Area_2_1" localSheetId="8">#REF!</definedName>
    <definedName name="Excel_BuiltIn_Print_Area_2_1" localSheetId="9">#REF!</definedName>
    <definedName name="Excel_BuiltIn_Print_Area_2_1" localSheetId="10">#REF!</definedName>
    <definedName name="Excel_BuiltIn_Print_Area_2_1" localSheetId="21">#REF!</definedName>
    <definedName name="Excel_BuiltIn_Print_Area_2_1" localSheetId="1">#REF!</definedName>
    <definedName name="Excel_BuiltIn_Print_Area_2_1" localSheetId="2">#REF!</definedName>
    <definedName name="Excel_BuiltIn_Print_Area_2_1" localSheetId="18">#REF!</definedName>
    <definedName name="Excel_BuiltIn_Print_Area_2_1">#REF!</definedName>
    <definedName name="Excel_BuiltIn_Print_Area_2_1_1" localSheetId="11">#REF!</definedName>
    <definedName name="Excel_BuiltIn_Print_Area_2_1_1" localSheetId="12">#REF!</definedName>
    <definedName name="Excel_BuiltIn_Print_Area_2_1_1" localSheetId="13">#REF!</definedName>
    <definedName name="Excel_BuiltIn_Print_Area_2_1_1" localSheetId="14">#REF!</definedName>
    <definedName name="Excel_BuiltIn_Print_Area_2_1_1" localSheetId="15">#REF!</definedName>
    <definedName name="Excel_BuiltIn_Print_Area_2_1_1" localSheetId="16">#REF!</definedName>
    <definedName name="Excel_BuiltIn_Print_Area_2_1_1" localSheetId="17">#REF!</definedName>
    <definedName name="Excel_BuiltIn_Print_Area_2_1_1" localSheetId="3">#REF!</definedName>
    <definedName name="Excel_BuiltIn_Print_Area_2_1_1" localSheetId="4">#REF!</definedName>
    <definedName name="Excel_BuiltIn_Print_Area_2_1_1" localSheetId="5">#REF!</definedName>
    <definedName name="Excel_BuiltIn_Print_Area_2_1_1" localSheetId="6">#REF!</definedName>
    <definedName name="Excel_BuiltIn_Print_Area_2_1_1" localSheetId="7">#REF!</definedName>
    <definedName name="Excel_BuiltIn_Print_Area_2_1_1" localSheetId="8">#REF!</definedName>
    <definedName name="Excel_BuiltIn_Print_Area_2_1_1" localSheetId="9">#REF!</definedName>
    <definedName name="Excel_BuiltIn_Print_Area_2_1_1" localSheetId="10">#REF!</definedName>
    <definedName name="Excel_BuiltIn_Print_Area_2_1_1" localSheetId="21">#REF!</definedName>
    <definedName name="Excel_BuiltIn_Print_Area_2_1_1" localSheetId="1">#REF!</definedName>
    <definedName name="Excel_BuiltIn_Print_Area_2_1_1" localSheetId="2">#REF!</definedName>
    <definedName name="Excel_BuiltIn_Print_Area_2_1_1" localSheetId="18">#REF!</definedName>
    <definedName name="Excel_BuiltIn_Print_Area_2_1_1">#REF!</definedName>
    <definedName name="Excel_BuiltIn_Print_Area_4" localSheetId="11">#REF!</definedName>
    <definedName name="Excel_BuiltIn_Print_Area_4" localSheetId="12">#REF!</definedName>
    <definedName name="Excel_BuiltIn_Print_Area_4" localSheetId="13">#REF!</definedName>
    <definedName name="Excel_BuiltIn_Print_Area_4" localSheetId="14">#REF!</definedName>
    <definedName name="Excel_BuiltIn_Print_Area_4" localSheetId="15">#REF!</definedName>
    <definedName name="Excel_BuiltIn_Print_Area_4" localSheetId="16">#REF!</definedName>
    <definedName name="Excel_BuiltIn_Print_Area_4" localSheetId="17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 localSheetId="8">#REF!</definedName>
    <definedName name="Excel_BuiltIn_Print_Area_4" localSheetId="9">#REF!</definedName>
    <definedName name="Excel_BuiltIn_Print_Area_4" localSheetId="10">#REF!</definedName>
    <definedName name="Excel_BuiltIn_Print_Area_4" localSheetId="21">#REF!</definedName>
    <definedName name="Excel_BuiltIn_Print_Area_4" localSheetId="1">#REF!</definedName>
    <definedName name="Excel_BuiltIn_Print_Area_4" localSheetId="2">#REF!</definedName>
    <definedName name="Excel_BuiltIn_Print_Area_4" localSheetId="18">#REF!</definedName>
    <definedName name="Excel_BuiltIn_Print_Area_4">#REF!</definedName>
    <definedName name="Excel_BuiltIn_Print_Titles_2_1" localSheetId="11">#REF!</definedName>
    <definedName name="Excel_BuiltIn_Print_Titles_2_1" localSheetId="12">#REF!</definedName>
    <definedName name="Excel_BuiltIn_Print_Titles_2_1" localSheetId="13">#REF!</definedName>
    <definedName name="Excel_BuiltIn_Print_Titles_2_1" localSheetId="14">#REF!</definedName>
    <definedName name="Excel_BuiltIn_Print_Titles_2_1" localSheetId="15">#REF!</definedName>
    <definedName name="Excel_BuiltIn_Print_Titles_2_1" localSheetId="16">#REF!</definedName>
    <definedName name="Excel_BuiltIn_Print_Titles_2_1" localSheetId="17">#REF!</definedName>
    <definedName name="Excel_BuiltIn_Print_Titles_2_1" localSheetId="3">#REF!</definedName>
    <definedName name="Excel_BuiltIn_Print_Titles_2_1" localSheetId="4">#REF!</definedName>
    <definedName name="Excel_BuiltIn_Print_Titles_2_1" localSheetId="5">#REF!</definedName>
    <definedName name="Excel_BuiltIn_Print_Titles_2_1" localSheetId="6">#REF!</definedName>
    <definedName name="Excel_BuiltIn_Print_Titles_2_1" localSheetId="7">#REF!</definedName>
    <definedName name="Excel_BuiltIn_Print_Titles_2_1" localSheetId="8">#REF!</definedName>
    <definedName name="Excel_BuiltIn_Print_Titles_2_1" localSheetId="9">#REF!</definedName>
    <definedName name="Excel_BuiltIn_Print_Titles_2_1" localSheetId="10">#REF!</definedName>
    <definedName name="Excel_BuiltIn_Print_Titles_2_1" localSheetId="21">#REF!</definedName>
    <definedName name="Excel_BuiltIn_Print_Titles_2_1" localSheetId="1">#REF!</definedName>
    <definedName name="Excel_BuiltIn_Print_Titles_2_1" localSheetId="2">#REF!</definedName>
    <definedName name="Excel_BuiltIn_Print_Titles_2_1" localSheetId="18">#REF!</definedName>
    <definedName name="Excel_BuiltIn_Print_Titles_2_1">#REF!</definedName>
    <definedName name="Excel_BuiltIn_Print_Titles_2_1_1" localSheetId="11">#REF!,#REF!</definedName>
    <definedName name="Excel_BuiltIn_Print_Titles_2_1_1" localSheetId="12">#REF!,#REF!</definedName>
    <definedName name="Excel_BuiltIn_Print_Titles_2_1_1" localSheetId="13">#REF!,#REF!</definedName>
    <definedName name="Excel_BuiltIn_Print_Titles_2_1_1" localSheetId="14">#REF!,#REF!</definedName>
    <definedName name="Excel_BuiltIn_Print_Titles_2_1_1" localSheetId="15">#REF!,#REF!</definedName>
    <definedName name="Excel_BuiltIn_Print_Titles_2_1_1" localSheetId="16">#REF!,#REF!</definedName>
    <definedName name="Excel_BuiltIn_Print_Titles_2_1_1" localSheetId="17">#REF!,#REF!</definedName>
    <definedName name="Excel_BuiltIn_Print_Titles_2_1_1" localSheetId="3">#REF!,#REF!</definedName>
    <definedName name="Excel_BuiltIn_Print_Titles_2_1_1" localSheetId="4">#REF!,#REF!</definedName>
    <definedName name="Excel_BuiltIn_Print_Titles_2_1_1" localSheetId="5">#REF!,#REF!</definedName>
    <definedName name="Excel_BuiltIn_Print_Titles_2_1_1" localSheetId="6">#REF!,#REF!</definedName>
    <definedName name="Excel_BuiltIn_Print_Titles_2_1_1" localSheetId="7">#REF!,#REF!</definedName>
    <definedName name="Excel_BuiltIn_Print_Titles_2_1_1" localSheetId="8">#REF!,#REF!</definedName>
    <definedName name="Excel_BuiltIn_Print_Titles_2_1_1" localSheetId="9">#REF!,#REF!</definedName>
    <definedName name="Excel_BuiltIn_Print_Titles_2_1_1" localSheetId="10">#REF!,#REF!</definedName>
    <definedName name="Excel_BuiltIn_Print_Titles_2_1_1" localSheetId="21">#REF!,#REF!</definedName>
    <definedName name="Excel_BuiltIn_Print_Titles_2_1_1" localSheetId="1">#REF!,#REF!</definedName>
    <definedName name="Excel_BuiltIn_Print_Titles_2_1_1" localSheetId="2">#REF!,#REF!</definedName>
    <definedName name="Excel_BuiltIn_Print_Titles_2_1_1" localSheetId="18">#REF!,#REF!</definedName>
    <definedName name="Excel_BuiltIn_Print_Titles_2_1_1">#REF!,#REF!</definedName>
    <definedName name="Excel_BuiltIn_Print_Titles_3_1_1" localSheetId="11">#REF!,#REF!</definedName>
    <definedName name="Excel_BuiltIn_Print_Titles_3_1_1" localSheetId="12">#REF!,#REF!</definedName>
    <definedName name="Excel_BuiltIn_Print_Titles_3_1_1" localSheetId="13">#REF!,#REF!</definedName>
    <definedName name="Excel_BuiltIn_Print_Titles_3_1_1" localSheetId="14">#REF!,#REF!</definedName>
    <definedName name="Excel_BuiltIn_Print_Titles_3_1_1" localSheetId="15">#REF!,#REF!</definedName>
    <definedName name="Excel_BuiltIn_Print_Titles_3_1_1" localSheetId="16">#REF!,#REF!</definedName>
    <definedName name="Excel_BuiltIn_Print_Titles_3_1_1" localSheetId="17">#REF!,#REF!</definedName>
    <definedName name="Excel_BuiltIn_Print_Titles_3_1_1" localSheetId="3">#REF!,#REF!</definedName>
    <definedName name="Excel_BuiltIn_Print_Titles_3_1_1" localSheetId="4">#REF!,#REF!</definedName>
    <definedName name="Excel_BuiltIn_Print_Titles_3_1_1" localSheetId="5">#REF!,#REF!</definedName>
    <definedName name="Excel_BuiltIn_Print_Titles_3_1_1" localSheetId="6">#REF!,#REF!</definedName>
    <definedName name="Excel_BuiltIn_Print_Titles_3_1_1" localSheetId="7">#REF!,#REF!</definedName>
    <definedName name="Excel_BuiltIn_Print_Titles_3_1_1" localSheetId="8">#REF!,#REF!</definedName>
    <definedName name="Excel_BuiltIn_Print_Titles_3_1_1" localSheetId="9">#REF!,#REF!</definedName>
    <definedName name="Excel_BuiltIn_Print_Titles_3_1_1" localSheetId="10">#REF!,#REF!</definedName>
    <definedName name="Excel_BuiltIn_Print_Titles_3_1_1" localSheetId="21">#REF!,#REF!</definedName>
    <definedName name="Excel_BuiltIn_Print_Titles_3_1_1" localSheetId="1">#REF!,#REF!</definedName>
    <definedName name="Excel_BuiltIn_Print_Titles_3_1_1" localSheetId="2">#REF!,#REF!</definedName>
    <definedName name="Excel_BuiltIn_Print_Titles_3_1_1" localSheetId="18">#REF!,#REF!</definedName>
    <definedName name="Excel_BuiltIn_Print_Titles_3_1_1">#REF!,#REF!</definedName>
    <definedName name="Excel_BuiltIn_Print_Titles_3_1_1_1" localSheetId="11">#REF!,#REF!</definedName>
    <definedName name="Excel_BuiltIn_Print_Titles_3_1_1_1" localSheetId="12">#REF!,#REF!</definedName>
    <definedName name="Excel_BuiltIn_Print_Titles_3_1_1_1" localSheetId="13">#REF!,#REF!</definedName>
    <definedName name="Excel_BuiltIn_Print_Titles_3_1_1_1" localSheetId="14">#REF!,#REF!</definedName>
    <definedName name="Excel_BuiltIn_Print_Titles_3_1_1_1" localSheetId="15">#REF!,#REF!</definedName>
    <definedName name="Excel_BuiltIn_Print_Titles_3_1_1_1" localSheetId="16">#REF!,#REF!</definedName>
    <definedName name="Excel_BuiltIn_Print_Titles_3_1_1_1" localSheetId="17">#REF!,#REF!</definedName>
    <definedName name="Excel_BuiltIn_Print_Titles_3_1_1_1" localSheetId="3">#REF!,#REF!</definedName>
    <definedName name="Excel_BuiltIn_Print_Titles_3_1_1_1" localSheetId="4">#REF!,#REF!</definedName>
    <definedName name="Excel_BuiltIn_Print_Titles_3_1_1_1" localSheetId="5">#REF!,#REF!</definedName>
    <definedName name="Excel_BuiltIn_Print_Titles_3_1_1_1" localSheetId="6">#REF!,#REF!</definedName>
    <definedName name="Excel_BuiltIn_Print_Titles_3_1_1_1" localSheetId="7">#REF!,#REF!</definedName>
    <definedName name="Excel_BuiltIn_Print_Titles_3_1_1_1" localSheetId="8">#REF!,#REF!</definedName>
    <definedName name="Excel_BuiltIn_Print_Titles_3_1_1_1" localSheetId="9">#REF!,#REF!</definedName>
    <definedName name="Excel_BuiltIn_Print_Titles_3_1_1_1" localSheetId="10">#REF!,#REF!</definedName>
    <definedName name="Excel_BuiltIn_Print_Titles_3_1_1_1" localSheetId="21">#REF!,#REF!</definedName>
    <definedName name="Excel_BuiltIn_Print_Titles_3_1_1_1" localSheetId="1">#REF!,#REF!</definedName>
    <definedName name="Excel_BuiltIn_Print_Titles_3_1_1_1" localSheetId="2">#REF!,#REF!</definedName>
    <definedName name="Excel_BuiltIn_Print_Titles_3_1_1_1" localSheetId="18">#REF!,#REF!</definedName>
    <definedName name="Excel_BuiltIn_Print_Titles_3_1_1_1">#REF!,#REF!</definedName>
    <definedName name="Excel_BuiltIn_Print_Titles_3_1_1_1_1" localSheetId="11">#REF!,#REF!</definedName>
    <definedName name="Excel_BuiltIn_Print_Titles_3_1_1_1_1" localSheetId="12">#REF!,#REF!</definedName>
    <definedName name="Excel_BuiltIn_Print_Titles_3_1_1_1_1" localSheetId="13">#REF!,#REF!</definedName>
    <definedName name="Excel_BuiltIn_Print_Titles_3_1_1_1_1" localSheetId="14">#REF!,#REF!</definedName>
    <definedName name="Excel_BuiltIn_Print_Titles_3_1_1_1_1" localSheetId="15">#REF!,#REF!</definedName>
    <definedName name="Excel_BuiltIn_Print_Titles_3_1_1_1_1" localSheetId="16">#REF!,#REF!</definedName>
    <definedName name="Excel_BuiltIn_Print_Titles_3_1_1_1_1" localSheetId="17">#REF!,#REF!</definedName>
    <definedName name="Excel_BuiltIn_Print_Titles_3_1_1_1_1" localSheetId="3">#REF!,#REF!</definedName>
    <definedName name="Excel_BuiltIn_Print_Titles_3_1_1_1_1" localSheetId="4">#REF!,#REF!</definedName>
    <definedName name="Excel_BuiltIn_Print_Titles_3_1_1_1_1" localSheetId="5">#REF!,#REF!</definedName>
    <definedName name="Excel_BuiltIn_Print_Titles_3_1_1_1_1" localSheetId="6">#REF!,#REF!</definedName>
    <definedName name="Excel_BuiltIn_Print_Titles_3_1_1_1_1" localSheetId="7">#REF!,#REF!</definedName>
    <definedName name="Excel_BuiltIn_Print_Titles_3_1_1_1_1" localSheetId="8">#REF!,#REF!</definedName>
    <definedName name="Excel_BuiltIn_Print_Titles_3_1_1_1_1" localSheetId="9">#REF!,#REF!</definedName>
    <definedName name="Excel_BuiltIn_Print_Titles_3_1_1_1_1" localSheetId="10">#REF!,#REF!</definedName>
    <definedName name="Excel_BuiltIn_Print_Titles_3_1_1_1_1" localSheetId="21">#REF!,#REF!</definedName>
    <definedName name="Excel_BuiltIn_Print_Titles_3_1_1_1_1" localSheetId="1">#REF!,#REF!</definedName>
    <definedName name="Excel_BuiltIn_Print_Titles_3_1_1_1_1" localSheetId="2">#REF!,#REF!</definedName>
    <definedName name="Excel_BuiltIn_Print_Titles_3_1_1_1_1" localSheetId="18">#REF!,#REF!</definedName>
    <definedName name="Excel_BuiltIn_Print_Titles_3_1_1_1_1">#REF!,#REF!</definedName>
    <definedName name="Excel_BuiltIn_Print_Titles_3_1_1_1_1_1" localSheetId="11">#REF!</definedName>
    <definedName name="Excel_BuiltIn_Print_Titles_3_1_1_1_1_1" localSheetId="12">#REF!</definedName>
    <definedName name="Excel_BuiltIn_Print_Titles_3_1_1_1_1_1" localSheetId="13">#REF!</definedName>
    <definedName name="Excel_BuiltIn_Print_Titles_3_1_1_1_1_1" localSheetId="14">#REF!</definedName>
    <definedName name="Excel_BuiltIn_Print_Titles_3_1_1_1_1_1" localSheetId="15">#REF!</definedName>
    <definedName name="Excel_BuiltIn_Print_Titles_3_1_1_1_1_1" localSheetId="16">#REF!</definedName>
    <definedName name="Excel_BuiltIn_Print_Titles_3_1_1_1_1_1" localSheetId="17">#REF!</definedName>
    <definedName name="Excel_BuiltIn_Print_Titles_3_1_1_1_1_1" localSheetId="3">#REF!</definedName>
    <definedName name="Excel_BuiltIn_Print_Titles_3_1_1_1_1_1" localSheetId="4">#REF!</definedName>
    <definedName name="Excel_BuiltIn_Print_Titles_3_1_1_1_1_1" localSheetId="5">#REF!</definedName>
    <definedName name="Excel_BuiltIn_Print_Titles_3_1_1_1_1_1" localSheetId="6">#REF!</definedName>
    <definedName name="Excel_BuiltIn_Print_Titles_3_1_1_1_1_1" localSheetId="7">#REF!</definedName>
    <definedName name="Excel_BuiltIn_Print_Titles_3_1_1_1_1_1" localSheetId="8">#REF!</definedName>
    <definedName name="Excel_BuiltIn_Print_Titles_3_1_1_1_1_1" localSheetId="9">#REF!</definedName>
    <definedName name="Excel_BuiltIn_Print_Titles_3_1_1_1_1_1" localSheetId="10">#REF!</definedName>
    <definedName name="Excel_BuiltIn_Print_Titles_3_1_1_1_1_1" localSheetId="21">#REF!</definedName>
    <definedName name="Excel_BuiltIn_Print_Titles_3_1_1_1_1_1" localSheetId="1">#REF!</definedName>
    <definedName name="Excel_BuiltIn_Print_Titles_3_1_1_1_1_1" localSheetId="2">#REF!</definedName>
    <definedName name="Excel_BuiltIn_Print_Titles_3_1_1_1_1_1" localSheetId="18">#REF!</definedName>
    <definedName name="Excel_BuiltIn_Print_Titles_3_1_1_1_1_1">#REF!</definedName>
    <definedName name="EXPJAZIDA">[13]AUXILIARES!$H$857</definedName>
    <definedName name="EXPU" localSheetId="11">#REF!</definedName>
    <definedName name="EXPU" localSheetId="12">#REF!</definedName>
    <definedName name="EXPU" localSheetId="13">#REF!</definedName>
    <definedName name="EXPU" localSheetId="14">#REF!</definedName>
    <definedName name="EXPU" localSheetId="15">#REF!</definedName>
    <definedName name="EXPU" localSheetId="16">#REF!</definedName>
    <definedName name="EXPU" localSheetId="17">#REF!</definedName>
    <definedName name="EXPU" localSheetId="3">#REF!</definedName>
    <definedName name="EXPU" localSheetId="4">#REF!</definedName>
    <definedName name="EXPU" localSheetId="5">#REF!</definedName>
    <definedName name="EXPU" localSheetId="6">#REF!</definedName>
    <definedName name="EXPU" localSheetId="7">#REF!</definedName>
    <definedName name="EXPU" localSheetId="8">#REF!</definedName>
    <definedName name="EXPU" localSheetId="9">#REF!</definedName>
    <definedName name="EXPU" localSheetId="10">#REF!</definedName>
    <definedName name="EXPU" localSheetId="21">#REF!</definedName>
    <definedName name="EXPU" localSheetId="1">#REF!</definedName>
    <definedName name="EXPU" localSheetId="2">#REF!</definedName>
    <definedName name="EXPU" localSheetId="18">#REF!</definedName>
    <definedName name="EXPU">#REF!</definedName>
    <definedName name="EXT" localSheetId="11">#N/A</definedName>
    <definedName name="EXT" localSheetId="12">#N/A</definedName>
    <definedName name="EXT" localSheetId="13">#N/A</definedName>
    <definedName name="EXT" localSheetId="14">#N/A</definedName>
    <definedName name="EXT" localSheetId="15">#N/A</definedName>
    <definedName name="EXT" localSheetId="16">#N/A</definedName>
    <definedName name="EXT" localSheetId="17">#N/A</definedName>
    <definedName name="EXT" localSheetId="3">#N/A</definedName>
    <definedName name="EXT" localSheetId="4">#N/A</definedName>
    <definedName name="EXT" localSheetId="5">#N/A</definedName>
    <definedName name="EXT" localSheetId="6">#N/A</definedName>
    <definedName name="EXT" localSheetId="7">#N/A</definedName>
    <definedName name="EXT" localSheetId="8">#N/A</definedName>
    <definedName name="EXT" localSheetId="9">#N/A</definedName>
    <definedName name="EXT" localSheetId="10">#N/A</definedName>
    <definedName name="EXT" localSheetId="21">#N/A</definedName>
    <definedName name="EXT" localSheetId="18">#N/A</definedName>
    <definedName name="EXT">'[20]Descrição Geral'!$D$8</definedName>
    <definedName name="Extensão" localSheetId="11">#REF!</definedName>
    <definedName name="Extensão" localSheetId="12">#REF!</definedName>
    <definedName name="Extensão" localSheetId="13">#REF!</definedName>
    <definedName name="Extensão" localSheetId="14">#REF!</definedName>
    <definedName name="Extensão" localSheetId="15">#REF!</definedName>
    <definedName name="Extensão" localSheetId="16">#REF!</definedName>
    <definedName name="Extensão" localSheetId="17">#REF!</definedName>
    <definedName name="Extensão" localSheetId="3">#REF!</definedName>
    <definedName name="Extensão" localSheetId="4">#REF!</definedName>
    <definedName name="Extensão" localSheetId="5">#REF!</definedName>
    <definedName name="Extensão" localSheetId="6">#REF!</definedName>
    <definedName name="Extensão" localSheetId="7">#REF!</definedName>
    <definedName name="Extensão" localSheetId="8">#REF!</definedName>
    <definedName name="Extensão" localSheetId="9">#REF!</definedName>
    <definedName name="Extensão" localSheetId="10">#REF!</definedName>
    <definedName name="Extensão" localSheetId="21">#REF!</definedName>
    <definedName name="Extensão" localSheetId="22">#REF!</definedName>
    <definedName name="Extensão" localSheetId="24">#REF!</definedName>
    <definedName name="Extensão" localSheetId="1">#REF!</definedName>
    <definedName name="Extensão" localSheetId="2">#REF!</definedName>
    <definedName name="Extensão" localSheetId="18">#REF!</definedName>
    <definedName name="Extensão" localSheetId="0">#REF!</definedName>
    <definedName name="Extensão">#REF!</definedName>
    <definedName name="Extenso" localSheetId="11">'01.PROJETO DE TERRAPLENAGEM'!Extenso</definedName>
    <definedName name="Extenso" localSheetId="12">'02.PROJETO DE GEOM. E INTERSE'!Extenso</definedName>
    <definedName name="Extenso" localSheetId="13">'03.PROJETO DE DRENAGEM E OAC'!Extenso</definedName>
    <definedName name="Extenso" localSheetId="14">'04.PROJETO  PAVIMENT'!Extenso</definedName>
    <definedName name="Extenso" localSheetId="15">'05.PROJETO  OAE CONTENÇÕES'!Extenso</definedName>
    <definedName name="Extenso" localSheetId="16">'06.PROJETO REQ AMB E PAISAG'!Extenso</definedName>
    <definedName name="Extenso" localSheetId="17">'07.PROJETO DE SINALIZAÇÃO'!Extenso</definedName>
    <definedName name="Extenso" localSheetId="3">'1.ESTUDOS TRAÇADOS'!Extenso</definedName>
    <definedName name="Extenso" localSheetId="4">'2.ESTUDOS TOPOGRAFICOS'!Extenso</definedName>
    <definedName name="Extenso" localSheetId="5">'3.ESTUDOS GEOTÉCNICOS'!Extenso</definedName>
    <definedName name="Extenso" localSheetId="6">'4.ESTUDOS GEOLÓGICOS'!Extenso</definedName>
    <definedName name="Extenso" localSheetId="7">'5.ESTUDOS HIDROLÓGICOS'!Extenso</definedName>
    <definedName name="Extenso" localSheetId="8">'6.ESTUDOS trafego'!Extenso</definedName>
    <definedName name="Extenso" localSheetId="9">'7.LEV. AMBIENTAIS'!Extenso</definedName>
    <definedName name="Extenso" localSheetId="10">'8.AREAS OCUPADAS'!Extenso</definedName>
    <definedName name="Extenso" localSheetId="21">#N/A</definedName>
    <definedName name="Extenso" localSheetId="22">#N/A</definedName>
    <definedName name="Extenso" localSheetId="24">#N/A</definedName>
    <definedName name="Extenso" localSheetId="18">'P08.ORÇAMENTO E PLANO'!Extenso</definedName>
    <definedName name="Extenso">[0]!Extenso</definedName>
    <definedName name="f" localSheetId="11">#REF!</definedName>
    <definedName name="f" localSheetId="12">#REF!</definedName>
    <definedName name="f" localSheetId="13">#REF!</definedName>
    <definedName name="f" localSheetId="14">#REF!</definedName>
    <definedName name="f" localSheetId="15">#REF!</definedName>
    <definedName name="f" localSheetId="16">#REF!</definedName>
    <definedName name="f" localSheetId="17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 localSheetId="8">#REF!</definedName>
    <definedName name="f" localSheetId="9">#REF!</definedName>
    <definedName name="f" localSheetId="10">#REF!</definedName>
    <definedName name="f" localSheetId="21">#REF!</definedName>
    <definedName name="f" localSheetId="1">#REF!</definedName>
    <definedName name="f" localSheetId="2">#REF!</definedName>
    <definedName name="f" localSheetId="18">#REF!</definedName>
    <definedName name="f">#REF!</definedName>
    <definedName name="f801m" localSheetId="11">#REF!</definedName>
    <definedName name="f801m" localSheetId="12">#REF!</definedName>
    <definedName name="f801m" localSheetId="13">#REF!</definedName>
    <definedName name="f801m" localSheetId="14">#REF!</definedName>
    <definedName name="f801m" localSheetId="15">#REF!</definedName>
    <definedName name="f801m" localSheetId="16">#REF!</definedName>
    <definedName name="f801m" localSheetId="17">#REF!</definedName>
    <definedName name="f801m" localSheetId="3">#REF!</definedName>
    <definedName name="f801m" localSheetId="4">#REF!</definedName>
    <definedName name="f801m" localSheetId="5">#REF!</definedName>
    <definedName name="f801m" localSheetId="6">#REF!</definedName>
    <definedName name="f801m" localSheetId="7">#REF!</definedName>
    <definedName name="f801m" localSheetId="8">#REF!</definedName>
    <definedName name="f801m" localSheetId="9">#REF!</definedName>
    <definedName name="f801m" localSheetId="10">#REF!</definedName>
    <definedName name="f801m" localSheetId="21">#REF!</definedName>
    <definedName name="f801m" localSheetId="1">#REF!</definedName>
    <definedName name="f801m" localSheetId="2">#REF!</definedName>
    <definedName name="f801m" localSheetId="18">#REF!</definedName>
    <definedName name="f801m">#REF!</definedName>
    <definedName name="f801p" localSheetId="11">#REF!</definedName>
    <definedName name="f801p" localSheetId="12">#REF!</definedName>
    <definedName name="f801p" localSheetId="13">#REF!</definedName>
    <definedName name="f801p" localSheetId="14">#REF!</definedName>
    <definedName name="f801p" localSheetId="15">#REF!</definedName>
    <definedName name="f801p" localSheetId="16">#REF!</definedName>
    <definedName name="f801p" localSheetId="17">#REF!</definedName>
    <definedName name="f801p" localSheetId="3">#REF!</definedName>
    <definedName name="f801p" localSheetId="4">#REF!</definedName>
    <definedName name="f801p" localSheetId="5">#REF!</definedName>
    <definedName name="f801p" localSheetId="6">#REF!</definedName>
    <definedName name="f801p" localSheetId="7">#REF!</definedName>
    <definedName name="f801p" localSheetId="8">#REF!</definedName>
    <definedName name="f801p" localSheetId="9">#REF!</definedName>
    <definedName name="f801p" localSheetId="10">#REF!</definedName>
    <definedName name="f801p" localSheetId="21">#REF!</definedName>
    <definedName name="f801p" localSheetId="1">#REF!</definedName>
    <definedName name="f801p" localSheetId="2">#REF!</definedName>
    <definedName name="f801p" localSheetId="18">#REF!</definedName>
    <definedName name="f801p">#REF!</definedName>
    <definedName name="f802m" localSheetId="11">#REF!</definedName>
    <definedName name="f802m" localSheetId="12">#REF!</definedName>
    <definedName name="f802m" localSheetId="13">#REF!</definedName>
    <definedName name="f802m" localSheetId="14">#REF!</definedName>
    <definedName name="f802m" localSheetId="15">#REF!</definedName>
    <definedName name="f802m" localSheetId="16">#REF!</definedName>
    <definedName name="f802m" localSheetId="17">#REF!</definedName>
    <definedName name="f802m" localSheetId="3">#REF!</definedName>
    <definedName name="f802m" localSheetId="4">#REF!</definedName>
    <definedName name="f802m" localSheetId="5">#REF!</definedName>
    <definedName name="f802m" localSheetId="6">#REF!</definedName>
    <definedName name="f802m" localSheetId="7">#REF!</definedName>
    <definedName name="f802m" localSheetId="8">#REF!</definedName>
    <definedName name="f802m" localSheetId="9">#REF!</definedName>
    <definedName name="f802m" localSheetId="10">#REF!</definedName>
    <definedName name="f802m" localSheetId="21">#REF!</definedName>
    <definedName name="f802m" localSheetId="1">#REF!</definedName>
    <definedName name="f802m" localSheetId="2">#REF!</definedName>
    <definedName name="f802m" localSheetId="18">#REF!</definedName>
    <definedName name="f802m">#REF!</definedName>
    <definedName name="f802p" localSheetId="11">#REF!</definedName>
    <definedName name="f802p" localSheetId="12">#REF!</definedName>
    <definedName name="f802p" localSheetId="13">#REF!</definedName>
    <definedName name="f802p" localSheetId="14">#REF!</definedName>
    <definedName name="f802p" localSheetId="15">#REF!</definedName>
    <definedName name="f802p" localSheetId="16">#REF!</definedName>
    <definedName name="f802p" localSheetId="17">#REF!</definedName>
    <definedName name="f802p" localSheetId="3">#REF!</definedName>
    <definedName name="f802p" localSheetId="4">#REF!</definedName>
    <definedName name="f802p" localSheetId="5">#REF!</definedName>
    <definedName name="f802p" localSheetId="6">#REF!</definedName>
    <definedName name="f802p" localSheetId="7">#REF!</definedName>
    <definedName name="f802p" localSheetId="8">#REF!</definedName>
    <definedName name="f802p" localSheetId="9">#REF!</definedName>
    <definedName name="f802p" localSheetId="10">#REF!</definedName>
    <definedName name="f802p" localSheetId="21">#REF!</definedName>
    <definedName name="f802p" localSheetId="1">#REF!</definedName>
    <definedName name="f802p" localSheetId="2">#REF!</definedName>
    <definedName name="f802p" localSheetId="18">#REF!</definedName>
    <definedName name="f802p">#REF!</definedName>
    <definedName name="f803m" localSheetId="11">#REF!</definedName>
    <definedName name="f803m" localSheetId="12">#REF!</definedName>
    <definedName name="f803m" localSheetId="13">#REF!</definedName>
    <definedName name="f803m" localSheetId="14">#REF!</definedName>
    <definedName name="f803m" localSheetId="15">#REF!</definedName>
    <definedName name="f803m" localSheetId="16">#REF!</definedName>
    <definedName name="f803m" localSheetId="17">#REF!</definedName>
    <definedName name="f803m" localSheetId="3">#REF!</definedName>
    <definedName name="f803m" localSheetId="4">#REF!</definedName>
    <definedName name="f803m" localSheetId="5">#REF!</definedName>
    <definedName name="f803m" localSheetId="6">#REF!</definedName>
    <definedName name="f803m" localSheetId="7">#REF!</definedName>
    <definedName name="f803m" localSheetId="8">#REF!</definedName>
    <definedName name="f803m" localSheetId="9">#REF!</definedName>
    <definedName name="f803m" localSheetId="10">#REF!</definedName>
    <definedName name="f803m" localSheetId="21">#REF!</definedName>
    <definedName name="f803m" localSheetId="1">#REF!</definedName>
    <definedName name="f803m" localSheetId="2">#REF!</definedName>
    <definedName name="f803m" localSheetId="18">#REF!</definedName>
    <definedName name="f803m">#REF!</definedName>
    <definedName name="f803p" localSheetId="11">#REF!</definedName>
    <definedName name="f803p" localSheetId="12">#REF!</definedName>
    <definedName name="f803p" localSheetId="13">#REF!</definedName>
    <definedName name="f803p" localSheetId="14">#REF!</definedName>
    <definedName name="f803p" localSheetId="15">#REF!</definedName>
    <definedName name="f803p" localSheetId="16">#REF!</definedName>
    <definedName name="f803p" localSheetId="17">#REF!</definedName>
    <definedName name="f803p" localSheetId="3">#REF!</definedName>
    <definedName name="f803p" localSheetId="4">#REF!</definedName>
    <definedName name="f803p" localSheetId="5">#REF!</definedName>
    <definedName name="f803p" localSheetId="6">#REF!</definedName>
    <definedName name="f803p" localSheetId="7">#REF!</definedName>
    <definedName name="f803p" localSheetId="8">#REF!</definedName>
    <definedName name="f803p" localSheetId="9">#REF!</definedName>
    <definedName name="f803p" localSheetId="10">#REF!</definedName>
    <definedName name="f803p" localSheetId="21">#REF!</definedName>
    <definedName name="f803p" localSheetId="1">#REF!</definedName>
    <definedName name="f803p" localSheetId="2">#REF!</definedName>
    <definedName name="f803p" localSheetId="18">#REF!</definedName>
    <definedName name="f803p">#REF!</definedName>
    <definedName name="f804m" localSheetId="11">#REF!</definedName>
    <definedName name="f804m" localSheetId="12">#REF!</definedName>
    <definedName name="f804m" localSheetId="13">#REF!</definedName>
    <definedName name="f804m" localSheetId="14">#REF!</definedName>
    <definedName name="f804m" localSheetId="15">#REF!</definedName>
    <definedName name="f804m" localSheetId="16">#REF!</definedName>
    <definedName name="f804m" localSheetId="17">#REF!</definedName>
    <definedName name="f804m" localSheetId="3">#REF!</definedName>
    <definedName name="f804m" localSheetId="4">#REF!</definedName>
    <definedName name="f804m" localSheetId="5">#REF!</definedName>
    <definedName name="f804m" localSheetId="6">#REF!</definedName>
    <definedName name="f804m" localSheetId="7">#REF!</definedName>
    <definedName name="f804m" localSheetId="8">#REF!</definedName>
    <definedName name="f804m" localSheetId="9">#REF!</definedName>
    <definedName name="f804m" localSheetId="10">#REF!</definedName>
    <definedName name="f804m" localSheetId="21">#REF!</definedName>
    <definedName name="f804m" localSheetId="1">#REF!</definedName>
    <definedName name="f804m" localSheetId="2">#REF!</definedName>
    <definedName name="f804m" localSheetId="18">#REF!</definedName>
    <definedName name="f804m">#REF!</definedName>
    <definedName name="f804p" localSheetId="11">#REF!</definedName>
    <definedName name="f804p" localSheetId="12">#REF!</definedName>
    <definedName name="f804p" localSheetId="13">#REF!</definedName>
    <definedName name="f804p" localSheetId="14">#REF!</definedName>
    <definedName name="f804p" localSheetId="15">#REF!</definedName>
    <definedName name="f804p" localSheetId="16">#REF!</definedName>
    <definedName name="f804p" localSheetId="17">#REF!</definedName>
    <definedName name="f804p" localSheetId="3">#REF!</definedName>
    <definedName name="f804p" localSheetId="4">#REF!</definedName>
    <definedName name="f804p" localSheetId="5">#REF!</definedName>
    <definedName name="f804p" localSheetId="6">#REF!</definedName>
    <definedName name="f804p" localSheetId="7">#REF!</definedName>
    <definedName name="f804p" localSheetId="8">#REF!</definedName>
    <definedName name="f804p" localSheetId="9">#REF!</definedName>
    <definedName name="f804p" localSheetId="10">#REF!</definedName>
    <definedName name="f804p" localSheetId="21">#REF!</definedName>
    <definedName name="f804p" localSheetId="1">#REF!</definedName>
    <definedName name="f804p" localSheetId="2">#REF!</definedName>
    <definedName name="f804p" localSheetId="18">#REF!</definedName>
    <definedName name="f804p">#REF!</definedName>
    <definedName name="f805m" localSheetId="11">#REF!</definedName>
    <definedName name="f805m" localSheetId="12">#REF!</definedName>
    <definedName name="f805m" localSheetId="13">#REF!</definedName>
    <definedName name="f805m" localSheetId="14">#REF!</definedName>
    <definedName name="f805m" localSheetId="15">#REF!</definedName>
    <definedName name="f805m" localSheetId="16">#REF!</definedName>
    <definedName name="f805m" localSheetId="17">#REF!</definedName>
    <definedName name="f805m" localSheetId="3">#REF!</definedName>
    <definedName name="f805m" localSheetId="4">#REF!</definedName>
    <definedName name="f805m" localSheetId="5">#REF!</definedName>
    <definedName name="f805m" localSheetId="6">#REF!</definedName>
    <definedName name="f805m" localSheetId="7">#REF!</definedName>
    <definedName name="f805m" localSheetId="8">#REF!</definedName>
    <definedName name="f805m" localSheetId="9">#REF!</definedName>
    <definedName name="f805m" localSheetId="10">#REF!</definedName>
    <definedName name="f805m" localSheetId="21">#REF!</definedName>
    <definedName name="f805m" localSheetId="1">#REF!</definedName>
    <definedName name="f805m" localSheetId="2">#REF!</definedName>
    <definedName name="f805m" localSheetId="18">#REF!</definedName>
    <definedName name="f805m">#REF!</definedName>
    <definedName name="f805p" localSheetId="11">#REF!</definedName>
    <definedName name="f805p" localSheetId="12">#REF!</definedName>
    <definedName name="f805p" localSheetId="13">#REF!</definedName>
    <definedName name="f805p" localSheetId="14">#REF!</definedName>
    <definedName name="f805p" localSheetId="15">#REF!</definedName>
    <definedName name="f805p" localSheetId="16">#REF!</definedName>
    <definedName name="f805p" localSheetId="17">#REF!</definedName>
    <definedName name="f805p" localSheetId="3">#REF!</definedName>
    <definedName name="f805p" localSheetId="4">#REF!</definedName>
    <definedName name="f805p" localSheetId="5">#REF!</definedName>
    <definedName name="f805p" localSheetId="6">#REF!</definedName>
    <definedName name="f805p" localSheetId="7">#REF!</definedName>
    <definedName name="f805p" localSheetId="8">#REF!</definedName>
    <definedName name="f805p" localSheetId="9">#REF!</definedName>
    <definedName name="f805p" localSheetId="10">#REF!</definedName>
    <definedName name="f805p" localSheetId="21">#REF!</definedName>
    <definedName name="f805p" localSheetId="1">#REF!</definedName>
    <definedName name="f805p" localSheetId="2">#REF!</definedName>
    <definedName name="f805p" localSheetId="18">#REF!</definedName>
    <definedName name="f805p">#REF!</definedName>
    <definedName name="f807m" localSheetId="11">#REF!</definedName>
    <definedName name="f807m" localSheetId="12">#REF!</definedName>
    <definedName name="f807m" localSheetId="13">#REF!</definedName>
    <definedName name="f807m" localSheetId="14">#REF!</definedName>
    <definedName name="f807m" localSheetId="15">#REF!</definedName>
    <definedName name="f807m" localSheetId="16">#REF!</definedName>
    <definedName name="f807m" localSheetId="17">#REF!</definedName>
    <definedName name="f807m" localSheetId="3">#REF!</definedName>
    <definedName name="f807m" localSheetId="4">#REF!</definedName>
    <definedName name="f807m" localSheetId="5">#REF!</definedName>
    <definedName name="f807m" localSheetId="6">#REF!</definedName>
    <definedName name="f807m" localSheetId="7">#REF!</definedName>
    <definedName name="f807m" localSheetId="8">#REF!</definedName>
    <definedName name="f807m" localSheetId="9">#REF!</definedName>
    <definedName name="f807m" localSheetId="10">#REF!</definedName>
    <definedName name="f807m" localSheetId="21">#REF!</definedName>
    <definedName name="f807m" localSheetId="1">#REF!</definedName>
    <definedName name="f807m" localSheetId="2">#REF!</definedName>
    <definedName name="f807m" localSheetId="18">#REF!</definedName>
    <definedName name="f807m">#REF!</definedName>
    <definedName name="f807p" localSheetId="11">#REF!</definedName>
    <definedName name="f807p" localSheetId="12">#REF!</definedName>
    <definedName name="f807p" localSheetId="13">#REF!</definedName>
    <definedName name="f807p" localSheetId="14">#REF!</definedName>
    <definedName name="f807p" localSheetId="15">#REF!</definedName>
    <definedName name="f807p" localSheetId="16">#REF!</definedName>
    <definedName name="f807p" localSheetId="17">#REF!</definedName>
    <definedName name="f807p" localSheetId="3">#REF!</definedName>
    <definedName name="f807p" localSheetId="4">#REF!</definedName>
    <definedName name="f807p" localSheetId="5">#REF!</definedName>
    <definedName name="f807p" localSheetId="6">#REF!</definedName>
    <definedName name="f807p" localSheetId="7">#REF!</definedName>
    <definedName name="f807p" localSheetId="8">#REF!</definedName>
    <definedName name="f807p" localSheetId="9">#REF!</definedName>
    <definedName name="f807p" localSheetId="10">#REF!</definedName>
    <definedName name="f807p" localSheetId="21">#REF!</definedName>
    <definedName name="f807p" localSheetId="1">#REF!</definedName>
    <definedName name="f807p" localSheetId="2">#REF!</definedName>
    <definedName name="f807p" localSheetId="18">#REF!</definedName>
    <definedName name="f807p">#REF!</definedName>
    <definedName name="f808m" localSheetId="11">#REF!</definedName>
    <definedName name="f808m" localSheetId="12">#REF!</definedName>
    <definedName name="f808m" localSheetId="13">#REF!</definedName>
    <definedName name="f808m" localSheetId="14">#REF!</definedName>
    <definedName name="f808m" localSheetId="15">#REF!</definedName>
    <definedName name="f808m" localSheetId="16">#REF!</definedName>
    <definedName name="f808m" localSheetId="17">#REF!</definedName>
    <definedName name="f808m" localSheetId="3">#REF!</definedName>
    <definedName name="f808m" localSheetId="4">#REF!</definedName>
    <definedName name="f808m" localSheetId="5">#REF!</definedName>
    <definedName name="f808m" localSheetId="6">#REF!</definedName>
    <definedName name="f808m" localSheetId="7">#REF!</definedName>
    <definedName name="f808m" localSheetId="8">#REF!</definedName>
    <definedName name="f808m" localSheetId="9">#REF!</definedName>
    <definedName name="f808m" localSheetId="10">#REF!</definedName>
    <definedName name="f808m" localSheetId="21">#REF!</definedName>
    <definedName name="f808m" localSheetId="1">#REF!</definedName>
    <definedName name="f808m" localSheetId="2">#REF!</definedName>
    <definedName name="f808m" localSheetId="18">#REF!</definedName>
    <definedName name="f808m">#REF!</definedName>
    <definedName name="f808p" localSheetId="11">#REF!</definedName>
    <definedName name="f808p" localSheetId="12">#REF!</definedName>
    <definedName name="f808p" localSheetId="13">#REF!</definedName>
    <definedName name="f808p" localSheetId="14">#REF!</definedName>
    <definedName name="f808p" localSheetId="15">#REF!</definedName>
    <definedName name="f808p" localSheetId="16">#REF!</definedName>
    <definedName name="f808p" localSheetId="17">#REF!</definedName>
    <definedName name="f808p" localSheetId="3">#REF!</definedName>
    <definedName name="f808p" localSheetId="4">#REF!</definedName>
    <definedName name="f808p" localSheetId="5">#REF!</definedName>
    <definedName name="f808p" localSheetId="6">#REF!</definedName>
    <definedName name="f808p" localSheetId="7">#REF!</definedName>
    <definedName name="f808p" localSheetId="8">#REF!</definedName>
    <definedName name="f808p" localSheetId="9">#REF!</definedName>
    <definedName name="f808p" localSheetId="10">#REF!</definedName>
    <definedName name="f808p" localSheetId="21">#REF!</definedName>
    <definedName name="f808p" localSheetId="1">#REF!</definedName>
    <definedName name="f808p" localSheetId="2">#REF!</definedName>
    <definedName name="f808p" localSheetId="18">#REF!</definedName>
    <definedName name="f808p">#REF!</definedName>
    <definedName name="f809m" localSheetId="11">#REF!</definedName>
    <definedName name="f809m" localSheetId="12">#REF!</definedName>
    <definedName name="f809m" localSheetId="13">#REF!</definedName>
    <definedName name="f809m" localSheetId="14">#REF!</definedName>
    <definedName name="f809m" localSheetId="15">#REF!</definedName>
    <definedName name="f809m" localSheetId="16">#REF!</definedName>
    <definedName name="f809m" localSheetId="17">#REF!</definedName>
    <definedName name="f809m" localSheetId="3">#REF!</definedName>
    <definedName name="f809m" localSheetId="4">#REF!</definedName>
    <definedName name="f809m" localSheetId="5">#REF!</definedName>
    <definedName name="f809m" localSheetId="6">#REF!</definedName>
    <definedName name="f809m" localSheetId="7">#REF!</definedName>
    <definedName name="f809m" localSheetId="8">#REF!</definedName>
    <definedName name="f809m" localSheetId="9">#REF!</definedName>
    <definedName name="f809m" localSheetId="10">#REF!</definedName>
    <definedName name="f809m" localSheetId="21">#REF!</definedName>
    <definedName name="f809m" localSheetId="1">#REF!</definedName>
    <definedName name="f809m" localSheetId="2">#REF!</definedName>
    <definedName name="f809m" localSheetId="18">#REF!</definedName>
    <definedName name="f809m">#REF!</definedName>
    <definedName name="f809p" localSheetId="11">#REF!</definedName>
    <definedName name="f809p" localSheetId="12">#REF!</definedName>
    <definedName name="f809p" localSheetId="13">#REF!</definedName>
    <definedName name="f809p" localSheetId="14">#REF!</definedName>
    <definedName name="f809p" localSheetId="15">#REF!</definedName>
    <definedName name="f809p" localSheetId="16">#REF!</definedName>
    <definedName name="f809p" localSheetId="17">#REF!</definedName>
    <definedName name="f809p" localSheetId="3">#REF!</definedName>
    <definedName name="f809p" localSheetId="4">#REF!</definedName>
    <definedName name="f809p" localSheetId="5">#REF!</definedName>
    <definedName name="f809p" localSheetId="6">#REF!</definedName>
    <definedName name="f809p" localSheetId="7">#REF!</definedName>
    <definedName name="f809p" localSheetId="8">#REF!</definedName>
    <definedName name="f809p" localSheetId="9">#REF!</definedName>
    <definedName name="f809p" localSheetId="10">#REF!</definedName>
    <definedName name="f809p" localSheetId="21">#REF!</definedName>
    <definedName name="f809p" localSheetId="1">#REF!</definedName>
    <definedName name="f809p" localSheetId="2">#REF!</definedName>
    <definedName name="f809p" localSheetId="18">#REF!</definedName>
    <definedName name="f809p">#REF!</definedName>
    <definedName name="f810m" localSheetId="11">#REF!</definedName>
    <definedName name="f810m" localSheetId="12">#REF!</definedName>
    <definedName name="f810m" localSheetId="13">#REF!</definedName>
    <definedName name="f810m" localSheetId="14">#REF!</definedName>
    <definedName name="f810m" localSheetId="15">#REF!</definedName>
    <definedName name="f810m" localSheetId="16">#REF!</definedName>
    <definedName name="f810m" localSheetId="17">#REF!</definedName>
    <definedName name="f810m" localSheetId="3">#REF!</definedName>
    <definedName name="f810m" localSheetId="4">#REF!</definedName>
    <definedName name="f810m" localSheetId="5">#REF!</definedName>
    <definedName name="f810m" localSheetId="6">#REF!</definedName>
    <definedName name="f810m" localSheetId="7">#REF!</definedName>
    <definedName name="f810m" localSheetId="8">#REF!</definedName>
    <definedName name="f810m" localSheetId="9">#REF!</definedName>
    <definedName name="f810m" localSheetId="10">#REF!</definedName>
    <definedName name="f810m" localSheetId="21">#REF!</definedName>
    <definedName name="f810m" localSheetId="1">#REF!</definedName>
    <definedName name="f810m" localSheetId="2">#REF!</definedName>
    <definedName name="f810m" localSheetId="18">#REF!</definedName>
    <definedName name="f810m">#REF!</definedName>
    <definedName name="f810p" localSheetId="11">#REF!</definedName>
    <definedName name="f810p" localSheetId="12">#REF!</definedName>
    <definedName name="f810p" localSheetId="13">#REF!</definedName>
    <definedName name="f810p" localSheetId="14">#REF!</definedName>
    <definedName name="f810p" localSheetId="15">#REF!</definedName>
    <definedName name="f810p" localSheetId="16">#REF!</definedName>
    <definedName name="f810p" localSheetId="17">#REF!</definedName>
    <definedName name="f810p" localSheetId="3">#REF!</definedName>
    <definedName name="f810p" localSheetId="4">#REF!</definedName>
    <definedName name="f810p" localSheetId="5">#REF!</definedName>
    <definedName name="f810p" localSheetId="6">#REF!</definedName>
    <definedName name="f810p" localSheetId="7">#REF!</definedName>
    <definedName name="f810p" localSheetId="8">#REF!</definedName>
    <definedName name="f810p" localSheetId="9">#REF!</definedName>
    <definedName name="f810p" localSheetId="10">#REF!</definedName>
    <definedName name="f810p" localSheetId="21">#REF!</definedName>
    <definedName name="f810p" localSheetId="1">#REF!</definedName>
    <definedName name="f810p" localSheetId="2">#REF!</definedName>
    <definedName name="f810p" localSheetId="18">#REF!</definedName>
    <definedName name="f810p">#REF!</definedName>
    <definedName name="f811m" localSheetId="11">#REF!</definedName>
    <definedName name="f811m" localSheetId="12">#REF!</definedName>
    <definedName name="f811m" localSheetId="13">#REF!</definedName>
    <definedName name="f811m" localSheetId="14">#REF!</definedName>
    <definedName name="f811m" localSheetId="15">#REF!</definedName>
    <definedName name="f811m" localSheetId="16">#REF!</definedName>
    <definedName name="f811m" localSheetId="17">#REF!</definedName>
    <definedName name="f811m" localSheetId="3">#REF!</definedName>
    <definedName name="f811m" localSheetId="4">#REF!</definedName>
    <definedName name="f811m" localSheetId="5">#REF!</definedName>
    <definedName name="f811m" localSheetId="6">#REF!</definedName>
    <definedName name="f811m" localSheetId="7">#REF!</definedName>
    <definedName name="f811m" localSheetId="8">#REF!</definedName>
    <definedName name="f811m" localSheetId="9">#REF!</definedName>
    <definedName name="f811m" localSheetId="10">#REF!</definedName>
    <definedName name="f811m" localSheetId="21">#REF!</definedName>
    <definedName name="f811m" localSheetId="1">#REF!</definedName>
    <definedName name="f811m" localSheetId="2">#REF!</definedName>
    <definedName name="f811m" localSheetId="18">#REF!</definedName>
    <definedName name="f811m">#REF!</definedName>
    <definedName name="f811p" localSheetId="11">#REF!</definedName>
    <definedName name="f811p" localSheetId="12">#REF!</definedName>
    <definedName name="f811p" localSheetId="13">#REF!</definedName>
    <definedName name="f811p" localSheetId="14">#REF!</definedName>
    <definedName name="f811p" localSheetId="15">#REF!</definedName>
    <definedName name="f811p" localSheetId="16">#REF!</definedName>
    <definedName name="f811p" localSheetId="17">#REF!</definedName>
    <definedName name="f811p" localSheetId="3">#REF!</definedName>
    <definedName name="f811p" localSheetId="4">#REF!</definedName>
    <definedName name="f811p" localSheetId="5">#REF!</definedName>
    <definedName name="f811p" localSheetId="6">#REF!</definedName>
    <definedName name="f811p" localSheetId="7">#REF!</definedName>
    <definedName name="f811p" localSheetId="8">#REF!</definedName>
    <definedName name="f811p" localSheetId="9">#REF!</definedName>
    <definedName name="f811p" localSheetId="10">#REF!</definedName>
    <definedName name="f811p" localSheetId="21">#REF!</definedName>
    <definedName name="f811p" localSheetId="1">#REF!</definedName>
    <definedName name="f811p" localSheetId="2">#REF!</definedName>
    <definedName name="f811p" localSheetId="18">#REF!</definedName>
    <definedName name="f811p">#REF!</definedName>
    <definedName name="f812m" localSheetId="11">#REF!</definedName>
    <definedName name="f812m" localSheetId="12">#REF!</definedName>
    <definedName name="f812m" localSheetId="13">#REF!</definedName>
    <definedName name="f812m" localSheetId="14">#REF!</definedName>
    <definedName name="f812m" localSheetId="15">#REF!</definedName>
    <definedName name="f812m" localSheetId="16">#REF!</definedName>
    <definedName name="f812m" localSheetId="17">#REF!</definedName>
    <definedName name="f812m" localSheetId="3">#REF!</definedName>
    <definedName name="f812m" localSheetId="4">#REF!</definedName>
    <definedName name="f812m" localSheetId="5">#REF!</definedName>
    <definedName name="f812m" localSheetId="6">#REF!</definedName>
    <definedName name="f812m" localSheetId="7">#REF!</definedName>
    <definedName name="f812m" localSheetId="8">#REF!</definedName>
    <definedName name="f812m" localSheetId="9">#REF!</definedName>
    <definedName name="f812m" localSheetId="10">#REF!</definedName>
    <definedName name="f812m" localSheetId="21">#REF!</definedName>
    <definedName name="f812m" localSheetId="1">#REF!</definedName>
    <definedName name="f812m" localSheetId="2">#REF!</definedName>
    <definedName name="f812m" localSheetId="18">#REF!</definedName>
    <definedName name="f812m">#REF!</definedName>
    <definedName name="f812p" localSheetId="11">#REF!</definedName>
    <definedName name="f812p" localSheetId="12">#REF!</definedName>
    <definedName name="f812p" localSheetId="13">#REF!</definedName>
    <definedName name="f812p" localSheetId="14">#REF!</definedName>
    <definedName name="f812p" localSheetId="15">#REF!</definedName>
    <definedName name="f812p" localSheetId="16">#REF!</definedName>
    <definedName name="f812p" localSheetId="17">#REF!</definedName>
    <definedName name="f812p" localSheetId="3">#REF!</definedName>
    <definedName name="f812p" localSheetId="4">#REF!</definedName>
    <definedName name="f812p" localSheetId="5">#REF!</definedName>
    <definedName name="f812p" localSheetId="6">#REF!</definedName>
    <definedName name="f812p" localSheetId="7">#REF!</definedName>
    <definedName name="f812p" localSheetId="8">#REF!</definedName>
    <definedName name="f812p" localSheetId="9">#REF!</definedName>
    <definedName name="f812p" localSheetId="10">#REF!</definedName>
    <definedName name="f812p" localSheetId="21">#REF!</definedName>
    <definedName name="f812p" localSheetId="1">#REF!</definedName>
    <definedName name="f812p" localSheetId="2">#REF!</definedName>
    <definedName name="f812p" localSheetId="18">#REF!</definedName>
    <definedName name="f812p">#REF!</definedName>
    <definedName name="f813m" localSheetId="11">#REF!</definedName>
    <definedName name="f813m" localSheetId="12">#REF!</definedName>
    <definedName name="f813m" localSheetId="13">#REF!</definedName>
    <definedName name="f813m" localSheetId="14">#REF!</definedName>
    <definedName name="f813m" localSheetId="15">#REF!</definedName>
    <definedName name="f813m" localSheetId="16">#REF!</definedName>
    <definedName name="f813m" localSheetId="17">#REF!</definedName>
    <definedName name="f813m" localSheetId="3">#REF!</definedName>
    <definedName name="f813m" localSheetId="4">#REF!</definedName>
    <definedName name="f813m" localSheetId="5">#REF!</definedName>
    <definedName name="f813m" localSheetId="6">#REF!</definedName>
    <definedName name="f813m" localSheetId="7">#REF!</definedName>
    <definedName name="f813m" localSheetId="8">#REF!</definedName>
    <definedName name="f813m" localSheetId="9">#REF!</definedName>
    <definedName name="f813m" localSheetId="10">#REF!</definedName>
    <definedName name="f813m" localSheetId="21">#REF!</definedName>
    <definedName name="f813m" localSheetId="1">#REF!</definedName>
    <definedName name="f813m" localSheetId="2">#REF!</definedName>
    <definedName name="f813m" localSheetId="18">#REF!</definedName>
    <definedName name="f813m">#REF!</definedName>
    <definedName name="f813p" localSheetId="11">#REF!</definedName>
    <definedName name="f813p" localSheetId="12">#REF!</definedName>
    <definedName name="f813p" localSheetId="13">#REF!</definedName>
    <definedName name="f813p" localSheetId="14">#REF!</definedName>
    <definedName name="f813p" localSheetId="15">#REF!</definedName>
    <definedName name="f813p" localSheetId="16">#REF!</definedName>
    <definedName name="f813p" localSheetId="17">#REF!</definedName>
    <definedName name="f813p" localSheetId="3">#REF!</definedName>
    <definedName name="f813p" localSheetId="4">#REF!</definedName>
    <definedName name="f813p" localSheetId="5">#REF!</definedName>
    <definedName name="f813p" localSheetId="6">#REF!</definedName>
    <definedName name="f813p" localSheetId="7">#REF!</definedName>
    <definedName name="f813p" localSheetId="8">#REF!</definedName>
    <definedName name="f813p" localSheetId="9">#REF!</definedName>
    <definedName name="f813p" localSheetId="10">#REF!</definedName>
    <definedName name="f813p" localSheetId="21">#REF!</definedName>
    <definedName name="f813p" localSheetId="1">#REF!</definedName>
    <definedName name="f813p" localSheetId="2">#REF!</definedName>
    <definedName name="f813p" localSheetId="18">#REF!</definedName>
    <definedName name="f813p">#REF!</definedName>
    <definedName name="f814m" localSheetId="11">#REF!</definedName>
    <definedName name="f814m" localSheetId="12">#REF!</definedName>
    <definedName name="f814m" localSheetId="13">#REF!</definedName>
    <definedName name="f814m" localSheetId="14">#REF!</definedName>
    <definedName name="f814m" localSheetId="15">#REF!</definedName>
    <definedName name="f814m" localSheetId="16">#REF!</definedName>
    <definedName name="f814m" localSheetId="17">#REF!</definedName>
    <definedName name="f814m" localSheetId="3">#REF!</definedName>
    <definedName name="f814m" localSheetId="4">#REF!</definedName>
    <definedName name="f814m" localSheetId="5">#REF!</definedName>
    <definedName name="f814m" localSheetId="6">#REF!</definedName>
    <definedName name="f814m" localSheetId="7">#REF!</definedName>
    <definedName name="f814m" localSheetId="8">#REF!</definedName>
    <definedName name="f814m" localSheetId="9">#REF!</definedName>
    <definedName name="f814m" localSheetId="10">#REF!</definedName>
    <definedName name="f814m" localSheetId="21">#REF!</definedName>
    <definedName name="f814m" localSheetId="1">#REF!</definedName>
    <definedName name="f814m" localSheetId="2">#REF!</definedName>
    <definedName name="f814m" localSheetId="18">#REF!</definedName>
    <definedName name="f814m">#REF!</definedName>
    <definedName name="f814p" localSheetId="11">#REF!</definedName>
    <definedName name="f814p" localSheetId="12">#REF!</definedName>
    <definedName name="f814p" localSheetId="13">#REF!</definedName>
    <definedName name="f814p" localSheetId="14">#REF!</definedName>
    <definedName name="f814p" localSheetId="15">#REF!</definedName>
    <definedName name="f814p" localSheetId="16">#REF!</definedName>
    <definedName name="f814p" localSheetId="17">#REF!</definedName>
    <definedName name="f814p" localSheetId="3">#REF!</definedName>
    <definedName name="f814p" localSheetId="4">#REF!</definedName>
    <definedName name="f814p" localSheetId="5">#REF!</definedName>
    <definedName name="f814p" localSheetId="6">#REF!</definedName>
    <definedName name="f814p" localSheetId="7">#REF!</definedName>
    <definedName name="f814p" localSheetId="8">#REF!</definedName>
    <definedName name="f814p" localSheetId="9">#REF!</definedName>
    <definedName name="f814p" localSheetId="10">#REF!</definedName>
    <definedName name="f814p" localSheetId="21">#REF!</definedName>
    <definedName name="f814p" localSheetId="1">#REF!</definedName>
    <definedName name="f814p" localSheetId="2">#REF!</definedName>
    <definedName name="f814p" localSheetId="18">#REF!</definedName>
    <definedName name="f814p">#REF!</definedName>
    <definedName name="f943m" localSheetId="11">#REF!</definedName>
    <definedName name="f943m" localSheetId="12">#REF!</definedName>
    <definedName name="f943m" localSheetId="13">#REF!</definedName>
    <definedName name="f943m" localSheetId="14">#REF!</definedName>
    <definedName name="f943m" localSheetId="15">#REF!</definedName>
    <definedName name="f943m" localSheetId="16">#REF!</definedName>
    <definedName name="f943m" localSheetId="17">#REF!</definedName>
    <definedName name="f943m" localSheetId="3">#REF!</definedName>
    <definedName name="f943m" localSheetId="4">#REF!</definedName>
    <definedName name="f943m" localSheetId="5">#REF!</definedName>
    <definedName name="f943m" localSheetId="6">#REF!</definedName>
    <definedName name="f943m" localSheetId="7">#REF!</definedName>
    <definedName name="f943m" localSheetId="8">#REF!</definedName>
    <definedName name="f943m" localSheetId="9">#REF!</definedName>
    <definedName name="f943m" localSheetId="10">#REF!</definedName>
    <definedName name="f943m" localSheetId="21">#REF!</definedName>
    <definedName name="f943m" localSheetId="1">#REF!</definedName>
    <definedName name="f943m" localSheetId="2">#REF!</definedName>
    <definedName name="f943m" localSheetId="18">#REF!</definedName>
    <definedName name="f943m">#REF!</definedName>
    <definedName name="f943p" localSheetId="11">#REF!</definedName>
    <definedName name="f943p" localSheetId="12">#REF!</definedName>
    <definedName name="f943p" localSheetId="13">#REF!</definedName>
    <definedName name="f943p" localSheetId="14">#REF!</definedName>
    <definedName name="f943p" localSheetId="15">#REF!</definedName>
    <definedName name="f943p" localSheetId="16">#REF!</definedName>
    <definedName name="f943p" localSheetId="17">#REF!</definedName>
    <definedName name="f943p" localSheetId="3">#REF!</definedName>
    <definedName name="f943p" localSheetId="4">#REF!</definedName>
    <definedName name="f943p" localSheetId="5">#REF!</definedName>
    <definedName name="f943p" localSheetId="6">#REF!</definedName>
    <definedName name="f943p" localSheetId="7">#REF!</definedName>
    <definedName name="f943p" localSheetId="8">#REF!</definedName>
    <definedName name="f943p" localSheetId="9">#REF!</definedName>
    <definedName name="f943p" localSheetId="10">#REF!</definedName>
    <definedName name="f943p" localSheetId="21">#REF!</definedName>
    <definedName name="f943p" localSheetId="1">#REF!</definedName>
    <definedName name="f943p" localSheetId="2">#REF!</definedName>
    <definedName name="f943p" localSheetId="18">#REF!</definedName>
    <definedName name="f943p">#REF!</definedName>
    <definedName name="faixa">'[21]RESUMO-DVOP'!$N$123</definedName>
    <definedName name="faixa2">'[21]RESUMO-DVOP'!$N$185</definedName>
    <definedName name="FATOR1" localSheetId="11">#REF!</definedName>
    <definedName name="FATOR1" localSheetId="12">#REF!</definedName>
    <definedName name="FATOR1" localSheetId="13">#REF!</definedName>
    <definedName name="FATOR1" localSheetId="14">#REF!</definedName>
    <definedName name="FATOR1" localSheetId="15">#REF!</definedName>
    <definedName name="FATOR1" localSheetId="16">#REF!</definedName>
    <definedName name="FATOR1" localSheetId="17">#REF!</definedName>
    <definedName name="FATOR1" localSheetId="3">#REF!</definedName>
    <definedName name="FATOR1" localSheetId="4">#REF!</definedName>
    <definedName name="FATOR1" localSheetId="5">#REF!</definedName>
    <definedName name="FATOR1" localSheetId="6">#REF!</definedName>
    <definedName name="FATOR1" localSheetId="7">#REF!</definedName>
    <definedName name="FATOR1" localSheetId="8">#REF!</definedName>
    <definedName name="FATOR1" localSheetId="9">#REF!</definedName>
    <definedName name="FATOR1" localSheetId="10">#REF!</definedName>
    <definedName name="FATOR1" localSheetId="21">#REF!</definedName>
    <definedName name="FATOR1" localSheetId="1">#REF!</definedName>
    <definedName name="FATOR1" localSheetId="2">#REF!</definedName>
    <definedName name="FATOR1" localSheetId="18">#REF!</definedName>
    <definedName name="FATOR1">#REF!</definedName>
    <definedName name="fator100" localSheetId="11">#REF!</definedName>
    <definedName name="fator100" localSheetId="12">#REF!</definedName>
    <definedName name="fator100" localSheetId="13">#REF!</definedName>
    <definedName name="fator100" localSheetId="14">#REF!</definedName>
    <definedName name="fator100" localSheetId="15">#REF!</definedName>
    <definedName name="fator100" localSheetId="16">#REF!</definedName>
    <definedName name="fator100" localSheetId="17">#REF!</definedName>
    <definedName name="fator100" localSheetId="3">#REF!</definedName>
    <definedName name="fator100" localSheetId="4">#REF!</definedName>
    <definedName name="fator100" localSheetId="5">#REF!</definedName>
    <definedName name="fator100" localSheetId="6">#REF!</definedName>
    <definedName name="fator100" localSheetId="7">#REF!</definedName>
    <definedName name="fator100" localSheetId="8">#REF!</definedName>
    <definedName name="fator100" localSheetId="9">#REF!</definedName>
    <definedName name="fator100" localSheetId="10">#REF!</definedName>
    <definedName name="fator100" localSheetId="21">#REF!</definedName>
    <definedName name="fator100" localSheetId="1">#REF!</definedName>
    <definedName name="fator100" localSheetId="2">#REF!</definedName>
    <definedName name="fator100" localSheetId="18">#REF!</definedName>
    <definedName name="fator100">#REF!</definedName>
    <definedName name="fator50" localSheetId="11">#REF!</definedName>
    <definedName name="fator50" localSheetId="12">#REF!</definedName>
    <definedName name="fator50" localSheetId="13">#REF!</definedName>
    <definedName name="fator50" localSheetId="14">#REF!</definedName>
    <definedName name="fator50" localSheetId="15">#REF!</definedName>
    <definedName name="fator50" localSheetId="16">#REF!</definedName>
    <definedName name="fator50" localSheetId="17">#REF!</definedName>
    <definedName name="fator50" localSheetId="3">#REF!</definedName>
    <definedName name="fator50" localSheetId="4">#REF!</definedName>
    <definedName name="fator50" localSheetId="5">#REF!</definedName>
    <definedName name="fator50" localSheetId="6">#REF!</definedName>
    <definedName name="fator50" localSheetId="7">#REF!</definedName>
    <definedName name="fator50" localSheetId="8">#REF!</definedName>
    <definedName name="fator50" localSheetId="9">#REF!</definedName>
    <definedName name="fator50" localSheetId="10">#REF!</definedName>
    <definedName name="fator50" localSheetId="21">#REF!</definedName>
    <definedName name="fator50" localSheetId="1">#REF!</definedName>
    <definedName name="fator50" localSheetId="2">#REF!</definedName>
    <definedName name="fator50" localSheetId="18">#REF!</definedName>
    <definedName name="fator50">#REF!</definedName>
    <definedName name="FATURAS2002" localSheetId="21" hidden="1">{#N/A,#N/A,TRUE,"Serviços"}</definedName>
    <definedName name="FATURAS2002" hidden="1">{#N/A,#N/A,TRUE,"Serviços"}</definedName>
    <definedName name="fc1a" localSheetId="11">'[16]PRO-08'!#REF!</definedName>
    <definedName name="fc1a" localSheetId="12">'[16]PRO-08'!#REF!</definedName>
    <definedName name="fc1a" localSheetId="13">'[16]PRO-08'!#REF!</definedName>
    <definedName name="fc1a" localSheetId="14">'[16]PRO-08'!#REF!</definedName>
    <definedName name="fc1a" localSheetId="15">'[16]PRO-08'!#REF!</definedName>
    <definedName name="fc1a" localSheetId="16">'[16]PRO-08'!#REF!</definedName>
    <definedName name="fc1a" localSheetId="17">'[16]PRO-08'!#REF!</definedName>
    <definedName name="fc1a" localSheetId="3">'[16]PRO-08'!#REF!</definedName>
    <definedName name="fc1a" localSheetId="4">'[16]PRO-08'!#REF!</definedName>
    <definedName name="fc1a" localSheetId="5">'[16]PRO-08'!#REF!</definedName>
    <definedName name="fc1a" localSheetId="6">'[16]PRO-08'!#REF!</definedName>
    <definedName name="fc1a" localSheetId="7">'[16]PRO-08'!#REF!</definedName>
    <definedName name="fc1a" localSheetId="8">'[16]PRO-08'!#REF!</definedName>
    <definedName name="fc1a" localSheetId="9">'[16]PRO-08'!#REF!</definedName>
    <definedName name="fc1a" localSheetId="10">'[16]PRO-08'!#REF!</definedName>
    <definedName name="fc1a" localSheetId="21">'[16]PRO-08'!#REF!</definedName>
    <definedName name="fc1a" localSheetId="1">'[16]PRO-08'!#REF!</definedName>
    <definedName name="fc1a" localSheetId="2">'[16]PRO-08'!#REF!</definedName>
    <definedName name="fc1a" localSheetId="18">'[16]PRO-08'!#REF!</definedName>
    <definedName name="fc1a">'[16]PRO-08'!#REF!</definedName>
    <definedName name="FC2A" localSheetId="11">'[16]PRO-08'!#REF!</definedName>
    <definedName name="FC2A" localSheetId="12">'[16]PRO-08'!#REF!</definedName>
    <definedName name="FC2A" localSheetId="13">'[16]PRO-08'!#REF!</definedName>
    <definedName name="FC2A" localSheetId="14">'[16]PRO-08'!#REF!</definedName>
    <definedName name="FC2A" localSheetId="15">'[16]PRO-08'!#REF!</definedName>
    <definedName name="FC2A" localSheetId="16">'[16]PRO-08'!#REF!</definedName>
    <definedName name="FC2A" localSheetId="17">'[16]PRO-08'!#REF!</definedName>
    <definedName name="FC2A" localSheetId="3">'[16]PRO-08'!#REF!</definedName>
    <definedName name="FC2A" localSheetId="4">'[16]PRO-08'!#REF!</definedName>
    <definedName name="FC2A" localSheetId="5">'[16]PRO-08'!#REF!</definedName>
    <definedName name="FC2A" localSheetId="6">'[16]PRO-08'!#REF!</definedName>
    <definedName name="FC2A" localSheetId="7">'[16]PRO-08'!#REF!</definedName>
    <definedName name="FC2A" localSheetId="8">'[16]PRO-08'!#REF!</definedName>
    <definedName name="FC2A" localSheetId="9">'[16]PRO-08'!#REF!</definedName>
    <definedName name="FC2A" localSheetId="10">'[16]PRO-08'!#REF!</definedName>
    <definedName name="FC2A" localSheetId="21">'[16]PRO-08'!#REF!</definedName>
    <definedName name="FC2A" localSheetId="1">'[16]PRO-08'!#REF!</definedName>
    <definedName name="FC2A" localSheetId="2">'[16]PRO-08'!#REF!</definedName>
    <definedName name="FC2A" localSheetId="18">'[16]PRO-08'!#REF!</definedName>
    <definedName name="FC2A">'[16]PRO-08'!#REF!</definedName>
    <definedName name="FC3A" localSheetId="11">'[16]PRO-08'!#REF!</definedName>
    <definedName name="FC3A" localSheetId="12">'[16]PRO-08'!#REF!</definedName>
    <definedName name="FC3A" localSheetId="13">'[16]PRO-08'!#REF!</definedName>
    <definedName name="FC3A" localSheetId="14">'[16]PRO-08'!#REF!</definedName>
    <definedName name="FC3A" localSheetId="15">'[16]PRO-08'!#REF!</definedName>
    <definedName name="FC3A" localSheetId="16">'[16]PRO-08'!#REF!</definedName>
    <definedName name="FC3A" localSheetId="17">'[16]PRO-08'!#REF!</definedName>
    <definedName name="FC3A" localSheetId="3">'[16]PRO-08'!#REF!</definedName>
    <definedName name="FC3A" localSheetId="4">'[16]PRO-08'!#REF!</definedName>
    <definedName name="FC3A" localSheetId="5">'[16]PRO-08'!#REF!</definedName>
    <definedName name="FC3A" localSheetId="6">'[16]PRO-08'!#REF!</definedName>
    <definedName name="FC3A" localSheetId="7">'[16]PRO-08'!#REF!</definedName>
    <definedName name="FC3A" localSheetId="8">'[16]PRO-08'!#REF!</definedName>
    <definedName name="FC3A" localSheetId="9">'[16]PRO-08'!#REF!</definedName>
    <definedName name="FC3A" localSheetId="10">'[16]PRO-08'!#REF!</definedName>
    <definedName name="FC3A" localSheetId="21">'[16]PRO-08'!#REF!</definedName>
    <definedName name="FC3A" localSheetId="1">'[16]PRO-08'!#REF!</definedName>
    <definedName name="FC3A" localSheetId="2">'[16]PRO-08'!#REF!</definedName>
    <definedName name="FC3A" localSheetId="18">'[16]PRO-08'!#REF!</definedName>
    <definedName name="FC3A">'[16]PRO-08'!#REF!</definedName>
    <definedName name="fda" localSheetId="21">{"total","SUM(total)","YNNNN",FALSE}</definedName>
    <definedName name="fda">{"total","SUM(total)","YNNNN",FALSE}</definedName>
    <definedName name="fdfff" localSheetId="11">#REF!</definedName>
    <definedName name="fdfff" localSheetId="12">#REF!</definedName>
    <definedName name="fdfff" localSheetId="13">#REF!</definedName>
    <definedName name="fdfff" localSheetId="14">#REF!</definedName>
    <definedName name="fdfff" localSheetId="15">#REF!</definedName>
    <definedName name="fdfff" localSheetId="16">#REF!</definedName>
    <definedName name="fdfff" localSheetId="17">#REF!</definedName>
    <definedName name="fdfff" localSheetId="3">#REF!</definedName>
    <definedName name="fdfff" localSheetId="4">#REF!</definedName>
    <definedName name="fdfff" localSheetId="5">#REF!</definedName>
    <definedName name="fdfff" localSheetId="6">#REF!</definedName>
    <definedName name="fdfff" localSheetId="7">#REF!</definedName>
    <definedName name="fdfff" localSheetId="8">#REF!</definedName>
    <definedName name="fdfff" localSheetId="9">#REF!</definedName>
    <definedName name="fdfff" localSheetId="10">#REF!</definedName>
    <definedName name="fdfff" localSheetId="21">#REF!</definedName>
    <definedName name="fdfff" localSheetId="1">#REF!</definedName>
    <definedName name="fdfff" localSheetId="2">#REF!</definedName>
    <definedName name="fdfff" localSheetId="18">#REF!</definedName>
    <definedName name="fdfff">#REF!</definedName>
    <definedName name="FE" localSheetId="11">[2]SERVIÇOS!#REF!</definedName>
    <definedName name="FE" localSheetId="12">[2]SERVIÇOS!#REF!</definedName>
    <definedName name="FE" localSheetId="13">[2]SERVIÇOS!#REF!</definedName>
    <definedName name="FE" localSheetId="14">[2]SERVIÇOS!#REF!</definedName>
    <definedName name="FE" localSheetId="15">[2]SERVIÇOS!#REF!</definedName>
    <definedName name="FE" localSheetId="16">[2]SERVIÇOS!#REF!</definedName>
    <definedName name="FE" localSheetId="17">[2]SERVIÇOS!#REF!</definedName>
    <definedName name="FE" localSheetId="3">[2]SERVIÇOS!#REF!</definedName>
    <definedName name="FE" localSheetId="4">[2]SERVIÇOS!#REF!</definedName>
    <definedName name="FE" localSheetId="5">[2]SERVIÇOS!#REF!</definedName>
    <definedName name="FE" localSheetId="6">[2]SERVIÇOS!#REF!</definedName>
    <definedName name="FE" localSheetId="7">[2]SERVIÇOS!#REF!</definedName>
    <definedName name="FE" localSheetId="8">[2]SERVIÇOS!#REF!</definedName>
    <definedName name="FE" localSheetId="9">[2]SERVIÇOS!#REF!</definedName>
    <definedName name="FE" localSheetId="10">[2]SERVIÇOS!#REF!</definedName>
    <definedName name="FE" localSheetId="21">[2]SERVIÇOS!#REF!</definedName>
    <definedName name="FE" localSheetId="1">[2]SERVIÇOS!#REF!</definedName>
    <definedName name="FE" localSheetId="2">[2]SERVIÇOS!#REF!</definedName>
    <definedName name="FE" localSheetId="18">[2]SERVIÇOS!#REF!</definedName>
    <definedName name="FE">[2]SERVIÇOS!#REF!</definedName>
    <definedName name="Ferramenta" localSheetId="11">#REF!</definedName>
    <definedName name="Ferramenta" localSheetId="12">#REF!</definedName>
    <definedName name="Ferramenta" localSheetId="13">#REF!</definedName>
    <definedName name="Ferramenta" localSheetId="14">#REF!</definedName>
    <definedName name="Ferramenta" localSheetId="15">#REF!</definedName>
    <definedName name="Ferramenta" localSheetId="16">#REF!</definedName>
    <definedName name="Ferramenta" localSheetId="17">#REF!</definedName>
    <definedName name="Ferramenta" localSheetId="3">#REF!</definedName>
    <definedName name="Ferramenta" localSheetId="4">#REF!</definedName>
    <definedName name="Ferramenta" localSheetId="5">#REF!</definedName>
    <definedName name="Ferramenta" localSheetId="6">#REF!</definedName>
    <definedName name="Ferramenta" localSheetId="7">#REF!</definedName>
    <definedName name="Ferramenta" localSheetId="8">#REF!</definedName>
    <definedName name="Ferramenta" localSheetId="9">#REF!</definedName>
    <definedName name="Ferramenta" localSheetId="10">#REF!</definedName>
    <definedName name="Ferramenta" localSheetId="21">#REF!</definedName>
    <definedName name="Ferramenta" localSheetId="1">#REF!</definedName>
    <definedName name="Ferramenta" localSheetId="2">#REF!</definedName>
    <definedName name="Ferramenta" localSheetId="18">#REF!</definedName>
    <definedName name="Ferramenta">#REF!</definedName>
    <definedName name="FEV00" localSheetId="11">[3]Consultoria!#REF!</definedName>
    <definedName name="FEV00" localSheetId="12">[3]Consultoria!#REF!</definedName>
    <definedName name="FEV00" localSheetId="13">[3]Consultoria!#REF!</definedName>
    <definedName name="FEV00" localSheetId="14">[3]Consultoria!#REF!</definedName>
    <definedName name="FEV00" localSheetId="15">[3]Consultoria!#REF!</definedName>
    <definedName name="FEV00" localSheetId="16">[3]Consultoria!#REF!</definedName>
    <definedName name="FEV00" localSheetId="17">[3]Consultoria!#REF!</definedName>
    <definedName name="FEV00" localSheetId="3">[3]Consultoria!#REF!</definedName>
    <definedName name="FEV00" localSheetId="4">[3]Consultoria!#REF!</definedName>
    <definedName name="FEV00" localSheetId="5">[3]Consultoria!#REF!</definedName>
    <definedName name="FEV00" localSheetId="6">[3]Consultoria!#REF!</definedName>
    <definedName name="FEV00" localSheetId="7">[3]Consultoria!#REF!</definedName>
    <definedName name="FEV00" localSheetId="8">[3]Consultoria!#REF!</definedName>
    <definedName name="FEV00" localSheetId="9">[3]Consultoria!#REF!</definedName>
    <definedName name="FEV00" localSheetId="10">[3]Consultoria!#REF!</definedName>
    <definedName name="FEV00" localSheetId="21">[3]Consultoria!#REF!</definedName>
    <definedName name="FEV00" localSheetId="1">[3]Consultoria!#REF!</definedName>
    <definedName name="FEV00" localSheetId="2">[3]Consultoria!#REF!</definedName>
    <definedName name="FEV00" localSheetId="18">[3]Consultoria!#REF!</definedName>
    <definedName name="FEV00">[3]Consultoria!#REF!</definedName>
    <definedName name="FEV00_3" localSheetId="11">[3]Consultoria!#REF!</definedName>
    <definedName name="FEV00_3" localSheetId="12">[3]Consultoria!#REF!</definedName>
    <definedName name="FEV00_3" localSheetId="13">[3]Consultoria!#REF!</definedName>
    <definedName name="FEV00_3" localSheetId="14">[3]Consultoria!#REF!</definedName>
    <definedName name="FEV00_3" localSheetId="15">[3]Consultoria!#REF!</definedName>
    <definedName name="FEV00_3" localSheetId="16">[3]Consultoria!#REF!</definedName>
    <definedName name="FEV00_3" localSheetId="17">[3]Consultoria!#REF!</definedName>
    <definedName name="FEV00_3" localSheetId="3">[3]Consultoria!#REF!</definedName>
    <definedName name="FEV00_3" localSheetId="4">[3]Consultoria!#REF!</definedName>
    <definedName name="FEV00_3" localSheetId="5">[3]Consultoria!#REF!</definedName>
    <definedName name="FEV00_3" localSheetId="6">[3]Consultoria!#REF!</definedName>
    <definedName name="FEV00_3" localSheetId="7">[3]Consultoria!#REF!</definedName>
    <definedName name="FEV00_3" localSheetId="8">[3]Consultoria!#REF!</definedName>
    <definedName name="FEV00_3" localSheetId="9">[3]Consultoria!#REF!</definedName>
    <definedName name="FEV00_3" localSheetId="10">[3]Consultoria!#REF!</definedName>
    <definedName name="FEV00_3" localSheetId="21">[3]Consultoria!#REF!</definedName>
    <definedName name="FEV00_3" localSheetId="1">[3]Consultoria!#REF!</definedName>
    <definedName name="FEV00_3" localSheetId="2">[3]Consultoria!#REF!</definedName>
    <definedName name="FEV00_3" localSheetId="18">[3]Consultoria!#REF!</definedName>
    <definedName name="FEV00_3">[3]Consultoria!#REF!</definedName>
    <definedName name="FEV95_3" localSheetId="11">[3]Consultoria!#REF!</definedName>
    <definedName name="FEV95_3" localSheetId="12">[3]Consultoria!#REF!</definedName>
    <definedName name="FEV95_3" localSheetId="13">[3]Consultoria!#REF!</definedName>
    <definedName name="FEV95_3" localSheetId="14">[3]Consultoria!#REF!</definedName>
    <definedName name="FEV95_3" localSheetId="15">[3]Consultoria!#REF!</definedName>
    <definedName name="FEV95_3" localSheetId="16">[3]Consultoria!#REF!</definedName>
    <definedName name="FEV95_3" localSheetId="17">[3]Consultoria!#REF!</definedName>
    <definedName name="FEV95_3" localSheetId="3">[3]Consultoria!#REF!</definedName>
    <definedName name="FEV95_3" localSheetId="4">[3]Consultoria!#REF!</definedName>
    <definedName name="FEV95_3" localSheetId="5">[3]Consultoria!#REF!</definedName>
    <definedName name="FEV95_3" localSheetId="6">[3]Consultoria!#REF!</definedName>
    <definedName name="FEV95_3" localSheetId="7">[3]Consultoria!#REF!</definedName>
    <definedName name="FEV95_3" localSheetId="8">[3]Consultoria!#REF!</definedName>
    <definedName name="FEV95_3" localSheetId="9">[3]Consultoria!#REF!</definedName>
    <definedName name="FEV95_3" localSheetId="10">[3]Consultoria!#REF!</definedName>
    <definedName name="FEV95_3" localSheetId="21">[3]Consultoria!#REF!</definedName>
    <definedName name="FEV95_3" localSheetId="1">[3]Consultoria!#REF!</definedName>
    <definedName name="FEV95_3" localSheetId="2">[3]Consultoria!#REF!</definedName>
    <definedName name="FEV95_3" localSheetId="18">[3]Consultoria!#REF!</definedName>
    <definedName name="FEV95_3">[3]Consultoria!#REF!</definedName>
    <definedName name="FEV96_3" localSheetId="11">[3]Consultoria!#REF!</definedName>
    <definedName name="FEV96_3" localSheetId="12">[3]Consultoria!#REF!</definedName>
    <definedName name="FEV96_3" localSheetId="13">[3]Consultoria!#REF!</definedName>
    <definedName name="FEV96_3" localSheetId="14">[3]Consultoria!#REF!</definedName>
    <definedName name="FEV96_3" localSheetId="15">[3]Consultoria!#REF!</definedName>
    <definedName name="FEV96_3" localSheetId="16">[3]Consultoria!#REF!</definedName>
    <definedName name="FEV96_3" localSheetId="17">[3]Consultoria!#REF!</definedName>
    <definedName name="FEV96_3" localSheetId="3">[3]Consultoria!#REF!</definedName>
    <definedName name="FEV96_3" localSheetId="4">[3]Consultoria!#REF!</definedName>
    <definedName name="FEV96_3" localSheetId="5">[3]Consultoria!#REF!</definedName>
    <definedName name="FEV96_3" localSheetId="6">[3]Consultoria!#REF!</definedName>
    <definedName name="FEV96_3" localSheetId="7">[3]Consultoria!#REF!</definedName>
    <definedName name="FEV96_3" localSheetId="8">[3]Consultoria!#REF!</definedName>
    <definedName name="FEV96_3" localSheetId="9">[3]Consultoria!#REF!</definedName>
    <definedName name="FEV96_3" localSheetId="10">[3]Consultoria!#REF!</definedName>
    <definedName name="FEV96_3" localSheetId="21">[3]Consultoria!#REF!</definedName>
    <definedName name="FEV96_3" localSheetId="1">[3]Consultoria!#REF!</definedName>
    <definedName name="FEV96_3" localSheetId="2">[3]Consultoria!#REF!</definedName>
    <definedName name="FEV96_3" localSheetId="18">[3]Consultoria!#REF!</definedName>
    <definedName name="FEV96_3">[3]Consultoria!#REF!</definedName>
    <definedName name="FEV97_3" localSheetId="11">[3]Consultoria!#REF!</definedName>
    <definedName name="FEV97_3" localSheetId="12">[3]Consultoria!#REF!</definedName>
    <definedName name="FEV97_3" localSheetId="13">[3]Consultoria!#REF!</definedName>
    <definedName name="FEV97_3" localSheetId="14">[3]Consultoria!#REF!</definedName>
    <definedName name="FEV97_3" localSheetId="15">[3]Consultoria!#REF!</definedName>
    <definedName name="FEV97_3" localSheetId="16">[3]Consultoria!#REF!</definedName>
    <definedName name="FEV97_3" localSheetId="17">[3]Consultoria!#REF!</definedName>
    <definedName name="FEV97_3" localSheetId="3">[3]Consultoria!#REF!</definedName>
    <definedName name="FEV97_3" localSheetId="4">[3]Consultoria!#REF!</definedName>
    <definedName name="FEV97_3" localSheetId="5">[3]Consultoria!#REF!</definedName>
    <definedName name="FEV97_3" localSheetId="6">[3]Consultoria!#REF!</definedName>
    <definedName name="FEV97_3" localSheetId="7">[3]Consultoria!#REF!</definedName>
    <definedName name="FEV97_3" localSheetId="8">[3]Consultoria!#REF!</definedName>
    <definedName name="FEV97_3" localSheetId="9">[3]Consultoria!#REF!</definedName>
    <definedName name="FEV97_3" localSheetId="10">[3]Consultoria!#REF!</definedName>
    <definedName name="FEV97_3" localSheetId="21">[3]Consultoria!#REF!</definedName>
    <definedName name="FEV97_3" localSheetId="1">[3]Consultoria!#REF!</definedName>
    <definedName name="FEV97_3" localSheetId="2">[3]Consultoria!#REF!</definedName>
    <definedName name="FEV97_3" localSheetId="18">[3]Consultoria!#REF!</definedName>
    <definedName name="FEV97_3">[3]Consultoria!#REF!</definedName>
    <definedName name="FEV98_3" localSheetId="11">[3]Consultoria!#REF!</definedName>
    <definedName name="FEV98_3" localSheetId="12">[3]Consultoria!#REF!</definedName>
    <definedName name="FEV98_3" localSheetId="13">[3]Consultoria!#REF!</definedName>
    <definedName name="FEV98_3" localSheetId="14">[3]Consultoria!#REF!</definedName>
    <definedName name="FEV98_3" localSheetId="15">[3]Consultoria!#REF!</definedName>
    <definedName name="FEV98_3" localSheetId="16">[3]Consultoria!#REF!</definedName>
    <definedName name="FEV98_3" localSheetId="17">[3]Consultoria!#REF!</definedName>
    <definedName name="FEV98_3" localSheetId="3">[3]Consultoria!#REF!</definedName>
    <definedName name="FEV98_3" localSheetId="4">[3]Consultoria!#REF!</definedName>
    <definedName name="FEV98_3" localSheetId="5">[3]Consultoria!#REF!</definedName>
    <definedName name="FEV98_3" localSheetId="6">[3]Consultoria!#REF!</definedName>
    <definedName name="FEV98_3" localSheetId="7">[3]Consultoria!#REF!</definedName>
    <definedName name="FEV98_3" localSheetId="8">[3]Consultoria!#REF!</definedName>
    <definedName name="FEV98_3" localSheetId="9">[3]Consultoria!#REF!</definedName>
    <definedName name="FEV98_3" localSheetId="10">[3]Consultoria!#REF!</definedName>
    <definedName name="FEV98_3" localSheetId="21">[3]Consultoria!#REF!</definedName>
    <definedName name="FEV98_3" localSheetId="1">[3]Consultoria!#REF!</definedName>
    <definedName name="FEV98_3" localSheetId="2">[3]Consultoria!#REF!</definedName>
    <definedName name="FEV98_3" localSheetId="18">[3]Consultoria!#REF!</definedName>
    <definedName name="FEV98_3">[3]Consultoria!#REF!</definedName>
    <definedName name="FEV99_3" localSheetId="11">[3]Consultoria!#REF!</definedName>
    <definedName name="FEV99_3" localSheetId="12">[3]Consultoria!#REF!</definedName>
    <definedName name="FEV99_3" localSheetId="13">[3]Consultoria!#REF!</definedName>
    <definedName name="FEV99_3" localSheetId="14">[3]Consultoria!#REF!</definedName>
    <definedName name="FEV99_3" localSheetId="15">[3]Consultoria!#REF!</definedName>
    <definedName name="FEV99_3" localSheetId="16">[3]Consultoria!#REF!</definedName>
    <definedName name="FEV99_3" localSheetId="17">[3]Consultoria!#REF!</definedName>
    <definedName name="FEV99_3" localSheetId="3">[3]Consultoria!#REF!</definedName>
    <definedName name="FEV99_3" localSheetId="4">[3]Consultoria!#REF!</definedName>
    <definedName name="FEV99_3" localSheetId="5">[3]Consultoria!#REF!</definedName>
    <definedName name="FEV99_3" localSheetId="6">[3]Consultoria!#REF!</definedName>
    <definedName name="FEV99_3" localSheetId="7">[3]Consultoria!#REF!</definedName>
    <definedName name="FEV99_3" localSheetId="8">[3]Consultoria!#REF!</definedName>
    <definedName name="FEV99_3" localSheetId="9">[3]Consultoria!#REF!</definedName>
    <definedName name="FEV99_3" localSheetId="10">[3]Consultoria!#REF!</definedName>
    <definedName name="FEV99_3" localSheetId="21">[3]Consultoria!#REF!</definedName>
    <definedName name="FEV99_3" localSheetId="1">[3]Consultoria!#REF!</definedName>
    <definedName name="FEV99_3" localSheetId="2">[3]Consultoria!#REF!</definedName>
    <definedName name="FEV99_3" localSheetId="18">[3]Consultoria!#REF!</definedName>
    <definedName name="FEV99_3">[3]Consultoria!#REF!</definedName>
    <definedName name="ff" localSheetId="11">#REF!</definedName>
    <definedName name="ff" localSheetId="12">#REF!</definedName>
    <definedName name="ff" localSheetId="13">#REF!</definedName>
    <definedName name="ff" localSheetId="14">#REF!</definedName>
    <definedName name="ff" localSheetId="15">#REF!</definedName>
    <definedName name="ff" localSheetId="16">#REF!</definedName>
    <definedName name="ff" localSheetId="17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 localSheetId="7">#REF!</definedName>
    <definedName name="ff" localSheetId="8">#REF!</definedName>
    <definedName name="ff" localSheetId="9">#REF!</definedName>
    <definedName name="ff" localSheetId="10">#REF!</definedName>
    <definedName name="ff" localSheetId="21">#REF!</definedName>
    <definedName name="ff" localSheetId="1">#REF!</definedName>
    <definedName name="ff" localSheetId="2">#REF!</definedName>
    <definedName name="ff" localSheetId="18">#REF!</definedName>
    <definedName name="ff">#REF!</definedName>
    <definedName name="fgnh" localSheetId="11">#REF!</definedName>
    <definedName name="fgnh" localSheetId="12">#REF!</definedName>
    <definedName name="fgnh" localSheetId="13">#REF!</definedName>
    <definedName name="fgnh" localSheetId="14">#REF!</definedName>
    <definedName name="fgnh" localSheetId="15">#REF!</definedName>
    <definedName name="fgnh" localSheetId="16">#REF!</definedName>
    <definedName name="fgnh" localSheetId="17">#REF!</definedName>
    <definedName name="fgnh" localSheetId="3">#REF!</definedName>
    <definedName name="fgnh" localSheetId="4">#REF!</definedName>
    <definedName name="fgnh" localSheetId="5">#REF!</definedName>
    <definedName name="fgnh" localSheetId="6">#REF!</definedName>
    <definedName name="fgnh" localSheetId="7">#REF!</definedName>
    <definedName name="fgnh" localSheetId="8">#REF!</definedName>
    <definedName name="fgnh" localSheetId="9">#REF!</definedName>
    <definedName name="fgnh" localSheetId="10">#REF!</definedName>
    <definedName name="fgnh" localSheetId="21">#REF!</definedName>
    <definedName name="fgnh" localSheetId="1">#REF!</definedName>
    <definedName name="fgnh" localSheetId="2">#REF!</definedName>
    <definedName name="fgnh" localSheetId="18">#REF!</definedName>
    <definedName name="fgnh">#REF!</definedName>
    <definedName name="fir" localSheetId="11">#REF!</definedName>
    <definedName name="fir" localSheetId="12">#REF!</definedName>
    <definedName name="fir" localSheetId="13">#REF!</definedName>
    <definedName name="fir" localSheetId="14">#REF!</definedName>
    <definedName name="fir" localSheetId="15">#REF!</definedName>
    <definedName name="fir" localSheetId="16">#REF!</definedName>
    <definedName name="fir" localSheetId="17">#REF!</definedName>
    <definedName name="fir" localSheetId="3">#REF!</definedName>
    <definedName name="fir" localSheetId="4">#REF!</definedName>
    <definedName name="fir" localSheetId="5">#REF!</definedName>
    <definedName name="fir" localSheetId="6">#REF!</definedName>
    <definedName name="fir" localSheetId="7">#REF!</definedName>
    <definedName name="fir" localSheetId="8">#REF!</definedName>
    <definedName name="fir" localSheetId="9">#REF!</definedName>
    <definedName name="fir" localSheetId="10">#REF!</definedName>
    <definedName name="fir" localSheetId="21">#REF!</definedName>
    <definedName name="fir" localSheetId="1">#REF!</definedName>
    <definedName name="fir" localSheetId="2">#REF!</definedName>
    <definedName name="fir" localSheetId="18">#REF!</definedName>
    <definedName name="fir">#REF!</definedName>
    <definedName name="fl._01" localSheetId="11">#REF!</definedName>
    <definedName name="fl._01" localSheetId="12">#REF!</definedName>
    <definedName name="fl._01" localSheetId="13">#REF!</definedName>
    <definedName name="fl._01" localSheetId="14">#REF!</definedName>
    <definedName name="fl._01" localSheetId="15">#REF!</definedName>
    <definedName name="fl._01" localSheetId="16">#REF!</definedName>
    <definedName name="fl._01" localSheetId="17">#REF!</definedName>
    <definedName name="fl._01" localSheetId="3">#REF!</definedName>
    <definedName name="fl._01" localSheetId="4">#REF!</definedName>
    <definedName name="fl._01" localSheetId="5">#REF!</definedName>
    <definedName name="fl._01" localSheetId="6">#REF!</definedName>
    <definedName name="fl._01" localSheetId="7">#REF!</definedName>
    <definedName name="fl._01" localSheetId="8">#REF!</definedName>
    <definedName name="fl._01" localSheetId="9">#REF!</definedName>
    <definedName name="fl._01" localSheetId="10">#REF!</definedName>
    <definedName name="fl._01" localSheetId="21">#REF!</definedName>
    <definedName name="fl._01" localSheetId="1">#REF!</definedName>
    <definedName name="fl._01" localSheetId="2">#REF!</definedName>
    <definedName name="fl._01" localSheetId="18">#REF!</definedName>
    <definedName name="fl._01">#REF!</definedName>
    <definedName name="fluxo" localSheetId="11">'[35]450'!#REF!</definedName>
    <definedName name="fluxo" localSheetId="12">'[35]450'!#REF!</definedName>
    <definedName name="fluxo" localSheetId="13">'[35]450'!#REF!</definedName>
    <definedName name="fluxo" localSheetId="14">'[35]450'!#REF!</definedName>
    <definedName name="fluxo" localSheetId="15">'[35]450'!#REF!</definedName>
    <definedName name="fluxo" localSheetId="16">'[35]450'!#REF!</definedName>
    <definedName name="fluxo" localSheetId="17">'[35]450'!#REF!</definedName>
    <definedName name="fluxo" localSheetId="3">'[35]450'!#REF!</definedName>
    <definedName name="fluxo" localSheetId="4">'[35]450'!#REF!</definedName>
    <definedName name="fluxo" localSheetId="5">'[35]450'!#REF!</definedName>
    <definedName name="fluxo" localSheetId="6">'[35]450'!#REF!</definedName>
    <definedName name="fluxo" localSheetId="7">'[35]450'!#REF!</definedName>
    <definedName name="fluxo" localSheetId="8">'[35]450'!#REF!</definedName>
    <definedName name="fluxo" localSheetId="9">'[35]450'!#REF!</definedName>
    <definedName name="fluxo" localSheetId="10">'[35]450'!#REF!</definedName>
    <definedName name="fluxo" localSheetId="21">'[35]450'!#REF!</definedName>
    <definedName name="fluxo" localSheetId="22">'[35]450'!#REF!</definedName>
    <definedName name="fluxo" localSheetId="24">'[35]450'!#REF!</definedName>
    <definedName name="fluxo" localSheetId="1">'[35]450'!#REF!</definedName>
    <definedName name="fluxo" localSheetId="2">'[35]450'!#REF!</definedName>
    <definedName name="fluxo" localSheetId="18">'[35]450'!#REF!</definedName>
    <definedName name="fluxo" localSheetId="0">'[35]450'!#REF!</definedName>
    <definedName name="fluxo">'[35]450'!#REF!</definedName>
    <definedName name="FOG" localSheetId="11">#REF!</definedName>
    <definedName name="FOG" localSheetId="12">#REF!</definedName>
    <definedName name="FOG" localSheetId="13">#REF!</definedName>
    <definedName name="FOG" localSheetId="14">#REF!</definedName>
    <definedName name="FOG" localSheetId="15">#REF!</definedName>
    <definedName name="FOG" localSheetId="16">#REF!</definedName>
    <definedName name="FOG" localSheetId="17">#REF!</definedName>
    <definedName name="FOG" localSheetId="3">#REF!</definedName>
    <definedName name="FOG" localSheetId="4">#REF!</definedName>
    <definedName name="FOG" localSheetId="5">#REF!</definedName>
    <definedName name="FOG" localSheetId="6">#REF!</definedName>
    <definedName name="FOG" localSheetId="7">#REF!</definedName>
    <definedName name="FOG" localSheetId="8">#REF!</definedName>
    <definedName name="FOG" localSheetId="9">#REF!</definedName>
    <definedName name="FOG" localSheetId="10">#REF!</definedName>
    <definedName name="FOG" localSheetId="21">#REF!</definedName>
    <definedName name="FOG" localSheetId="1">#REF!</definedName>
    <definedName name="FOG" localSheetId="2">#REF!</definedName>
    <definedName name="FOG" localSheetId="18">#REF!</definedName>
    <definedName name="FOG">#REF!</definedName>
    <definedName name="FOLHA01" localSheetId="21" hidden="1">{#N/A,#N/A,TRUE,"Serviços"}</definedName>
    <definedName name="FOLHA01" hidden="1">{#N/A,#N/A,TRUE,"Serviços"}</definedName>
    <definedName name="FOLHA1" localSheetId="11">#REF!</definedName>
    <definedName name="FOLHA1" localSheetId="12">#REF!</definedName>
    <definedName name="FOLHA1" localSheetId="13">#REF!</definedName>
    <definedName name="FOLHA1" localSheetId="14">#REF!</definedName>
    <definedName name="FOLHA1" localSheetId="15">#REF!</definedName>
    <definedName name="FOLHA1" localSheetId="16">#REF!</definedName>
    <definedName name="FOLHA1" localSheetId="17">#REF!</definedName>
    <definedName name="FOLHA1" localSheetId="3">#REF!</definedName>
    <definedName name="FOLHA1" localSheetId="4">#REF!</definedName>
    <definedName name="FOLHA1" localSheetId="5">#REF!</definedName>
    <definedName name="FOLHA1" localSheetId="6">#REF!</definedName>
    <definedName name="FOLHA1" localSheetId="7">#REF!</definedName>
    <definedName name="FOLHA1" localSheetId="8">#REF!</definedName>
    <definedName name="FOLHA1" localSheetId="9">#REF!</definedName>
    <definedName name="FOLHA1" localSheetId="10">#REF!</definedName>
    <definedName name="FOLHA1" localSheetId="21">#REF!</definedName>
    <definedName name="FOLHA1" localSheetId="1">#REF!</definedName>
    <definedName name="FOLHA1" localSheetId="2">#REF!</definedName>
    <definedName name="FOLHA1" localSheetId="18">#REF!</definedName>
    <definedName name="FOLHA1">#REF!</definedName>
    <definedName name="FOLHA2" localSheetId="11">#REF!</definedName>
    <definedName name="FOLHA2" localSheetId="12">#REF!</definedName>
    <definedName name="FOLHA2" localSheetId="13">#REF!</definedName>
    <definedName name="FOLHA2" localSheetId="14">#REF!</definedName>
    <definedName name="FOLHA2" localSheetId="15">#REF!</definedName>
    <definedName name="FOLHA2" localSheetId="16">#REF!</definedName>
    <definedName name="FOLHA2" localSheetId="17">#REF!</definedName>
    <definedName name="FOLHA2" localSheetId="3">#REF!</definedName>
    <definedName name="FOLHA2" localSheetId="4">#REF!</definedName>
    <definedName name="FOLHA2" localSheetId="5">#REF!</definedName>
    <definedName name="FOLHA2" localSheetId="6">#REF!</definedName>
    <definedName name="FOLHA2" localSheetId="7">#REF!</definedName>
    <definedName name="FOLHA2" localSheetId="8">#REF!</definedName>
    <definedName name="FOLHA2" localSheetId="9">#REF!</definedName>
    <definedName name="FOLHA2" localSheetId="10">#REF!</definedName>
    <definedName name="FOLHA2" localSheetId="21">#REF!</definedName>
    <definedName name="FOLHA2" localSheetId="1">#REF!</definedName>
    <definedName name="FOLHA2" localSheetId="2">#REF!</definedName>
    <definedName name="FOLHA2" localSheetId="18">#REF!</definedName>
    <definedName name="FOLHA2">#REF!</definedName>
    <definedName name="FOLHA3" localSheetId="11">#REF!</definedName>
    <definedName name="FOLHA3" localSheetId="12">#REF!</definedName>
    <definedName name="FOLHA3" localSheetId="13">#REF!</definedName>
    <definedName name="FOLHA3" localSheetId="14">#REF!</definedName>
    <definedName name="FOLHA3" localSheetId="15">#REF!</definedName>
    <definedName name="FOLHA3" localSheetId="16">#REF!</definedName>
    <definedName name="FOLHA3" localSheetId="17">#REF!</definedName>
    <definedName name="FOLHA3" localSheetId="3">#REF!</definedName>
    <definedName name="FOLHA3" localSheetId="4">#REF!</definedName>
    <definedName name="FOLHA3" localSheetId="5">#REF!</definedName>
    <definedName name="FOLHA3" localSheetId="6">#REF!</definedName>
    <definedName name="FOLHA3" localSheetId="7">#REF!</definedName>
    <definedName name="FOLHA3" localSheetId="8">#REF!</definedName>
    <definedName name="FOLHA3" localSheetId="9">#REF!</definedName>
    <definedName name="FOLHA3" localSheetId="10">#REF!</definedName>
    <definedName name="FOLHA3" localSheetId="21">#REF!</definedName>
    <definedName name="FOLHA3" localSheetId="1">#REF!</definedName>
    <definedName name="FOLHA3" localSheetId="2">#REF!</definedName>
    <definedName name="FOLHA3" localSheetId="18">#REF!</definedName>
    <definedName name="FOLHA3">#REF!</definedName>
    <definedName name="FOLHA4" localSheetId="11">#REF!</definedName>
    <definedName name="FOLHA4" localSheetId="12">#REF!</definedName>
    <definedName name="FOLHA4" localSheetId="13">#REF!</definedName>
    <definedName name="FOLHA4" localSheetId="14">#REF!</definedName>
    <definedName name="FOLHA4" localSheetId="15">#REF!</definedName>
    <definedName name="FOLHA4" localSheetId="16">#REF!</definedName>
    <definedName name="FOLHA4" localSheetId="17">#REF!</definedName>
    <definedName name="FOLHA4" localSheetId="3">#REF!</definedName>
    <definedName name="FOLHA4" localSheetId="4">#REF!</definedName>
    <definedName name="FOLHA4" localSheetId="5">#REF!</definedName>
    <definedName name="FOLHA4" localSheetId="6">#REF!</definedName>
    <definedName name="FOLHA4" localSheetId="7">#REF!</definedName>
    <definedName name="FOLHA4" localSheetId="8">#REF!</definedName>
    <definedName name="FOLHA4" localSheetId="9">#REF!</definedName>
    <definedName name="FOLHA4" localSheetId="10">#REF!</definedName>
    <definedName name="FOLHA4" localSheetId="21">#REF!</definedName>
    <definedName name="FOLHA4" localSheetId="1">#REF!</definedName>
    <definedName name="FOLHA4" localSheetId="2">#REF!</definedName>
    <definedName name="FOLHA4" localSheetId="18">#REF!</definedName>
    <definedName name="FOLHA4">#REF!</definedName>
    <definedName name="FOLHA5" localSheetId="11">#REF!</definedName>
    <definedName name="FOLHA5" localSheetId="12">#REF!</definedName>
    <definedName name="FOLHA5" localSheetId="13">#REF!</definedName>
    <definedName name="FOLHA5" localSheetId="14">#REF!</definedName>
    <definedName name="FOLHA5" localSheetId="15">#REF!</definedName>
    <definedName name="FOLHA5" localSheetId="16">#REF!</definedName>
    <definedName name="FOLHA5" localSheetId="17">#REF!</definedName>
    <definedName name="FOLHA5" localSheetId="3">#REF!</definedName>
    <definedName name="FOLHA5" localSheetId="4">#REF!</definedName>
    <definedName name="FOLHA5" localSheetId="5">#REF!</definedName>
    <definedName name="FOLHA5" localSheetId="6">#REF!</definedName>
    <definedName name="FOLHA5" localSheetId="7">#REF!</definedName>
    <definedName name="FOLHA5" localSheetId="8">#REF!</definedName>
    <definedName name="FOLHA5" localSheetId="9">#REF!</definedName>
    <definedName name="FOLHA5" localSheetId="10">#REF!</definedName>
    <definedName name="FOLHA5" localSheetId="21">#REF!</definedName>
    <definedName name="FOLHA5" localSheetId="1">#REF!</definedName>
    <definedName name="FOLHA5" localSheetId="2">#REF!</definedName>
    <definedName name="FOLHA5" localSheetId="18">#REF!</definedName>
    <definedName name="FOLHA5">#REF!</definedName>
    <definedName name="FOLHA6" localSheetId="11">#REF!</definedName>
    <definedName name="FOLHA6" localSheetId="12">#REF!</definedName>
    <definedName name="FOLHA6" localSheetId="13">#REF!</definedName>
    <definedName name="FOLHA6" localSheetId="14">#REF!</definedName>
    <definedName name="FOLHA6" localSheetId="15">#REF!</definedName>
    <definedName name="FOLHA6" localSheetId="16">#REF!</definedName>
    <definedName name="FOLHA6" localSheetId="17">#REF!</definedName>
    <definedName name="FOLHA6" localSheetId="3">#REF!</definedName>
    <definedName name="FOLHA6" localSheetId="4">#REF!</definedName>
    <definedName name="FOLHA6" localSheetId="5">#REF!</definedName>
    <definedName name="FOLHA6" localSheetId="6">#REF!</definedName>
    <definedName name="FOLHA6" localSheetId="7">#REF!</definedName>
    <definedName name="FOLHA6" localSheetId="8">#REF!</definedName>
    <definedName name="FOLHA6" localSheetId="9">#REF!</definedName>
    <definedName name="FOLHA6" localSheetId="10">#REF!</definedName>
    <definedName name="FOLHA6" localSheetId="21">#REF!</definedName>
    <definedName name="FOLHA6" localSheetId="1">#REF!</definedName>
    <definedName name="FOLHA6" localSheetId="2">#REF!</definedName>
    <definedName name="FOLHA6" localSheetId="18">#REF!</definedName>
    <definedName name="FOLHA6">#REF!</definedName>
    <definedName name="FOLHA7" localSheetId="11">#REF!</definedName>
    <definedName name="FOLHA7" localSheetId="12">#REF!</definedName>
    <definedName name="FOLHA7" localSheetId="13">#REF!</definedName>
    <definedName name="FOLHA7" localSheetId="14">#REF!</definedName>
    <definedName name="FOLHA7" localSheetId="15">#REF!</definedName>
    <definedName name="FOLHA7" localSheetId="16">#REF!</definedName>
    <definedName name="FOLHA7" localSheetId="17">#REF!</definedName>
    <definedName name="FOLHA7" localSheetId="3">#REF!</definedName>
    <definedName name="FOLHA7" localSheetId="4">#REF!</definedName>
    <definedName name="FOLHA7" localSheetId="5">#REF!</definedName>
    <definedName name="FOLHA7" localSheetId="6">#REF!</definedName>
    <definedName name="FOLHA7" localSheetId="7">#REF!</definedName>
    <definedName name="FOLHA7" localSheetId="8">#REF!</definedName>
    <definedName name="FOLHA7" localSheetId="9">#REF!</definedName>
    <definedName name="FOLHA7" localSheetId="10">#REF!</definedName>
    <definedName name="FOLHA7" localSheetId="21">#REF!</definedName>
    <definedName name="FOLHA7" localSheetId="1">#REF!</definedName>
    <definedName name="FOLHA7" localSheetId="2">#REF!</definedName>
    <definedName name="FOLHA7" localSheetId="18">#REF!</definedName>
    <definedName name="FOLHA7">#REF!</definedName>
    <definedName name="FOLHA8" localSheetId="11">#REF!</definedName>
    <definedName name="FOLHA8" localSheetId="12">#REF!</definedName>
    <definedName name="FOLHA8" localSheetId="13">#REF!</definedName>
    <definedName name="FOLHA8" localSheetId="14">#REF!</definedName>
    <definedName name="FOLHA8" localSheetId="15">#REF!</definedName>
    <definedName name="FOLHA8" localSheetId="16">#REF!</definedName>
    <definedName name="FOLHA8" localSheetId="17">#REF!</definedName>
    <definedName name="FOLHA8" localSheetId="3">#REF!</definedName>
    <definedName name="FOLHA8" localSheetId="4">#REF!</definedName>
    <definedName name="FOLHA8" localSheetId="5">#REF!</definedName>
    <definedName name="FOLHA8" localSheetId="6">#REF!</definedName>
    <definedName name="FOLHA8" localSheetId="7">#REF!</definedName>
    <definedName name="FOLHA8" localSheetId="8">#REF!</definedName>
    <definedName name="FOLHA8" localSheetId="9">#REF!</definedName>
    <definedName name="FOLHA8" localSheetId="10">#REF!</definedName>
    <definedName name="FOLHA8" localSheetId="21">#REF!</definedName>
    <definedName name="FOLHA8" localSheetId="1">#REF!</definedName>
    <definedName name="FOLHA8" localSheetId="2">#REF!</definedName>
    <definedName name="FOLHA8" localSheetId="18">#REF!</definedName>
    <definedName name="FOLHA8">#REF!</definedName>
    <definedName name="FOLHA9" localSheetId="11">#REF!</definedName>
    <definedName name="FOLHA9" localSheetId="12">#REF!</definedName>
    <definedName name="FOLHA9" localSheetId="13">#REF!</definedName>
    <definedName name="FOLHA9" localSheetId="14">#REF!</definedName>
    <definedName name="FOLHA9" localSheetId="15">#REF!</definedName>
    <definedName name="FOLHA9" localSheetId="16">#REF!</definedName>
    <definedName name="FOLHA9" localSheetId="17">#REF!</definedName>
    <definedName name="FOLHA9" localSheetId="3">#REF!</definedName>
    <definedName name="FOLHA9" localSheetId="4">#REF!</definedName>
    <definedName name="FOLHA9" localSheetId="5">#REF!</definedName>
    <definedName name="FOLHA9" localSheetId="6">#REF!</definedName>
    <definedName name="FOLHA9" localSheetId="7">#REF!</definedName>
    <definedName name="FOLHA9" localSheetId="8">#REF!</definedName>
    <definedName name="FOLHA9" localSheetId="9">#REF!</definedName>
    <definedName name="FOLHA9" localSheetId="10">#REF!</definedName>
    <definedName name="FOLHA9" localSheetId="21">#REF!</definedName>
    <definedName name="FOLHA9" localSheetId="1">#REF!</definedName>
    <definedName name="FOLHA9" localSheetId="2">#REF!</definedName>
    <definedName name="FOLHA9" localSheetId="18">#REF!</definedName>
    <definedName name="FOLHA9">#REF!</definedName>
    <definedName name="FORMA_MAD_BRANCA" localSheetId="11">#REF!</definedName>
    <definedName name="FORMA_MAD_BRANCA" localSheetId="12">#REF!</definedName>
    <definedName name="FORMA_MAD_BRANCA" localSheetId="13">#REF!</definedName>
    <definedName name="FORMA_MAD_BRANCA" localSheetId="14">#REF!</definedName>
    <definedName name="FORMA_MAD_BRANCA" localSheetId="15">#REF!</definedName>
    <definedName name="FORMA_MAD_BRANCA" localSheetId="16">#REF!</definedName>
    <definedName name="FORMA_MAD_BRANCA" localSheetId="17">#REF!</definedName>
    <definedName name="FORMA_MAD_BRANCA" localSheetId="3">#REF!</definedName>
    <definedName name="FORMA_MAD_BRANCA" localSheetId="4">#REF!</definedName>
    <definedName name="FORMA_MAD_BRANCA" localSheetId="5">#REF!</definedName>
    <definedName name="FORMA_MAD_BRANCA" localSheetId="6">#REF!</definedName>
    <definedName name="FORMA_MAD_BRANCA" localSheetId="7">#REF!</definedName>
    <definedName name="FORMA_MAD_BRANCA" localSheetId="8">#REF!</definedName>
    <definedName name="FORMA_MAD_BRANCA" localSheetId="9">#REF!</definedName>
    <definedName name="FORMA_MAD_BRANCA" localSheetId="10">#REF!</definedName>
    <definedName name="FORMA_MAD_BRANCA" localSheetId="21">#REF!</definedName>
    <definedName name="FORMA_MAD_BRANCA" localSheetId="1">#REF!</definedName>
    <definedName name="FORMA_MAD_BRANCA" localSheetId="2">#REF!</definedName>
    <definedName name="FORMA_MAD_BRANCA" localSheetId="18">#REF!</definedName>
    <definedName name="FORMA_MAD_BRANCA">#REF!</definedName>
    <definedName name="FRESADESC">'[13]CONSERVA ROTINEIRA'!$H$857</definedName>
    <definedName name="fresh5" localSheetId="11">#REF!</definedName>
    <definedName name="fresh5" localSheetId="12">#REF!</definedName>
    <definedName name="fresh5" localSheetId="13">#REF!</definedName>
    <definedName name="fresh5" localSheetId="14">#REF!</definedName>
    <definedName name="fresh5" localSheetId="15">#REF!</definedName>
    <definedName name="fresh5" localSheetId="16">#REF!</definedName>
    <definedName name="fresh5" localSheetId="17">#REF!</definedName>
    <definedName name="fresh5" localSheetId="3">#REF!</definedName>
    <definedName name="fresh5" localSheetId="4">#REF!</definedName>
    <definedName name="fresh5" localSheetId="5">#REF!</definedName>
    <definedName name="fresh5" localSheetId="6">#REF!</definedName>
    <definedName name="fresh5" localSheetId="7">#REF!</definedName>
    <definedName name="fresh5" localSheetId="8">#REF!</definedName>
    <definedName name="fresh5" localSheetId="9">#REF!</definedName>
    <definedName name="fresh5" localSheetId="10">#REF!</definedName>
    <definedName name="fresh5" localSheetId="21">#REF!</definedName>
    <definedName name="fresh5" localSheetId="1">#REF!</definedName>
    <definedName name="fresh5" localSheetId="2">#REF!</definedName>
    <definedName name="fresh5" localSheetId="18">#REF!</definedName>
    <definedName name="fresh5">#REF!</definedName>
    <definedName name="fs" localSheetId="11">#REF!</definedName>
    <definedName name="fs" localSheetId="12">#REF!</definedName>
    <definedName name="fs" localSheetId="13">#REF!</definedName>
    <definedName name="fs" localSheetId="14">#REF!</definedName>
    <definedName name="fs" localSheetId="15">#REF!</definedName>
    <definedName name="fs" localSheetId="16">#REF!</definedName>
    <definedName name="fs" localSheetId="17">#REF!</definedName>
    <definedName name="fs" localSheetId="3">#REF!</definedName>
    <definedName name="fs" localSheetId="4">#REF!</definedName>
    <definedName name="fs" localSheetId="5">#REF!</definedName>
    <definedName name="fs" localSheetId="6">#REF!</definedName>
    <definedName name="fs" localSheetId="7">#REF!</definedName>
    <definedName name="fs" localSheetId="8">#REF!</definedName>
    <definedName name="fs" localSheetId="9">#REF!</definedName>
    <definedName name="fs" localSheetId="10">#REF!</definedName>
    <definedName name="fs" localSheetId="21">#REF!</definedName>
    <definedName name="fs" localSheetId="1">#REF!</definedName>
    <definedName name="fs" localSheetId="2">#REF!</definedName>
    <definedName name="fs" localSheetId="18">#REF!</definedName>
    <definedName name="fs">#REF!</definedName>
    <definedName name="fuel" localSheetId="11">#REF!</definedName>
    <definedName name="fuel" localSheetId="12">#REF!</definedName>
    <definedName name="fuel" localSheetId="13">#REF!</definedName>
    <definedName name="fuel" localSheetId="14">#REF!</definedName>
    <definedName name="fuel" localSheetId="15">#REF!</definedName>
    <definedName name="fuel" localSheetId="16">#REF!</definedName>
    <definedName name="fuel" localSheetId="17">#REF!</definedName>
    <definedName name="fuel" localSheetId="3">#REF!</definedName>
    <definedName name="fuel" localSheetId="4">#REF!</definedName>
    <definedName name="fuel" localSheetId="5">#REF!</definedName>
    <definedName name="fuel" localSheetId="6">#REF!</definedName>
    <definedName name="fuel" localSheetId="7">#REF!</definedName>
    <definedName name="fuel" localSheetId="8">#REF!</definedName>
    <definedName name="fuel" localSheetId="9">#REF!</definedName>
    <definedName name="fuel" localSheetId="10">#REF!</definedName>
    <definedName name="fuel" localSheetId="21">#REF!</definedName>
    <definedName name="fuel" localSheetId="22">#REF!</definedName>
    <definedName name="fuel" localSheetId="24">#REF!</definedName>
    <definedName name="fuel" localSheetId="1">#REF!</definedName>
    <definedName name="fuel" localSheetId="2">#REF!</definedName>
    <definedName name="fuel" localSheetId="18">#REF!</definedName>
    <definedName name="fuel" localSheetId="0">#REF!</definedName>
    <definedName name="fuel">#REF!</definedName>
    <definedName name="fx_horiz" localSheetId="11">#REF!</definedName>
    <definedName name="fx_horiz" localSheetId="12">#REF!</definedName>
    <definedName name="fx_horiz" localSheetId="13">#REF!</definedName>
    <definedName name="fx_horiz" localSheetId="14">#REF!</definedName>
    <definedName name="fx_horiz" localSheetId="15">#REF!</definedName>
    <definedName name="fx_horiz" localSheetId="16">#REF!</definedName>
    <definedName name="fx_horiz" localSheetId="17">#REF!</definedName>
    <definedName name="fx_horiz" localSheetId="3">#REF!</definedName>
    <definedName name="fx_horiz" localSheetId="4">#REF!</definedName>
    <definedName name="fx_horiz" localSheetId="5">#REF!</definedName>
    <definedName name="fx_horiz" localSheetId="6">#REF!</definedName>
    <definedName name="fx_horiz" localSheetId="7">#REF!</definedName>
    <definedName name="fx_horiz" localSheetId="8">#REF!</definedName>
    <definedName name="fx_horiz" localSheetId="9">#REF!</definedName>
    <definedName name="fx_horiz" localSheetId="10">#REF!</definedName>
    <definedName name="fx_horiz" localSheetId="21">#REF!</definedName>
    <definedName name="fx_horiz" localSheetId="1">#REF!</definedName>
    <definedName name="fx_horiz" localSheetId="2">#REF!</definedName>
    <definedName name="fx_horiz" localSheetId="18">#REF!</definedName>
    <definedName name="fx_horiz">#REF!</definedName>
    <definedName name="g" localSheetId="11">#REF!</definedName>
    <definedName name="g" localSheetId="12">#REF!</definedName>
    <definedName name="g" localSheetId="13">#REF!</definedName>
    <definedName name="g" localSheetId="14">#REF!</definedName>
    <definedName name="g" localSheetId="15">#REF!</definedName>
    <definedName name="g" localSheetId="16">#REF!</definedName>
    <definedName name="g" localSheetId="17">#REF!</definedName>
    <definedName name="g" localSheetId="3">#REF!</definedName>
    <definedName name="g" localSheetId="4">#REF!</definedName>
    <definedName name="g" localSheetId="5">#REF!</definedName>
    <definedName name="g" localSheetId="6">#REF!</definedName>
    <definedName name="g" localSheetId="7">#REF!</definedName>
    <definedName name="g" localSheetId="8">#REF!</definedName>
    <definedName name="g" localSheetId="9">#REF!</definedName>
    <definedName name="g" localSheetId="10">#REF!</definedName>
    <definedName name="g" localSheetId="21">#REF!</definedName>
    <definedName name="g" localSheetId="1">#REF!</definedName>
    <definedName name="g" localSheetId="2">#REF!</definedName>
    <definedName name="g" localSheetId="18">#REF!</definedName>
    <definedName name="g">#REF!</definedName>
    <definedName name="gas" localSheetId="11">#REF!</definedName>
    <definedName name="gas" localSheetId="12">#REF!</definedName>
    <definedName name="gas" localSheetId="13">#REF!</definedName>
    <definedName name="gas" localSheetId="14">#REF!</definedName>
    <definedName name="gas" localSheetId="15">#REF!</definedName>
    <definedName name="gas" localSheetId="16">#REF!</definedName>
    <definedName name="gas" localSheetId="17">#REF!</definedName>
    <definedName name="gas" localSheetId="3">#REF!</definedName>
    <definedName name="gas" localSheetId="4">#REF!</definedName>
    <definedName name="gas" localSheetId="5">#REF!</definedName>
    <definedName name="gas" localSheetId="6">#REF!</definedName>
    <definedName name="gas" localSheetId="7">#REF!</definedName>
    <definedName name="gas" localSheetId="8">#REF!</definedName>
    <definedName name="gas" localSheetId="9">#REF!</definedName>
    <definedName name="gas" localSheetId="10">#REF!</definedName>
    <definedName name="gas" localSheetId="21">#REF!</definedName>
    <definedName name="gas" localSheetId="22">#REF!</definedName>
    <definedName name="gas" localSheetId="24">#REF!</definedName>
    <definedName name="gas" localSheetId="1">#REF!</definedName>
    <definedName name="gas" localSheetId="2">#REF!</definedName>
    <definedName name="gas" localSheetId="18">#REF!</definedName>
    <definedName name="gas" localSheetId="0">#REF!</definedName>
    <definedName name="gas">#REF!</definedName>
    <definedName name="GAS_CARBONICO_6KG" localSheetId="11">#REF!</definedName>
    <definedName name="GAS_CARBONICO_6KG" localSheetId="12">#REF!</definedName>
    <definedName name="GAS_CARBONICO_6KG" localSheetId="13">#REF!</definedName>
    <definedName name="GAS_CARBONICO_6KG" localSheetId="14">#REF!</definedName>
    <definedName name="GAS_CARBONICO_6KG" localSheetId="15">#REF!</definedName>
    <definedName name="GAS_CARBONICO_6KG" localSheetId="16">#REF!</definedName>
    <definedName name="GAS_CARBONICO_6KG" localSheetId="17">#REF!</definedName>
    <definedName name="GAS_CARBONICO_6KG" localSheetId="3">#REF!</definedName>
    <definedName name="GAS_CARBONICO_6KG" localSheetId="4">#REF!</definedName>
    <definedName name="GAS_CARBONICO_6KG" localSheetId="5">#REF!</definedName>
    <definedName name="GAS_CARBONICO_6KG" localSheetId="6">#REF!</definedName>
    <definedName name="GAS_CARBONICO_6KG" localSheetId="7">#REF!</definedName>
    <definedName name="GAS_CARBONICO_6KG" localSheetId="8">#REF!</definedName>
    <definedName name="GAS_CARBONICO_6KG" localSheetId="9">#REF!</definedName>
    <definedName name="GAS_CARBONICO_6KG" localSheetId="10">#REF!</definedName>
    <definedName name="GAS_CARBONICO_6KG" localSheetId="21">#REF!</definedName>
    <definedName name="GAS_CARBONICO_6KG" localSheetId="1">#REF!</definedName>
    <definedName name="GAS_CARBONICO_6KG" localSheetId="2">#REF!</definedName>
    <definedName name="GAS_CARBONICO_6KG" localSheetId="18">#REF!</definedName>
    <definedName name="GAS_CARBONICO_6KG">#REF!</definedName>
    <definedName name="GAST">[1]DADOS!$C$21</definedName>
    <definedName name="GEOTECNICO" localSheetId="11">[15]PRECORC.XLS!#REF!</definedName>
    <definedName name="GEOTECNICO" localSheetId="12">[15]PRECORC.XLS!#REF!</definedName>
    <definedName name="GEOTECNICO" localSheetId="13">[15]PRECORC.XLS!#REF!</definedName>
    <definedName name="GEOTECNICO" localSheetId="14">[15]PRECORC.XLS!#REF!</definedName>
    <definedName name="GEOTECNICO" localSheetId="15">[15]PRECORC.XLS!#REF!</definedName>
    <definedName name="GEOTECNICO" localSheetId="16">[15]PRECORC.XLS!#REF!</definedName>
    <definedName name="GEOTECNICO" localSheetId="17">[15]PRECORC.XLS!#REF!</definedName>
    <definedName name="GEOTECNICO" localSheetId="3">[15]PRECORC.XLS!#REF!</definedName>
    <definedName name="GEOTECNICO" localSheetId="4">[15]PRECORC.XLS!#REF!</definedName>
    <definedName name="GEOTECNICO" localSheetId="5">[15]PRECORC.XLS!#REF!</definedName>
    <definedName name="GEOTECNICO" localSheetId="6">[15]PRECORC.XLS!#REF!</definedName>
    <definedName name="GEOTECNICO" localSheetId="7">[15]PRECORC.XLS!#REF!</definedName>
    <definedName name="GEOTECNICO" localSheetId="8">[15]PRECORC.XLS!#REF!</definedName>
    <definedName name="GEOTECNICO" localSheetId="9">[15]PRECORC.XLS!#REF!</definedName>
    <definedName name="GEOTECNICO" localSheetId="10">[15]PRECORC.XLS!#REF!</definedName>
    <definedName name="GEOTECNICO" localSheetId="21">[15]PRECORC.XLS!#REF!</definedName>
    <definedName name="GEOTECNICO" localSheetId="1">[15]PRECORC.XLS!#REF!</definedName>
    <definedName name="GEOTECNICO" localSheetId="2">[15]PRECORC.XLS!#REF!</definedName>
    <definedName name="GEOTECNICO" localSheetId="18">[15]PRECORC.XLS!#REF!</definedName>
    <definedName name="GEOTECNICO">[15]PRECORC.XLS!#REF!</definedName>
    <definedName name="GESSO" localSheetId="11">#REF!</definedName>
    <definedName name="GESSO" localSheetId="12">#REF!</definedName>
    <definedName name="GESSO" localSheetId="13">#REF!</definedName>
    <definedName name="GESSO" localSheetId="14">#REF!</definedName>
    <definedName name="GESSO" localSheetId="15">#REF!</definedName>
    <definedName name="GESSO" localSheetId="16">#REF!</definedName>
    <definedName name="GESSO" localSheetId="17">#REF!</definedName>
    <definedName name="GESSO" localSheetId="3">#REF!</definedName>
    <definedName name="GESSO" localSheetId="4">#REF!</definedName>
    <definedName name="GESSO" localSheetId="5">#REF!</definedName>
    <definedName name="GESSO" localSheetId="6">#REF!</definedName>
    <definedName name="GESSO" localSheetId="7">#REF!</definedName>
    <definedName name="GESSO" localSheetId="8">#REF!</definedName>
    <definedName name="GESSO" localSheetId="9">#REF!</definedName>
    <definedName name="GESSO" localSheetId="10">#REF!</definedName>
    <definedName name="GESSO" localSheetId="21">#REF!</definedName>
    <definedName name="GESSO" localSheetId="1">#REF!</definedName>
    <definedName name="GESSO" localSheetId="2">#REF!</definedName>
    <definedName name="GESSO" localSheetId="18">#REF!</definedName>
    <definedName name="GESSO">#REF!</definedName>
    <definedName name="gggg" localSheetId="11">#REF!</definedName>
    <definedName name="gggg" localSheetId="12">#REF!</definedName>
    <definedName name="gggg" localSheetId="13">#REF!</definedName>
    <definedName name="gggg" localSheetId="14">#REF!</definedName>
    <definedName name="gggg" localSheetId="15">#REF!</definedName>
    <definedName name="gggg" localSheetId="16">#REF!</definedName>
    <definedName name="gggg" localSheetId="17">#REF!</definedName>
    <definedName name="gggg" localSheetId="3">#REF!</definedName>
    <definedName name="gggg" localSheetId="4">#REF!</definedName>
    <definedName name="gggg" localSheetId="5">#REF!</definedName>
    <definedName name="gggg" localSheetId="6">#REF!</definedName>
    <definedName name="gggg" localSheetId="7">#REF!</definedName>
    <definedName name="gggg" localSheetId="8">#REF!</definedName>
    <definedName name="gggg" localSheetId="9">#REF!</definedName>
    <definedName name="gggg" localSheetId="10">#REF!</definedName>
    <definedName name="gggg" localSheetId="21">#REF!</definedName>
    <definedName name="gggg" localSheetId="1">#REF!</definedName>
    <definedName name="gggg" localSheetId="2">#REF!</definedName>
    <definedName name="gggg" localSheetId="18">#REF!</definedName>
    <definedName name="gggg">#REF!</definedName>
    <definedName name="GP" localSheetId="11">[2]SERVIÇOS!#REF!</definedName>
    <definedName name="GP" localSheetId="12">[2]SERVIÇOS!#REF!</definedName>
    <definedName name="GP" localSheetId="13">[2]SERVIÇOS!#REF!</definedName>
    <definedName name="GP" localSheetId="14">[2]SERVIÇOS!#REF!</definedName>
    <definedName name="GP" localSheetId="15">[2]SERVIÇOS!#REF!</definedName>
    <definedName name="GP" localSheetId="16">[2]SERVIÇOS!#REF!</definedName>
    <definedName name="GP" localSheetId="17">[2]SERVIÇOS!#REF!</definedName>
    <definedName name="GP" localSheetId="3">[2]SERVIÇOS!#REF!</definedName>
    <definedName name="GP" localSheetId="4">[2]SERVIÇOS!#REF!</definedName>
    <definedName name="GP" localSheetId="5">[2]SERVIÇOS!#REF!</definedName>
    <definedName name="GP" localSheetId="6">[2]SERVIÇOS!#REF!</definedName>
    <definedName name="GP" localSheetId="7">[2]SERVIÇOS!#REF!</definedName>
    <definedName name="GP" localSheetId="8">[2]SERVIÇOS!#REF!</definedName>
    <definedName name="GP" localSheetId="9">[2]SERVIÇOS!#REF!</definedName>
    <definedName name="GP" localSheetId="10">[2]SERVIÇOS!#REF!</definedName>
    <definedName name="GP" localSheetId="21">[2]SERVIÇOS!#REF!</definedName>
    <definedName name="GP" localSheetId="1">[2]SERVIÇOS!#REF!</definedName>
    <definedName name="GP" localSheetId="2">[2]SERVIÇOS!#REF!</definedName>
    <definedName name="GP" localSheetId="18">[2]SERVIÇOS!#REF!</definedName>
    <definedName name="GP">[2]SERVIÇOS!#REF!</definedName>
    <definedName name="graf" localSheetId="11">'[36]FLUXO - EXECUÇÃO PRÓPRIA'!#REF!</definedName>
    <definedName name="graf" localSheetId="12">'[36]FLUXO - EXECUÇÃO PRÓPRIA'!#REF!</definedName>
    <definedName name="graf" localSheetId="13">'[36]FLUXO - EXECUÇÃO PRÓPRIA'!#REF!</definedName>
    <definedName name="graf" localSheetId="14">'[36]FLUXO - EXECUÇÃO PRÓPRIA'!#REF!</definedName>
    <definedName name="graf" localSheetId="15">'[36]FLUXO - EXECUÇÃO PRÓPRIA'!#REF!</definedName>
    <definedName name="graf" localSheetId="16">'[36]FLUXO - EXECUÇÃO PRÓPRIA'!#REF!</definedName>
    <definedName name="graf" localSheetId="17">'[36]FLUXO - EXECUÇÃO PRÓPRIA'!#REF!</definedName>
    <definedName name="graf" localSheetId="3">'[36]FLUXO - EXECUÇÃO PRÓPRIA'!#REF!</definedName>
    <definedName name="graf" localSheetId="4">'[36]FLUXO - EXECUÇÃO PRÓPRIA'!#REF!</definedName>
    <definedName name="graf" localSheetId="5">'[36]FLUXO - EXECUÇÃO PRÓPRIA'!#REF!</definedName>
    <definedName name="graf" localSheetId="6">'[36]FLUXO - EXECUÇÃO PRÓPRIA'!#REF!</definedName>
    <definedName name="graf" localSheetId="7">'[36]FLUXO - EXECUÇÃO PRÓPRIA'!#REF!</definedName>
    <definedName name="graf" localSheetId="8">'[36]FLUXO - EXECUÇÃO PRÓPRIA'!#REF!</definedName>
    <definedName name="graf" localSheetId="9">'[36]FLUXO - EXECUÇÃO PRÓPRIA'!#REF!</definedName>
    <definedName name="graf" localSheetId="10">'[36]FLUXO - EXECUÇÃO PRÓPRIA'!#REF!</definedName>
    <definedName name="graf" localSheetId="21">'[36]FLUXO - EXECUÇÃO PRÓPRIA'!#REF!</definedName>
    <definedName name="graf" localSheetId="22">'[36]FLUXO - EXECUÇÃO PRÓPRIA'!#REF!</definedName>
    <definedName name="graf" localSheetId="24">'[36]FLUXO - EXECUÇÃO PRÓPRIA'!#REF!</definedName>
    <definedName name="graf" localSheetId="1">'[36]FLUXO - EXECUÇÃO PRÓPRIA'!#REF!</definedName>
    <definedName name="graf" localSheetId="2">'[36]FLUXO - EXECUÇÃO PRÓPRIA'!#REF!</definedName>
    <definedName name="graf" localSheetId="18">'[36]FLUXO - EXECUÇÃO PRÓPRIA'!#REF!</definedName>
    <definedName name="graf" localSheetId="0">'[36]FLUXO - EXECUÇÃO PRÓPRIA'!#REF!</definedName>
    <definedName name="graf">'[36]FLUXO - EXECUÇÃO PRÓPRIA'!#REF!</definedName>
    <definedName name="GRAFICOS" localSheetId="11">[15]PRECORC.XLS!#REF!</definedName>
    <definedName name="GRAFICOS" localSheetId="12">[15]PRECORC.XLS!#REF!</definedName>
    <definedName name="GRAFICOS" localSheetId="13">[15]PRECORC.XLS!#REF!</definedName>
    <definedName name="GRAFICOS" localSheetId="14">[15]PRECORC.XLS!#REF!</definedName>
    <definedName name="GRAFICOS" localSheetId="15">[15]PRECORC.XLS!#REF!</definedName>
    <definedName name="GRAFICOS" localSheetId="16">[15]PRECORC.XLS!#REF!</definedName>
    <definedName name="GRAFICOS" localSheetId="17">[15]PRECORC.XLS!#REF!</definedName>
    <definedName name="GRAFICOS" localSheetId="3">[15]PRECORC.XLS!#REF!</definedName>
    <definedName name="GRAFICOS" localSheetId="4">[15]PRECORC.XLS!#REF!</definedName>
    <definedName name="GRAFICOS" localSheetId="5">[15]PRECORC.XLS!#REF!</definedName>
    <definedName name="GRAFICOS" localSheetId="6">[15]PRECORC.XLS!#REF!</definedName>
    <definedName name="GRAFICOS" localSheetId="7">[15]PRECORC.XLS!#REF!</definedName>
    <definedName name="GRAFICOS" localSheetId="8">[15]PRECORC.XLS!#REF!</definedName>
    <definedName name="GRAFICOS" localSheetId="9">[15]PRECORC.XLS!#REF!</definedName>
    <definedName name="GRAFICOS" localSheetId="10">[15]PRECORC.XLS!#REF!</definedName>
    <definedName name="GRAFICOS" localSheetId="21">[15]PRECORC.XLS!#REF!</definedName>
    <definedName name="GRAFICOS" localSheetId="1">[15]PRECORC.XLS!#REF!</definedName>
    <definedName name="GRAFICOS" localSheetId="2">[15]PRECORC.XLS!#REF!</definedName>
    <definedName name="GRAFICOS" localSheetId="18">[15]PRECORC.XLS!#REF!</definedName>
    <definedName name="GRAFICOS">[15]PRECORC.XLS!#REF!</definedName>
    <definedName name="GRAMA" localSheetId="11">#REF!</definedName>
    <definedName name="GRAMA" localSheetId="12">#REF!</definedName>
    <definedName name="GRAMA" localSheetId="13">#REF!</definedName>
    <definedName name="GRAMA" localSheetId="14">#REF!</definedName>
    <definedName name="GRAMA" localSheetId="15">#REF!</definedName>
    <definedName name="GRAMA" localSheetId="16">#REF!</definedName>
    <definedName name="GRAMA" localSheetId="17">#REF!</definedName>
    <definedName name="GRAMA" localSheetId="3">#REF!</definedName>
    <definedName name="GRAMA" localSheetId="4">#REF!</definedName>
    <definedName name="GRAMA" localSheetId="5">#REF!</definedName>
    <definedName name="GRAMA" localSheetId="6">#REF!</definedName>
    <definedName name="GRAMA" localSheetId="7">#REF!</definedName>
    <definedName name="GRAMA" localSheetId="8">#REF!</definedName>
    <definedName name="GRAMA" localSheetId="9">#REF!</definedName>
    <definedName name="GRAMA" localSheetId="10">#REF!</definedName>
    <definedName name="GRAMA" localSheetId="21">#REF!</definedName>
    <definedName name="GRAMA" localSheetId="1">#REF!</definedName>
    <definedName name="GRAMA" localSheetId="2">#REF!</definedName>
    <definedName name="GRAMA" localSheetId="18">#REF!</definedName>
    <definedName name="GRAMA">#REF!</definedName>
    <definedName name="grama_fornec_pista">[18]DMTs!$C$25</definedName>
    <definedName name="grama_mudas" localSheetId="11">#REF!</definedName>
    <definedName name="grama_mudas" localSheetId="12">#REF!</definedName>
    <definedName name="grama_mudas" localSheetId="13">#REF!</definedName>
    <definedName name="grama_mudas" localSheetId="14">#REF!</definedName>
    <definedName name="grama_mudas" localSheetId="15">#REF!</definedName>
    <definedName name="grama_mudas" localSheetId="16">#REF!</definedName>
    <definedName name="grama_mudas" localSheetId="17">#REF!</definedName>
    <definedName name="grama_mudas" localSheetId="3">#REF!</definedName>
    <definedName name="grama_mudas" localSheetId="4">#REF!</definedName>
    <definedName name="grama_mudas" localSheetId="5">#REF!</definedName>
    <definedName name="grama_mudas" localSheetId="6">#REF!</definedName>
    <definedName name="grama_mudas" localSheetId="7">#REF!</definedName>
    <definedName name="grama_mudas" localSheetId="8">#REF!</definedName>
    <definedName name="grama_mudas" localSheetId="9">#REF!</definedName>
    <definedName name="grama_mudas" localSheetId="10">#REF!</definedName>
    <definedName name="grama_mudas" localSheetId="21">#REF!</definedName>
    <definedName name="grama_mudas" localSheetId="1">#REF!</definedName>
    <definedName name="grama_mudas" localSheetId="2">#REF!</definedName>
    <definedName name="grama_mudas" localSheetId="18">#REF!</definedName>
    <definedName name="grama_mudas">#REF!</definedName>
    <definedName name="GRAMAREPLANTIO">[13]AUXILIARES!$H$2227</definedName>
    <definedName name="GRANITO_AMENDOA" localSheetId="11">#REF!</definedName>
    <definedName name="GRANITO_AMENDOA" localSheetId="12">#REF!</definedName>
    <definedName name="GRANITO_AMENDOA" localSheetId="13">#REF!</definedName>
    <definedName name="GRANITO_AMENDOA" localSheetId="14">#REF!</definedName>
    <definedName name="GRANITO_AMENDOA" localSheetId="15">#REF!</definedName>
    <definedName name="GRANITO_AMENDOA" localSheetId="16">#REF!</definedName>
    <definedName name="GRANITO_AMENDOA" localSheetId="17">#REF!</definedName>
    <definedName name="GRANITO_AMENDOA" localSheetId="3">#REF!</definedName>
    <definedName name="GRANITO_AMENDOA" localSheetId="4">#REF!</definedName>
    <definedName name="GRANITO_AMENDOA" localSheetId="5">#REF!</definedName>
    <definedName name="GRANITO_AMENDOA" localSheetId="6">#REF!</definedName>
    <definedName name="GRANITO_AMENDOA" localSheetId="7">#REF!</definedName>
    <definedName name="GRANITO_AMENDOA" localSheetId="8">#REF!</definedName>
    <definedName name="GRANITO_AMENDOA" localSheetId="9">#REF!</definedName>
    <definedName name="GRANITO_AMENDOA" localSheetId="10">#REF!</definedName>
    <definedName name="GRANITO_AMENDOA" localSheetId="21">#REF!</definedName>
    <definedName name="GRANITO_AMENDOA" localSheetId="1">#REF!</definedName>
    <definedName name="GRANITO_AMENDOA" localSheetId="2">#REF!</definedName>
    <definedName name="GRANITO_AMENDOA" localSheetId="18">#REF!</definedName>
    <definedName name="GRANITO_AMENDOA">#REF!</definedName>
    <definedName name="GRANITO_CINZA_CORUMBA" localSheetId="11">#REF!</definedName>
    <definedName name="GRANITO_CINZA_CORUMBA" localSheetId="12">#REF!</definedName>
    <definedName name="GRANITO_CINZA_CORUMBA" localSheetId="13">#REF!</definedName>
    <definedName name="GRANITO_CINZA_CORUMBA" localSheetId="14">#REF!</definedName>
    <definedName name="GRANITO_CINZA_CORUMBA" localSheetId="15">#REF!</definedName>
    <definedName name="GRANITO_CINZA_CORUMBA" localSheetId="16">#REF!</definedName>
    <definedName name="GRANITO_CINZA_CORUMBA" localSheetId="17">#REF!</definedName>
    <definedName name="GRANITO_CINZA_CORUMBA" localSheetId="3">#REF!</definedName>
    <definedName name="GRANITO_CINZA_CORUMBA" localSheetId="4">#REF!</definedName>
    <definedName name="GRANITO_CINZA_CORUMBA" localSheetId="5">#REF!</definedName>
    <definedName name="GRANITO_CINZA_CORUMBA" localSheetId="6">#REF!</definedName>
    <definedName name="GRANITO_CINZA_CORUMBA" localSheetId="7">#REF!</definedName>
    <definedName name="GRANITO_CINZA_CORUMBA" localSheetId="8">#REF!</definedName>
    <definedName name="GRANITO_CINZA_CORUMBA" localSheetId="9">#REF!</definedName>
    <definedName name="GRANITO_CINZA_CORUMBA" localSheetId="10">#REF!</definedName>
    <definedName name="GRANITO_CINZA_CORUMBA" localSheetId="21">#REF!</definedName>
    <definedName name="GRANITO_CINZA_CORUMBA" localSheetId="1">#REF!</definedName>
    <definedName name="GRANITO_CINZA_CORUMBA" localSheetId="2">#REF!</definedName>
    <definedName name="GRANITO_CINZA_CORUMBA" localSheetId="18">#REF!</definedName>
    <definedName name="GRANITO_CINZA_CORUMBA">#REF!</definedName>
    <definedName name="_xlnm.Recorder" localSheetId="11">#REF!</definedName>
    <definedName name="_xlnm.Recorder" localSheetId="12">#REF!</definedName>
    <definedName name="_xlnm.Recorder" localSheetId="13">#REF!</definedName>
    <definedName name="_xlnm.Recorder" localSheetId="14">#REF!</definedName>
    <definedName name="_xlnm.Recorder" localSheetId="15">#REF!</definedName>
    <definedName name="_xlnm.Recorder" localSheetId="16">#REF!</definedName>
    <definedName name="_xlnm.Recorder" localSheetId="17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 localSheetId="7">#REF!</definedName>
    <definedName name="_xlnm.Recorder" localSheetId="8">#REF!</definedName>
    <definedName name="_xlnm.Recorder" localSheetId="9">#REF!</definedName>
    <definedName name="_xlnm.Recorder" localSheetId="10">#REF!</definedName>
    <definedName name="_xlnm.Recorder" localSheetId="21">#REF!</definedName>
    <definedName name="_xlnm.Recorder" localSheetId="1">#REF!</definedName>
    <definedName name="_xlnm.Recorder" localSheetId="2">#REF!</definedName>
    <definedName name="_xlnm.Recorder" localSheetId="18">#REF!</definedName>
    <definedName name="_xlnm.Recorder">#REF!</definedName>
    <definedName name="gtryfj" localSheetId="21" hidden="1">{#N/A,#N/A,TRUE,"Serviços"}</definedName>
    <definedName name="gtryfj" hidden="1">{#N/A,#N/A,TRUE,"Serviços"}</definedName>
    <definedName name="GUSTAVO" localSheetId="21">{"total","SUM(total)","YNNNN",FALSE}</definedName>
    <definedName name="GUSTAVO">{"total","SUM(total)","YNNNN",FALSE}</definedName>
    <definedName name="H" localSheetId="11">'[37]Produto 10'!$H$8</definedName>
    <definedName name="H" localSheetId="12">'[37]Produto 10'!$H$8</definedName>
    <definedName name="H" localSheetId="13">'[37]Produto 10'!$H$8</definedName>
    <definedName name="H" localSheetId="14">'[37]Produto 10'!$H$8</definedName>
    <definedName name="H" localSheetId="15">'[37]Produto 10'!$H$8</definedName>
    <definedName name="H" localSheetId="16">'[37]Produto 10'!$H$8</definedName>
    <definedName name="H" localSheetId="17">'[37]Produto 10'!$H$8</definedName>
    <definedName name="H" localSheetId="3">'[37]Produto 10'!$H$8</definedName>
    <definedName name="H" localSheetId="4">'[37]Produto 10'!$H$8</definedName>
    <definedName name="H" localSheetId="5">'[37]Produto 10'!$H$8</definedName>
    <definedName name="H" localSheetId="6">'[37]Produto 10'!$H$8</definedName>
    <definedName name="H" localSheetId="7">'[37]Produto 10'!$H$8</definedName>
    <definedName name="H" localSheetId="8">'[37]Produto 10'!$H$8</definedName>
    <definedName name="H" localSheetId="9">'[37]Produto 10'!$H$8</definedName>
    <definedName name="H" localSheetId="10">'[37]Produto 10'!$H$8</definedName>
    <definedName name="H" localSheetId="21">'[37]Produto 10'!$H$8</definedName>
    <definedName name="h" localSheetId="22">#REF!</definedName>
    <definedName name="h" localSheetId="24">#REF!</definedName>
    <definedName name="h" localSheetId="1">#REF!</definedName>
    <definedName name="h" localSheetId="2">#REF!</definedName>
    <definedName name="H" localSheetId="18">'[37]Produto 10'!$H$8</definedName>
    <definedName name="h" localSheetId="0">#REF!</definedName>
    <definedName name="h">#REF!</definedName>
    <definedName name="h4c" localSheetId="11">#REF!</definedName>
    <definedName name="h4c" localSheetId="12">#REF!</definedName>
    <definedName name="h4c" localSheetId="13">#REF!</definedName>
    <definedName name="h4c" localSheetId="14">#REF!</definedName>
    <definedName name="h4c" localSheetId="15">#REF!</definedName>
    <definedName name="h4c" localSheetId="16">#REF!</definedName>
    <definedName name="h4c" localSheetId="17">#REF!</definedName>
    <definedName name="h4c" localSheetId="3">#REF!</definedName>
    <definedName name="h4c" localSheetId="4">#REF!</definedName>
    <definedName name="h4c" localSheetId="5">#REF!</definedName>
    <definedName name="h4c" localSheetId="6">#REF!</definedName>
    <definedName name="h4c" localSheetId="7">#REF!</definedName>
    <definedName name="h4c" localSheetId="8">#REF!</definedName>
    <definedName name="h4c" localSheetId="9">#REF!</definedName>
    <definedName name="h4c" localSheetId="10">#REF!</definedName>
    <definedName name="h4c" localSheetId="21">#REF!</definedName>
    <definedName name="h4c" localSheetId="1">#REF!</definedName>
    <definedName name="h4c" localSheetId="2">#REF!</definedName>
    <definedName name="h4c" localSheetId="18">#REF!</definedName>
    <definedName name="h4c">#REF!</definedName>
    <definedName name="h5c" localSheetId="11">#REF!</definedName>
    <definedName name="h5c" localSheetId="12">#REF!</definedName>
    <definedName name="h5c" localSheetId="13">#REF!</definedName>
    <definedName name="h5c" localSheetId="14">#REF!</definedName>
    <definedName name="h5c" localSheetId="15">#REF!</definedName>
    <definedName name="h5c" localSheetId="16">#REF!</definedName>
    <definedName name="h5c" localSheetId="17">#REF!</definedName>
    <definedName name="h5c" localSheetId="3">#REF!</definedName>
    <definedName name="h5c" localSheetId="4">#REF!</definedName>
    <definedName name="h5c" localSheetId="5">#REF!</definedName>
    <definedName name="h5c" localSheetId="6">#REF!</definedName>
    <definedName name="h5c" localSheetId="7">#REF!</definedName>
    <definedName name="h5c" localSheetId="8">#REF!</definedName>
    <definedName name="h5c" localSheetId="9">#REF!</definedName>
    <definedName name="h5c" localSheetId="10">#REF!</definedName>
    <definedName name="h5c" localSheetId="21">#REF!</definedName>
    <definedName name="h5c" localSheetId="1">#REF!</definedName>
    <definedName name="h5c" localSheetId="2">#REF!</definedName>
    <definedName name="h5c" localSheetId="18">#REF!</definedName>
    <definedName name="h5c">#REF!</definedName>
    <definedName name="h6c" localSheetId="11">#REF!</definedName>
    <definedName name="h6c" localSheetId="12">#REF!</definedName>
    <definedName name="h6c" localSheetId="13">#REF!</definedName>
    <definedName name="h6c" localSheetId="14">#REF!</definedName>
    <definedName name="h6c" localSheetId="15">#REF!</definedName>
    <definedName name="h6c" localSheetId="16">#REF!</definedName>
    <definedName name="h6c" localSheetId="17">#REF!</definedName>
    <definedName name="h6c" localSheetId="3">#REF!</definedName>
    <definedName name="h6c" localSheetId="4">#REF!</definedName>
    <definedName name="h6c" localSheetId="5">#REF!</definedName>
    <definedName name="h6c" localSheetId="6">#REF!</definedName>
    <definedName name="h6c" localSheetId="7">#REF!</definedName>
    <definedName name="h6c" localSheetId="8">#REF!</definedName>
    <definedName name="h6c" localSheetId="9">#REF!</definedName>
    <definedName name="h6c" localSheetId="10">#REF!</definedName>
    <definedName name="h6c" localSheetId="21">#REF!</definedName>
    <definedName name="h6c" localSheetId="1">#REF!</definedName>
    <definedName name="h6c" localSheetId="2">#REF!</definedName>
    <definedName name="h6c" localSheetId="18">#REF!</definedName>
    <definedName name="h6c">#REF!</definedName>
    <definedName name="h7c" localSheetId="11">#REF!</definedName>
    <definedName name="h7c" localSheetId="12">#REF!</definedName>
    <definedName name="h7c" localSheetId="13">#REF!</definedName>
    <definedName name="h7c" localSheetId="14">#REF!</definedName>
    <definedName name="h7c" localSheetId="15">#REF!</definedName>
    <definedName name="h7c" localSheetId="16">#REF!</definedName>
    <definedName name="h7c" localSheetId="17">#REF!</definedName>
    <definedName name="h7c" localSheetId="3">#REF!</definedName>
    <definedName name="h7c" localSheetId="4">#REF!</definedName>
    <definedName name="h7c" localSheetId="5">#REF!</definedName>
    <definedName name="h7c" localSheetId="6">#REF!</definedName>
    <definedName name="h7c" localSheetId="7">#REF!</definedName>
    <definedName name="h7c" localSheetId="8">#REF!</definedName>
    <definedName name="h7c" localSheetId="9">#REF!</definedName>
    <definedName name="h7c" localSheetId="10">#REF!</definedName>
    <definedName name="h7c" localSheetId="21">#REF!</definedName>
    <definedName name="h7c" localSheetId="1">#REF!</definedName>
    <definedName name="h7c" localSheetId="2">#REF!</definedName>
    <definedName name="h7c" localSheetId="18">#REF!</definedName>
    <definedName name="h7c">#REF!</definedName>
    <definedName name="h8c" localSheetId="11">#REF!</definedName>
    <definedName name="h8c" localSheetId="12">#REF!</definedName>
    <definedName name="h8c" localSheetId="13">#REF!</definedName>
    <definedName name="h8c" localSheetId="14">#REF!</definedName>
    <definedName name="h8c" localSheetId="15">#REF!</definedName>
    <definedName name="h8c" localSheetId="16">#REF!</definedName>
    <definedName name="h8c" localSheetId="17">#REF!</definedName>
    <definedName name="h8c" localSheetId="3">#REF!</definedName>
    <definedName name="h8c" localSheetId="4">#REF!</definedName>
    <definedName name="h8c" localSheetId="5">#REF!</definedName>
    <definedName name="h8c" localSheetId="6">#REF!</definedName>
    <definedName name="h8c" localSheetId="7">#REF!</definedName>
    <definedName name="h8c" localSheetId="8">#REF!</definedName>
    <definedName name="h8c" localSheetId="9">#REF!</definedName>
    <definedName name="h8c" localSheetId="10">#REF!</definedName>
    <definedName name="h8c" localSheetId="21">#REF!</definedName>
    <definedName name="h8c" localSheetId="1">#REF!</definedName>
    <definedName name="h8c" localSheetId="2">#REF!</definedName>
    <definedName name="h8c" localSheetId="18">#REF!</definedName>
    <definedName name="h8c">#REF!</definedName>
    <definedName name="h9c" localSheetId="11">#REF!</definedName>
    <definedName name="h9c" localSheetId="12">#REF!</definedName>
    <definedName name="h9c" localSheetId="13">#REF!</definedName>
    <definedName name="h9c" localSheetId="14">#REF!</definedName>
    <definedName name="h9c" localSheetId="15">#REF!</definedName>
    <definedName name="h9c" localSheetId="16">#REF!</definedName>
    <definedName name="h9c" localSheetId="17">#REF!</definedName>
    <definedName name="h9c" localSheetId="3">#REF!</definedName>
    <definedName name="h9c" localSheetId="4">#REF!</definedName>
    <definedName name="h9c" localSheetId="5">#REF!</definedName>
    <definedName name="h9c" localSheetId="6">#REF!</definedName>
    <definedName name="h9c" localSheetId="7">#REF!</definedName>
    <definedName name="h9c" localSheetId="8">#REF!</definedName>
    <definedName name="h9c" localSheetId="9">#REF!</definedName>
    <definedName name="h9c" localSheetId="10">#REF!</definedName>
    <definedName name="h9c" localSheetId="21">#REF!</definedName>
    <definedName name="h9c" localSheetId="1">#REF!</definedName>
    <definedName name="h9c" localSheetId="2">#REF!</definedName>
    <definedName name="h9c" localSheetId="18">#REF!</definedName>
    <definedName name="h9c">#REF!</definedName>
    <definedName name="hhdfh" localSheetId="11">#REF!</definedName>
    <definedName name="hhdfh" localSheetId="12">#REF!</definedName>
    <definedName name="hhdfh" localSheetId="13">#REF!</definedName>
    <definedName name="hhdfh" localSheetId="14">#REF!</definedName>
    <definedName name="hhdfh" localSheetId="15">#REF!</definedName>
    <definedName name="hhdfh" localSheetId="16">#REF!</definedName>
    <definedName name="hhdfh" localSheetId="17">#REF!</definedName>
    <definedName name="hhdfh" localSheetId="3">#REF!</definedName>
    <definedName name="hhdfh" localSheetId="4">#REF!</definedName>
    <definedName name="hhdfh" localSheetId="5">#REF!</definedName>
    <definedName name="hhdfh" localSheetId="6">#REF!</definedName>
    <definedName name="hhdfh" localSheetId="7">#REF!</definedName>
    <definedName name="hhdfh" localSheetId="8">#REF!</definedName>
    <definedName name="hhdfh" localSheetId="9">#REF!</definedName>
    <definedName name="hhdfh" localSheetId="10">#REF!</definedName>
    <definedName name="hhdfh" localSheetId="21">#REF!</definedName>
    <definedName name="hhdfh" localSheetId="1">#REF!</definedName>
    <definedName name="hhdfh" localSheetId="2">#REF!</definedName>
    <definedName name="hhdfh" localSheetId="18">#REF!</definedName>
    <definedName name="hhdfh">#REF!</definedName>
    <definedName name="hi" localSheetId="11">#REF!</definedName>
    <definedName name="hi" localSheetId="12">#REF!</definedName>
    <definedName name="hi" localSheetId="13">#REF!</definedName>
    <definedName name="hi" localSheetId="14">#REF!</definedName>
    <definedName name="hi" localSheetId="15">#REF!</definedName>
    <definedName name="hi" localSheetId="16">#REF!</definedName>
    <definedName name="hi" localSheetId="17">#REF!</definedName>
    <definedName name="hi" localSheetId="3">#REF!</definedName>
    <definedName name="hi" localSheetId="4">#REF!</definedName>
    <definedName name="hi" localSheetId="5">#REF!</definedName>
    <definedName name="hi" localSheetId="6">#REF!</definedName>
    <definedName name="hi" localSheetId="7">#REF!</definedName>
    <definedName name="hi" localSheetId="8">#REF!</definedName>
    <definedName name="hi" localSheetId="9">#REF!</definedName>
    <definedName name="hi" localSheetId="10">#REF!</definedName>
    <definedName name="hi" localSheetId="21">#REF!</definedName>
    <definedName name="hi" localSheetId="1">#REF!</definedName>
    <definedName name="hi" localSheetId="2">#REF!</definedName>
    <definedName name="hi" localSheetId="18">#REF!</definedName>
    <definedName name="hi">#REF!</definedName>
    <definedName name="hjj" localSheetId="11">#REF!</definedName>
    <definedName name="hjj" localSheetId="12">#REF!</definedName>
    <definedName name="hjj" localSheetId="13">#REF!</definedName>
    <definedName name="hjj" localSheetId="14">#REF!</definedName>
    <definedName name="hjj" localSheetId="15">#REF!</definedName>
    <definedName name="hjj" localSheetId="16">#REF!</definedName>
    <definedName name="hjj" localSheetId="17">#REF!</definedName>
    <definedName name="hjj" localSheetId="3">#REF!</definedName>
    <definedName name="hjj" localSheetId="4">#REF!</definedName>
    <definedName name="hjj" localSheetId="5">#REF!</definedName>
    <definedName name="hjj" localSheetId="6">#REF!</definedName>
    <definedName name="hjj" localSheetId="7">#REF!</definedName>
    <definedName name="hjj" localSheetId="8">#REF!</definedName>
    <definedName name="hjj" localSheetId="9">#REF!</definedName>
    <definedName name="hjj" localSheetId="10">#REF!</definedName>
    <definedName name="hjj" localSheetId="21">#REF!</definedName>
    <definedName name="hjj" localSheetId="1">#REF!</definedName>
    <definedName name="hjj" localSheetId="2">#REF!</definedName>
    <definedName name="hjj" localSheetId="18">#REF!</definedName>
    <definedName name="hjj">#REF!</definedName>
    <definedName name="hk" localSheetId="11">#REF!</definedName>
    <definedName name="hk" localSheetId="12">#REF!</definedName>
    <definedName name="hk" localSheetId="13">#REF!</definedName>
    <definedName name="hk" localSheetId="14">#REF!</definedName>
    <definedName name="hk" localSheetId="15">#REF!</definedName>
    <definedName name="hk" localSheetId="16">#REF!</definedName>
    <definedName name="hk" localSheetId="17">#REF!</definedName>
    <definedName name="hk" localSheetId="3">#REF!</definedName>
    <definedName name="hk" localSheetId="4">#REF!</definedName>
    <definedName name="hk" localSheetId="5">#REF!</definedName>
    <definedName name="hk" localSheetId="6">#REF!</definedName>
    <definedName name="hk" localSheetId="7">#REF!</definedName>
    <definedName name="hk" localSheetId="8">#REF!</definedName>
    <definedName name="hk" localSheetId="9">#REF!</definedName>
    <definedName name="hk" localSheetId="10">#REF!</definedName>
    <definedName name="hk" localSheetId="21">#REF!</definedName>
    <definedName name="hk" localSheetId="1">#REF!</definedName>
    <definedName name="hk" localSheetId="2">#REF!</definedName>
    <definedName name="hk" localSheetId="18">#REF!</definedName>
    <definedName name="hk">#REF!</definedName>
    <definedName name="hora" localSheetId="11">#REF!</definedName>
    <definedName name="hora" localSheetId="12">#REF!</definedName>
    <definedName name="hora" localSheetId="13">#REF!</definedName>
    <definedName name="hora" localSheetId="14">#REF!</definedName>
    <definedName name="hora" localSheetId="15">#REF!</definedName>
    <definedName name="hora" localSheetId="16">#REF!</definedName>
    <definedName name="hora" localSheetId="17">#REF!</definedName>
    <definedName name="hora" localSheetId="3">#REF!</definedName>
    <definedName name="hora" localSheetId="4">#REF!</definedName>
    <definedName name="hora" localSheetId="5">#REF!</definedName>
    <definedName name="hora" localSheetId="6">#REF!</definedName>
    <definedName name="hora" localSheetId="7">#REF!</definedName>
    <definedName name="hora" localSheetId="8">#REF!</definedName>
    <definedName name="hora" localSheetId="9">#REF!</definedName>
    <definedName name="hora" localSheetId="10">#REF!</definedName>
    <definedName name="hora" localSheetId="21">#REF!</definedName>
    <definedName name="hora" localSheetId="22">#REF!</definedName>
    <definedName name="hora" localSheetId="24">#REF!</definedName>
    <definedName name="hora" localSheetId="1">#REF!</definedName>
    <definedName name="hora" localSheetId="2">#REF!</definedName>
    <definedName name="hora" localSheetId="18">#REF!</definedName>
    <definedName name="hora" localSheetId="0">#REF!</definedName>
    <definedName name="hora">#REF!</definedName>
    <definedName name="I" localSheetId="11">#REF!</definedName>
    <definedName name="I" localSheetId="12">#REF!</definedName>
    <definedName name="I" localSheetId="13">#REF!</definedName>
    <definedName name="I" localSheetId="14">#REF!</definedName>
    <definedName name="I" localSheetId="15">#REF!</definedName>
    <definedName name="I" localSheetId="16">#REF!</definedName>
    <definedName name="I" localSheetId="17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 localSheetId="9">#REF!</definedName>
    <definedName name="I" localSheetId="10">#REF!</definedName>
    <definedName name="I" localSheetId="21">#REF!</definedName>
    <definedName name="I" localSheetId="22">#REF!</definedName>
    <definedName name="I" localSheetId="24">#REF!</definedName>
    <definedName name="I" localSheetId="1">#REF!</definedName>
    <definedName name="I" localSheetId="2">#REF!</definedName>
    <definedName name="I" localSheetId="18">#REF!</definedName>
    <definedName name="I" localSheetId="0">#REF!</definedName>
    <definedName name="I">#REF!</definedName>
    <definedName name="ic" localSheetId="11">'[38]Desmatamento '!$L$10</definedName>
    <definedName name="ic" localSheetId="12">'[38]Desmatamento '!$L$10</definedName>
    <definedName name="ic" localSheetId="13">'[38]Desmatamento '!$L$10</definedName>
    <definedName name="ic" localSheetId="14">'[38]Desmatamento '!$L$10</definedName>
    <definedName name="ic" localSheetId="15">'[38]Desmatamento '!$L$10</definedName>
    <definedName name="ic" localSheetId="16">'[38]Desmatamento '!$L$10</definedName>
    <definedName name="ic" localSheetId="17">'[38]Desmatamento '!$L$10</definedName>
    <definedName name="ic" localSheetId="3">'[38]Desmatamento '!$L$10</definedName>
    <definedName name="ic" localSheetId="4">'[38]Desmatamento '!$L$10</definedName>
    <definedName name="ic" localSheetId="5">'[38]Desmatamento '!$L$10</definedName>
    <definedName name="ic" localSheetId="6">'[38]Desmatamento '!$L$10</definedName>
    <definedName name="ic" localSheetId="7">'[38]Desmatamento '!$L$10</definedName>
    <definedName name="ic" localSheetId="8">'[38]Desmatamento '!$L$10</definedName>
    <definedName name="ic" localSheetId="9">'[38]Desmatamento '!$L$10</definedName>
    <definedName name="ic" localSheetId="10">'[38]Desmatamento '!$L$10</definedName>
    <definedName name="ic" localSheetId="21">'[38]Desmatamento '!$L$10</definedName>
    <definedName name="ic" localSheetId="18">'[38]Desmatamento '!$L$10</definedName>
    <definedName name="ic">'[39]TABELAS DE APOIO'!$A$57:$B$71</definedName>
    <definedName name="ICMS" localSheetId="11">#REF!</definedName>
    <definedName name="ICMS" localSheetId="12">#REF!</definedName>
    <definedName name="ICMS" localSheetId="13">#REF!</definedName>
    <definedName name="ICMS" localSheetId="14">#REF!</definedName>
    <definedName name="ICMS" localSheetId="15">#REF!</definedName>
    <definedName name="ICMS" localSheetId="16">#REF!</definedName>
    <definedName name="ICMS" localSheetId="17">#REF!</definedName>
    <definedName name="ICMS" localSheetId="3">#REF!</definedName>
    <definedName name="ICMS" localSheetId="4">#REF!</definedName>
    <definedName name="ICMS" localSheetId="5">#REF!</definedName>
    <definedName name="ICMS" localSheetId="6">#REF!</definedName>
    <definedName name="ICMS" localSheetId="7">#REF!</definedName>
    <definedName name="ICMS" localSheetId="8">#REF!</definedName>
    <definedName name="ICMS" localSheetId="9">#REF!</definedName>
    <definedName name="ICMS" localSheetId="10">#REF!</definedName>
    <definedName name="ICMS" localSheetId="21">#REF!</definedName>
    <definedName name="ICMS" localSheetId="22">#REF!</definedName>
    <definedName name="ICMS" localSheetId="24">#REF!</definedName>
    <definedName name="ICMS" localSheetId="1">#REF!</definedName>
    <definedName name="ICMS" localSheetId="2">#REF!</definedName>
    <definedName name="ICMS" localSheetId="18">#REF!</definedName>
    <definedName name="ICMS" localSheetId="0">#REF!</definedName>
    <definedName name="ICMS">#REF!</definedName>
    <definedName name="idem" localSheetId="11">#REF!</definedName>
    <definedName name="idem" localSheetId="12">#REF!</definedName>
    <definedName name="idem" localSheetId="13">#REF!</definedName>
    <definedName name="idem" localSheetId="14">#REF!</definedName>
    <definedName name="idem" localSheetId="15">#REF!</definedName>
    <definedName name="idem" localSheetId="16">#REF!</definedName>
    <definedName name="idem" localSheetId="17">#REF!</definedName>
    <definedName name="idem" localSheetId="3">#REF!</definedName>
    <definedName name="idem" localSheetId="4">#REF!</definedName>
    <definedName name="idem" localSheetId="5">#REF!</definedName>
    <definedName name="idem" localSheetId="6">#REF!</definedName>
    <definedName name="idem" localSheetId="7">#REF!</definedName>
    <definedName name="idem" localSheetId="8">#REF!</definedName>
    <definedName name="idem" localSheetId="9">#REF!</definedName>
    <definedName name="idem" localSheetId="10">#REF!</definedName>
    <definedName name="idem" localSheetId="21">#REF!</definedName>
    <definedName name="idem" localSheetId="1">#REF!</definedName>
    <definedName name="idem" localSheetId="2">#REF!</definedName>
    <definedName name="idem" localSheetId="18">#REF!</definedName>
    <definedName name="idem">#REF!</definedName>
    <definedName name="IGOL_2" localSheetId="11">#REF!</definedName>
    <definedName name="IGOL_2" localSheetId="12">#REF!</definedName>
    <definedName name="IGOL_2" localSheetId="13">#REF!</definedName>
    <definedName name="IGOL_2" localSheetId="14">#REF!</definedName>
    <definedName name="IGOL_2" localSheetId="15">#REF!</definedName>
    <definedName name="IGOL_2" localSheetId="16">#REF!</definedName>
    <definedName name="IGOL_2" localSheetId="17">#REF!</definedName>
    <definedName name="IGOL_2" localSheetId="3">#REF!</definedName>
    <definedName name="IGOL_2" localSheetId="4">#REF!</definedName>
    <definedName name="IGOL_2" localSheetId="5">#REF!</definedName>
    <definedName name="IGOL_2" localSheetId="6">#REF!</definedName>
    <definedName name="IGOL_2" localSheetId="7">#REF!</definedName>
    <definedName name="IGOL_2" localSheetId="8">#REF!</definedName>
    <definedName name="IGOL_2" localSheetId="9">#REF!</definedName>
    <definedName name="IGOL_2" localSheetId="10">#REF!</definedName>
    <definedName name="IGOL_2" localSheetId="21">#REF!</definedName>
    <definedName name="IGOL_2" localSheetId="1">#REF!</definedName>
    <definedName name="IGOL_2" localSheetId="2">#REF!</definedName>
    <definedName name="IGOL_2" localSheetId="18">#REF!</definedName>
    <definedName name="IGOL_2">#REF!</definedName>
    <definedName name="IGOLFLEX" localSheetId="11">#REF!</definedName>
    <definedName name="IGOLFLEX" localSheetId="12">#REF!</definedName>
    <definedName name="IGOLFLEX" localSheetId="13">#REF!</definedName>
    <definedName name="IGOLFLEX" localSheetId="14">#REF!</definedName>
    <definedName name="IGOLFLEX" localSheetId="15">#REF!</definedName>
    <definedName name="IGOLFLEX" localSheetId="16">#REF!</definedName>
    <definedName name="IGOLFLEX" localSheetId="17">#REF!</definedName>
    <definedName name="IGOLFLEX" localSheetId="3">#REF!</definedName>
    <definedName name="IGOLFLEX" localSheetId="4">#REF!</definedName>
    <definedName name="IGOLFLEX" localSheetId="5">#REF!</definedName>
    <definedName name="IGOLFLEX" localSheetId="6">#REF!</definedName>
    <definedName name="IGOLFLEX" localSheetId="7">#REF!</definedName>
    <definedName name="IGOLFLEX" localSheetId="8">#REF!</definedName>
    <definedName name="IGOLFLEX" localSheetId="9">#REF!</definedName>
    <definedName name="IGOLFLEX" localSheetId="10">#REF!</definedName>
    <definedName name="IGOLFLEX" localSheetId="21">#REF!</definedName>
    <definedName name="IGOLFLEX" localSheetId="1">#REF!</definedName>
    <definedName name="IGOLFLEX" localSheetId="2">#REF!</definedName>
    <definedName name="IGOLFLEX" localSheetId="18">#REF!</definedName>
    <definedName name="IGOLFLEX">#REF!</definedName>
    <definedName name="IM" localSheetId="11">#REF!</definedName>
    <definedName name="IM" localSheetId="12">#REF!</definedName>
    <definedName name="IM" localSheetId="13">#REF!</definedName>
    <definedName name="IM" localSheetId="14">#REF!</definedName>
    <definedName name="IM" localSheetId="15">#REF!</definedName>
    <definedName name="IM" localSheetId="16">#REF!</definedName>
    <definedName name="IM" localSheetId="17">#REF!</definedName>
    <definedName name="IM" localSheetId="3">#REF!</definedName>
    <definedName name="IM" localSheetId="4">#REF!</definedName>
    <definedName name="IM" localSheetId="5">#REF!</definedName>
    <definedName name="IM" localSheetId="6">#REF!</definedName>
    <definedName name="IM" localSheetId="7">#REF!</definedName>
    <definedName name="IM" localSheetId="8">#REF!</definedName>
    <definedName name="IM" localSheetId="9">#REF!</definedName>
    <definedName name="IM" localSheetId="10">#REF!</definedName>
    <definedName name="IM" localSheetId="21">#REF!</definedName>
    <definedName name="IM" localSheetId="1">#REF!</definedName>
    <definedName name="IM" localSheetId="2">#REF!</definedName>
    <definedName name="IM" localSheetId="18">#REF!</definedName>
    <definedName name="IM">#REF!</definedName>
    <definedName name="IMOVEIS" localSheetId="11">[15]PRECORC.XLS!#REF!</definedName>
    <definedName name="IMOVEIS" localSheetId="12">[15]PRECORC.XLS!#REF!</definedName>
    <definedName name="IMOVEIS" localSheetId="13">[15]PRECORC.XLS!#REF!</definedName>
    <definedName name="IMOVEIS" localSheetId="14">[15]PRECORC.XLS!#REF!</definedName>
    <definedName name="IMOVEIS" localSheetId="15">[15]PRECORC.XLS!#REF!</definedName>
    <definedName name="IMOVEIS" localSheetId="16">[15]PRECORC.XLS!#REF!</definedName>
    <definedName name="IMOVEIS" localSheetId="17">[15]PRECORC.XLS!#REF!</definedName>
    <definedName name="IMOVEIS" localSheetId="3">[15]PRECORC.XLS!#REF!</definedName>
    <definedName name="IMOVEIS" localSheetId="4">[15]PRECORC.XLS!#REF!</definedName>
    <definedName name="IMOVEIS" localSheetId="5">[15]PRECORC.XLS!#REF!</definedName>
    <definedName name="IMOVEIS" localSheetId="6">[15]PRECORC.XLS!#REF!</definedName>
    <definedName name="IMOVEIS" localSheetId="7">[15]PRECORC.XLS!#REF!</definedName>
    <definedName name="IMOVEIS" localSheetId="8">[15]PRECORC.XLS!#REF!</definedName>
    <definedName name="IMOVEIS" localSheetId="9">[15]PRECORC.XLS!#REF!</definedName>
    <definedName name="IMOVEIS" localSheetId="10">[15]PRECORC.XLS!#REF!</definedName>
    <definedName name="IMOVEIS" localSheetId="21">[15]PRECORC.XLS!#REF!</definedName>
    <definedName name="IMOVEIS" localSheetId="1">[15]PRECORC.XLS!#REF!</definedName>
    <definedName name="IMOVEIS" localSheetId="2">[15]PRECORC.XLS!#REF!</definedName>
    <definedName name="IMOVEIS" localSheetId="18">[15]PRECORC.XLS!#REF!</definedName>
    <definedName name="IMOVEIS">[15]PRECORC.XLS!#REF!</definedName>
    <definedName name="Imóveis" localSheetId="11">#REF!</definedName>
    <definedName name="Imóveis" localSheetId="12">#REF!</definedName>
    <definedName name="Imóveis" localSheetId="13">#REF!</definedName>
    <definedName name="Imóveis" localSheetId="14">#REF!</definedName>
    <definedName name="Imóveis" localSheetId="15">#REF!</definedName>
    <definedName name="Imóveis" localSheetId="16">#REF!</definedName>
    <definedName name="Imóveis" localSheetId="17">#REF!</definedName>
    <definedName name="Imóveis" localSheetId="3">#REF!</definedName>
    <definedName name="Imóveis" localSheetId="4">#REF!</definedName>
    <definedName name="Imóveis" localSheetId="5">#REF!</definedName>
    <definedName name="Imóveis" localSheetId="6">#REF!</definedName>
    <definedName name="Imóveis" localSheetId="7">#REF!</definedName>
    <definedName name="Imóveis" localSheetId="8">#REF!</definedName>
    <definedName name="Imóveis" localSheetId="9">#REF!</definedName>
    <definedName name="Imóveis" localSheetId="10">#REF!</definedName>
    <definedName name="Imóveis" localSheetId="21">#REF!</definedName>
    <definedName name="Imóveis" localSheetId="1">#REF!</definedName>
    <definedName name="Imóveis" localSheetId="2">#REF!</definedName>
    <definedName name="Imóveis" localSheetId="18">#REF!</definedName>
    <definedName name="Imóveis">#REF!</definedName>
    <definedName name="imp" localSheetId="11">'[12]Resumo Financeiro'!#REF!</definedName>
    <definedName name="imp" localSheetId="12">'[12]Resumo Financeiro'!#REF!</definedName>
    <definedName name="imp" localSheetId="13">'[12]Resumo Financeiro'!#REF!</definedName>
    <definedName name="imp" localSheetId="14">'[12]Resumo Financeiro'!#REF!</definedName>
    <definedName name="imp" localSheetId="15">'[12]Resumo Financeiro'!#REF!</definedName>
    <definedName name="imp" localSheetId="16">'[12]Resumo Financeiro'!#REF!</definedName>
    <definedName name="imp" localSheetId="17">'[12]Resumo Financeiro'!#REF!</definedName>
    <definedName name="imp" localSheetId="3">'[12]Resumo Financeiro'!#REF!</definedName>
    <definedName name="imp" localSheetId="4">'[12]Resumo Financeiro'!#REF!</definedName>
    <definedName name="imp" localSheetId="5">'[12]Resumo Financeiro'!#REF!</definedName>
    <definedName name="imp" localSheetId="6">'[12]Resumo Financeiro'!#REF!</definedName>
    <definedName name="imp" localSheetId="7">'[12]Resumo Financeiro'!#REF!</definedName>
    <definedName name="imp" localSheetId="8">'[12]Resumo Financeiro'!#REF!</definedName>
    <definedName name="imp" localSheetId="9">'[12]Resumo Financeiro'!#REF!</definedName>
    <definedName name="imp" localSheetId="10">'[12]Resumo Financeiro'!#REF!</definedName>
    <definedName name="imp" localSheetId="21">'[12]Resumo Financeiro'!#REF!</definedName>
    <definedName name="imp" localSheetId="22">'[12]Resumo Financeiro'!#REF!</definedName>
    <definedName name="imp" localSheetId="24">'[12]Resumo Financeiro'!#REF!</definedName>
    <definedName name="imp" localSheetId="1">'[12]Resumo Financeiro'!#REF!</definedName>
    <definedName name="imp" localSheetId="2">'[12]Resumo Financeiro'!#REF!</definedName>
    <definedName name="imp" localSheetId="18">'[12]Resumo Financeiro'!#REF!</definedName>
    <definedName name="imp" localSheetId="0">'[12]Resumo Financeiro'!#REF!</definedName>
    <definedName name="imp">'[12]Resumo Financeiro'!#REF!</definedName>
    <definedName name="IMPERMEABILIZANTE_SIKA" localSheetId="11">#REF!</definedName>
    <definedName name="IMPERMEABILIZANTE_SIKA" localSheetId="12">#REF!</definedName>
    <definedName name="IMPERMEABILIZANTE_SIKA" localSheetId="13">#REF!</definedName>
    <definedName name="IMPERMEABILIZANTE_SIKA" localSheetId="14">#REF!</definedName>
    <definedName name="IMPERMEABILIZANTE_SIKA" localSheetId="15">#REF!</definedName>
    <definedName name="IMPERMEABILIZANTE_SIKA" localSheetId="16">#REF!</definedName>
    <definedName name="IMPERMEABILIZANTE_SIKA" localSheetId="17">#REF!</definedName>
    <definedName name="IMPERMEABILIZANTE_SIKA" localSheetId="3">#REF!</definedName>
    <definedName name="IMPERMEABILIZANTE_SIKA" localSheetId="4">#REF!</definedName>
    <definedName name="IMPERMEABILIZANTE_SIKA" localSheetId="5">#REF!</definedName>
    <definedName name="IMPERMEABILIZANTE_SIKA" localSheetId="6">#REF!</definedName>
    <definedName name="IMPERMEABILIZANTE_SIKA" localSheetId="7">#REF!</definedName>
    <definedName name="IMPERMEABILIZANTE_SIKA" localSheetId="8">#REF!</definedName>
    <definedName name="IMPERMEABILIZANTE_SIKA" localSheetId="9">#REF!</definedName>
    <definedName name="IMPERMEABILIZANTE_SIKA" localSheetId="10">#REF!</definedName>
    <definedName name="IMPERMEABILIZANTE_SIKA" localSheetId="21">#REF!</definedName>
    <definedName name="IMPERMEABILIZANTE_SIKA" localSheetId="1">#REF!</definedName>
    <definedName name="IMPERMEABILIZANTE_SIKA" localSheetId="2">#REF!</definedName>
    <definedName name="IMPERMEABILIZANTE_SIKA" localSheetId="18">#REF!</definedName>
    <definedName name="IMPERMEABILIZANTE_SIKA">#REF!</definedName>
    <definedName name="IND" localSheetId="11">#REF!</definedName>
    <definedName name="IND" localSheetId="12">#REF!</definedName>
    <definedName name="IND" localSheetId="13">#REF!</definedName>
    <definedName name="IND" localSheetId="14">#REF!</definedName>
    <definedName name="IND" localSheetId="15">#REF!</definedName>
    <definedName name="IND" localSheetId="16">#REF!</definedName>
    <definedName name="IND" localSheetId="17">#REF!</definedName>
    <definedName name="IND" localSheetId="3">#REF!</definedName>
    <definedName name="IND" localSheetId="4">#REF!</definedName>
    <definedName name="IND" localSheetId="5">#REF!</definedName>
    <definedName name="IND" localSheetId="6">#REF!</definedName>
    <definedName name="IND" localSheetId="7">#REF!</definedName>
    <definedName name="IND" localSheetId="8">#REF!</definedName>
    <definedName name="IND" localSheetId="9">#REF!</definedName>
    <definedName name="IND" localSheetId="10">#REF!</definedName>
    <definedName name="IND" localSheetId="21">#REF!</definedName>
    <definedName name="IND" localSheetId="1">#REF!</definedName>
    <definedName name="IND" localSheetId="2">#REF!</definedName>
    <definedName name="IND" localSheetId="18">#REF!</definedName>
    <definedName name="IND">#REF!</definedName>
    <definedName name="INDI" localSheetId="11">#REF!</definedName>
    <definedName name="INDI" localSheetId="12">#REF!</definedName>
    <definedName name="INDI" localSheetId="13">#REF!</definedName>
    <definedName name="INDI" localSheetId="14">#REF!</definedName>
    <definedName name="INDI" localSheetId="15">#REF!</definedName>
    <definedName name="INDI" localSheetId="16">#REF!</definedName>
    <definedName name="INDI" localSheetId="17">#REF!</definedName>
    <definedName name="INDI" localSheetId="3">#REF!</definedName>
    <definedName name="INDI" localSheetId="4">#REF!</definedName>
    <definedName name="INDI" localSheetId="5">#REF!</definedName>
    <definedName name="INDI" localSheetId="6">#REF!</definedName>
    <definedName name="INDI" localSheetId="7">#REF!</definedName>
    <definedName name="INDI" localSheetId="8">#REF!</definedName>
    <definedName name="INDI" localSheetId="9">#REF!</definedName>
    <definedName name="INDI" localSheetId="10">#REF!</definedName>
    <definedName name="INDI" localSheetId="21">#REF!</definedName>
    <definedName name="INDI" localSheetId="1">#REF!</definedName>
    <definedName name="INDI" localSheetId="2">#REF!</definedName>
    <definedName name="INDI" localSheetId="18">#REF!</definedName>
    <definedName name="INDI">#REF!</definedName>
    <definedName name="indi_33" localSheetId="11">#REF!</definedName>
    <definedName name="indi_33" localSheetId="12">#REF!</definedName>
    <definedName name="indi_33" localSheetId="13">#REF!</definedName>
    <definedName name="indi_33" localSheetId="14">#REF!</definedName>
    <definedName name="indi_33" localSheetId="15">#REF!</definedName>
    <definedName name="indi_33" localSheetId="16">#REF!</definedName>
    <definedName name="indi_33" localSheetId="17">#REF!</definedName>
    <definedName name="indi_33" localSheetId="3">#REF!</definedName>
    <definedName name="indi_33" localSheetId="4">#REF!</definedName>
    <definedName name="indi_33" localSheetId="5">#REF!</definedName>
    <definedName name="indi_33" localSheetId="6">#REF!</definedName>
    <definedName name="indi_33" localSheetId="7">#REF!</definedName>
    <definedName name="indi_33" localSheetId="8">#REF!</definedName>
    <definedName name="indi_33" localSheetId="9">#REF!</definedName>
    <definedName name="indi_33" localSheetId="10">#REF!</definedName>
    <definedName name="indi_33" localSheetId="21">#REF!</definedName>
    <definedName name="indi_33" localSheetId="1">#REF!</definedName>
    <definedName name="indi_33" localSheetId="2">#REF!</definedName>
    <definedName name="indi_33" localSheetId="18">#REF!</definedName>
    <definedName name="indi_33">#REF!</definedName>
    <definedName name="INDI22" localSheetId="11">#REF!</definedName>
    <definedName name="INDI22" localSheetId="12">#REF!</definedName>
    <definedName name="INDI22" localSheetId="13">#REF!</definedName>
    <definedName name="INDI22" localSheetId="14">#REF!</definedName>
    <definedName name="INDI22" localSheetId="15">#REF!</definedName>
    <definedName name="INDI22" localSheetId="16">#REF!</definedName>
    <definedName name="INDI22" localSheetId="17">#REF!</definedName>
    <definedName name="INDI22" localSheetId="3">#REF!</definedName>
    <definedName name="INDI22" localSheetId="4">#REF!</definedName>
    <definedName name="INDI22" localSheetId="5">#REF!</definedName>
    <definedName name="INDI22" localSheetId="6">#REF!</definedName>
    <definedName name="INDI22" localSheetId="7">#REF!</definedName>
    <definedName name="INDI22" localSheetId="8">#REF!</definedName>
    <definedName name="INDI22" localSheetId="9">#REF!</definedName>
    <definedName name="INDI22" localSheetId="10">#REF!</definedName>
    <definedName name="INDI22" localSheetId="21">#REF!</definedName>
    <definedName name="INDI22" localSheetId="1">#REF!</definedName>
    <definedName name="INDI22" localSheetId="2">#REF!</definedName>
    <definedName name="INDI22" localSheetId="18">#REF!</definedName>
    <definedName name="INDI22">#REF!</definedName>
    <definedName name="indice_2" localSheetId="11">#REF!</definedName>
    <definedName name="indice_2" localSheetId="12">#REF!</definedName>
    <definedName name="indice_2" localSheetId="13">#REF!</definedName>
    <definedName name="indice_2" localSheetId="14">#REF!</definedName>
    <definedName name="indice_2" localSheetId="15">#REF!</definedName>
    <definedName name="indice_2" localSheetId="16">#REF!</definedName>
    <definedName name="indice_2" localSheetId="17">#REF!</definedName>
    <definedName name="indice_2" localSheetId="3">#REF!</definedName>
    <definedName name="indice_2" localSheetId="4">#REF!</definedName>
    <definedName name="indice_2" localSheetId="5">#REF!</definedName>
    <definedName name="indice_2" localSheetId="6">#REF!</definedName>
    <definedName name="indice_2" localSheetId="7">#REF!</definedName>
    <definedName name="indice_2" localSheetId="8">#REF!</definedName>
    <definedName name="indice_2" localSheetId="9">#REF!</definedName>
    <definedName name="indice_2" localSheetId="10">#REF!</definedName>
    <definedName name="indice_2" localSheetId="21">#REF!</definedName>
    <definedName name="indice_2" localSheetId="1">#REF!</definedName>
    <definedName name="indice_2" localSheetId="2">#REF!</definedName>
    <definedName name="indice_2" localSheetId="18">#REF!</definedName>
    <definedName name="indice_2">#REF!</definedName>
    <definedName name="INDIRETO" localSheetId="11">[15]PRECORC.XLS!#REF!</definedName>
    <definedName name="INDIRETO" localSheetId="12">[15]PRECORC.XLS!#REF!</definedName>
    <definedName name="INDIRETO" localSheetId="13">[15]PRECORC.XLS!#REF!</definedName>
    <definedName name="INDIRETO" localSheetId="14">[15]PRECORC.XLS!#REF!</definedName>
    <definedName name="INDIRETO" localSheetId="15">[15]PRECORC.XLS!#REF!</definedName>
    <definedName name="INDIRETO" localSheetId="16">[15]PRECORC.XLS!#REF!</definedName>
    <definedName name="INDIRETO" localSheetId="17">[15]PRECORC.XLS!#REF!</definedName>
    <definedName name="INDIRETO" localSheetId="3">[15]PRECORC.XLS!#REF!</definedName>
    <definedName name="INDIRETO" localSheetId="4">[15]PRECORC.XLS!#REF!</definedName>
    <definedName name="INDIRETO" localSheetId="5">[15]PRECORC.XLS!#REF!</definedName>
    <definedName name="INDIRETO" localSheetId="6">[15]PRECORC.XLS!#REF!</definedName>
    <definedName name="INDIRETO" localSheetId="7">[15]PRECORC.XLS!#REF!</definedName>
    <definedName name="INDIRETO" localSheetId="8">[15]PRECORC.XLS!#REF!</definedName>
    <definedName name="INDIRETO" localSheetId="9">[15]PRECORC.XLS!#REF!</definedName>
    <definedName name="INDIRETO" localSheetId="10">[15]PRECORC.XLS!#REF!</definedName>
    <definedName name="INDIRETO" localSheetId="21">[15]PRECORC.XLS!#REF!</definedName>
    <definedName name="INDIRETO" localSheetId="1">[15]PRECORC.XLS!#REF!</definedName>
    <definedName name="INDIRETO" localSheetId="2">[15]PRECORC.XLS!#REF!</definedName>
    <definedName name="INDIRETO" localSheetId="18">[15]PRECORC.XLS!#REF!</definedName>
    <definedName name="INDIRETO">[15]PRECORC.XLS!#REF!</definedName>
    <definedName name="inic" localSheetId="11">#REF!</definedName>
    <definedName name="inic" localSheetId="12">#REF!</definedName>
    <definedName name="inic" localSheetId="13">#REF!</definedName>
    <definedName name="inic" localSheetId="14">#REF!</definedName>
    <definedName name="inic" localSheetId="15">#REF!</definedName>
    <definedName name="inic" localSheetId="16">#REF!</definedName>
    <definedName name="inic" localSheetId="17">#REF!</definedName>
    <definedName name="inic" localSheetId="3">#REF!</definedName>
    <definedName name="inic" localSheetId="4">#REF!</definedName>
    <definedName name="inic" localSheetId="5">#REF!</definedName>
    <definedName name="inic" localSheetId="6">#REF!</definedName>
    <definedName name="inic" localSheetId="7">#REF!</definedName>
    <definedName name="inic" localSheetId="8">#REF!</definedName>
    <definedName name="inic" localSheetId="9">#REF!</definedName>
    <definedName name="inic" localSheetId="10">#REF!</definedName>
    <definedName name="inic" localSheetId="21">#REF!</definedName>
    <definedName name="inic" localSheetId="1">#REF!</definedName>
    <definedName name="inic" localSheetId="2">#REF!</definedName>
    <definedName name="inic" localSheetId="18">#REF!</definedName>
    <definedName name="inic">#REF!</definedName>
    <definedName name="Instalações" localSheetId="11">#REF!</definedName>
    <definedName name="Instalações" localSheetId="12">#REF!</definedName>
    <definedName name="Instalações" localSheetId="13">#REF!</definedName>
    <definedName name="Instalações" localSheetId="14">#REF!</definedName>
    <definedName name="Instalações" localSheetId="15">#REF!</definedName>
    <definedName name="Instalações" localSheetId="16">#REF!</definedName>
    <definedName name="Instalações" localSheetId="17">#REF!</definedName>
    <definedName name="Instalações" localSheetId="3">#REF!</definedName>
    <definedName name="Instalações" localSheetId="4">#REF!</definedName>
    <definedName name="Instalações" localSheetId="5">#REF!</definedName>
    <definedName name="Instalações" localSheetId="6">#REF!</definedName>
    <definedName name="Instalações" localSheetId="7">#REF!</definedName>
    <definedName name="Instalações" localSheetId="8">#REF!</definedName>
    <definedName name="Instalações" localSheetId="9">#REF!</definedName>
    <definedName name="Instalações" localSheetId="10">#REF!</definedName>
    <definedName name="Instalações" localSheetId="21">#REF!</definedName>
    <definedName name="Instalações" localSheetId="1">#REF!</definedName>
    <definedName name="Instalações" localSheetId="2">#REF!</definedName>
    <definedName name="Instalações" localSheetId="18">#REF!</definedName>
    <definedName name="Instalações">#REF!</definedName>
    <definedName name="INSUMOS" localSheetId="11">#REF!</definedName>
    <definedName name="INSUMOS" localSheetId="12">#REF!</definedName>
    <definedName name="INSUMOS" localSheetId="13">#REF!</definedName>
    <definedName name="INSUMOS" localSheetId="14">#REF!</definedName>
    <definedName name="INSUMOS" localSheetId="15">#REF!</definedName>
    <definedName name="INSUMOS" localSheetId="16">#REF!</definedName>
    <definedName name="INSUMOS" localSheetId="17">#REF!</definedName>
    <definedName name="INSUMOS" localSheetId="3">#REF!</definedName>
    <definedName name="INSUMOS" localSheetId="4">#REF!</definedName>
    <definedName name="INSUMOS" localSheetId="5">#REF!</definedName>
    <definedName name="INSUMOS" localSheetId="6">#REF!</definedName>
    <definedName name="INSUMOS" localSheetId="7">#REF!</definedName>
    <definedName name="INSUMOS" localSheetId="8">#REF!</definedName>
    <definedName name="INSUMOS" localSheetId="9">#REF!</definedName>
    <definedName name="INSUMOS" localSheetId="10">#REF!</definedName>
    <definedName name="INSUMOS" localSheetId="21">#REF!</definedName>
    <definedName name="INSUMOS" localSheetId="1">#REF!</definedName>
    <definedName name="INSUMOS" localSheetId="2">#REF!</definedName>
    <definedName name="INSUMOS" localSheetId="18">#REF!</definedName>
    <definedName name="INSUMOS">#REF!</definedName>
    <definedName name="ISSQN">'[14]Resumo Consolidado'!$B$5</definedName>
    <definedName name="Item" localSheetId="11">#REF!</definedName>
    <definedName name="Item" localSheetId="12">#REF!</definedName>
    <definedName name="Item" localSheetId="13">#REF!</definedName>
    <definedName name="Item" localSheetId="14">#REF!</definedName>
    <definedName name="Item" localSheetId="15">#REF!</definedName>
    <definedName name="Item" localSheetId="16">#REF!</definedName>
    <definedName name="Item" localSheetId="17">#REF!</definedName>
    <definedName name="Item" localSheetId="3">#REF!</definedName>
    <definedName name="Item" localSheetId="4">#REF!</definedName>
    <definedName name="Item" localSheetId="5">#REF!</definedName>
    <definedName name="Item" localSheetId="6">#REF!</definedName>
    <definedName name="Item" localSheetId="7">#REF!</definedName>
    <definedName name="Item" localSheetId="8">#REF!</definedName>
    <definedName name="Item" localSheetId="9">#REF!</definedName>
    <definedName name="Item" localSheetId="10">#REF!</definedName>
    <definedName name="Item" localSheetId="21">#REF!</definedName>
    <definedName name="Item" localSheetId="22">#REF!</definedName>
    <definedName name="Item" localSheetId="24">#REF!</definedName>
    <definedName name="Item" localSheetId="1">#REF!</definedName>
    <definedName name="Item" localSheetId="2">#REF!</definedName>
    <definedName name="Item" localSheetId="18">#REF!</definedName>
    <definedName name="Item" localSheetId="0">#REF!</definedName>
    <definedName name="Item">#REF!</definedName>
    <definedName name="ITEM1" localSheetId="11">[15]PRECORC.XLS!#REF!</definedName>
    <definedName name="ITEM1" localSheetId="12">[15]PRECORC.XLS!#REF!</definedName>
    <definedName name="ITEM1" localSheetId="13">[15]PRECORC.XLS!#REF!</definedName>
    <definedName name="ITEM1" localSheetId="14">[15]PRECORC.XLS!#REF!</definedName>
    <definedName name="ITEM1" localSheetId="15">[15]PRECORC.XLS!#REF!</definedName>
    <definedName name="ITEM1" localSheetId="16">[15]PRECORC.XLS!#REF!</definedName>
    <definedName name="ITEM1" localSheetId="17">[15]PRECORC.XLS!#REF!</definedName>
    <definedName name="ITEM1" localSheetId="3">[15]PRECORC.XLS!#REF!</definedName>
    <definedName name="ITEM1" localSheetId="4">[15]PRECORC.XLS!#REF!</definedName>
    <definedName name="ITEM1" localSheetId="5">[15]PRECORC.XLS!#REF!</definedName>
    <definedName name="ITEM1" localSheetId="6">[15]PRECORC.XLS!#REF!</definedName>
    <definedName name="ITEM1" localSheetId="7">[15]PRECORC.XLS!#REF!</definedName>
    <definedName name="ITEM1" localSheetId="8">[15]PRECORC.XLS!#REF!</definedName>
    <definedName name="ITEM1" localSheetId="9">[15]PRECORC.XLS!#REF!</definedName>
    <definedName name="ITEM1" localSheetId="10">[15]PRECORC.XLS!#REF!</definedName>
    <definedName name="ITEM1" localSheetId="21">[15]PRECORC.XLS!#REF!</definedName>
    <definedName name="ITEM1" localSheetId="1">[15]PRECORC.XLS!#REF!</definedName>
    <definedName name="ITEM1" localSheetId="2">[15]PRECORC.XLS!#REF!</definedName>
    <definedName name="ITEM1" localSheetId="18">[15]PRECORC.XLS!#REF!</definedName>
    <definedName name="ITEM1">[15]PRECORC.XLS!#REF!</definedName>
    <definedName name="ITEM2" localSheetId="11">[15]PRECORC.XLS!#REF!</definedName>
    <definedName name="ITEM2" localSheetId="12">[15]PRECORC.XLS!#REF!</definedName>
    <definedName name="ITEM2" localSheetId="13">[15]PRECORC.XLS!#REF!</definedName>
    <definedName name="ITEM2" localSheetId="14">[15]PRECORC.XLS!#REF!</definedName>
    <definedName name="ITEM2" localSheetId="15">[15]PRECORC.XLS!#REF!</definedName>
    <definedName name="ITEM2" localSheetId="16">[15]PRECORC.XLS!#REF!</definedName>
    <definedName name="ITEM2" localSheetId="17">[15]PRECORC.XLS!#REF!</definedName>
    <definedName name="ITEM2" localSheetId="3">[15]PRECORC.XLS!#REF!</definedName>
    <definedName name="ITEM2" localSheetId="4">[15]PRECORC.XLS!#REF!</definedName>
    <definedName name="ITEM2" localSheetId="5">[15]PRECORC.XLS!#REF!</definedName>
    <definedName name="ITEM2" localSheetId="6">[15]PRECORC.XLS!#REF!</definedName>
    <definedName name="ITEM2" localSheetId="7">[15]PRECORC.XLS!#REF!</definedName>
    <definedName name="ITEM2" localSheetId="8">[15]PRECORC.XLS!#REF!</definedName>
    <definedName name="ITEM2" localSheetId="9">[15]PRECORC.XLS!#REF!</definedName>
    <definedName name="ITEM2" localSheetId="10">[15]PRECORC.XLS!#REF!</definedName>
    <definedName name="ITEM2" localSheetId="21">[15]PRECORC.XLS!#REF!</definedName>
    <definedName name="ITEM2" localSheetId="1">[15]PRECORC.XLS!#REF!</definedName>
    <definedName name="ITEM2" localSheetId="2">[15]PRECORC.XLS!#REF!</definedName>
    <definedName name="ITEM2" localSheetId="18">[15]PRECORC.XLS!#REF!</definedName>
    <definedName name="ITEM2">[15]PRECORC.XLS!#REF!</definedName>
    <definedName name="JAN00" localSheetId="11">[3]Consultoria!#REF!</definedName>
    <definedName name="JAN00" localSheetId="12">[3]Consultoria!#REF!</definedName>
    <definedName name="JAN00" localSheetId="13">[3]Consultoria!#REF!</definedName>
    <definedName name="JAN00" localSheetId="14">[3]Consultoria!#REF!</definedName>
    <definedName name="JAN00" localSheetId="15">[3]Consultoria!#REF!</definedName>
    <definedName name="JAN00" localSheetId="16">[3]Consultoria!#REF!</definedName>
    <definedName name="JAN00" localSheetId="17">[3]Consultoria!#REF!</definedName>
    <definedName name="JAN00" localSheetId="3">[3]Consultoria!#REF!</definedName>
    <definedName name="JAN00" localSheetId="4">[3]Consultoria!#REF!</definedName>
    <definedName name="JAN00" localSheetId="5">[3]Consultoria!#REF!</definedName>
    <definedName name="JAN00" localSheetId="6">[3]Consultoria!#REF!</definedName>
    <definedName name="JAN00" localSheetId="7">[3]Consultoria!#REF!</definedName>
    <definedName name="JAN00" localSheetId="8">[3]Consultoria!#REF!</definedName>
    <definedName name="JAN00" localSheetId="9">[3]Consultoria!#REF!</definedName>
    <definedName name="JAN00" localSheetId="10">[3]Consultoria!#REF!</definedName>
    <definedName name="JAN00" localSheetId="21">[3]Consultoria!#REF!</definedName>
    <definedName name="JAN00" localSheetId="1">[3]Consultoria!#REF!</definedName>
    <definedName name="JAN00" localSheetId="2">[3]Consultoria!#REF!</definedName>
    <definedName name="JAN00" localSheetId="18">[3]Consultoria!#REF!</definedName>
    <definedName name="JAN00">[3]Consultoria!#REF!</definedName>
    <definedName name="JAN00_3" localSheetId="11">[3]Consultoria!#REF!</definedName>
    <definedName name="JAN00_3" localSheetId="12">[3]Consultoria!#REF!</definedName>
    <definedName name="JAN00_3" localSheetId="13">[3]Consultoria!#REF!</definedName>
    <definedName name="JAN00_3" localSheetId="14">[3]Consultoria!#REF!</definedName>
    <definedName name="JAN00_3" localSheetId="15">[3]Consultoria!#REF!</definedName>
    <definedName name="JAN00_3" localSheetId="16">[3]Consultoria!#REF!</definedName>
    <definedName name="JAN00_3" localSheetId="17">[3]Consultoria!#REF!</definedName>
    <definedName name="JAN00_3" localSheetId="3">[3]Consultoria!#REF!</definedName>
    <definedName name="JAN00_3" localSheetId="4">[3]Consultoria!#REF!</definedName>
    <definedName name="JAN00_3" localSheetId="5">[3]Consultoria!#REF!</definedName>
    <definedName name="JAN00_3" localSheetId="6">[3]Consultoria!#REF!</definedName>
    <definedName name="JAN00_3" localSheetId="7">[3]Consultoria!#REF!</definedName>
    <definedName name="JAN00_3" localSheetId="8">[3]Consultoria!#REF!</definedName>
    <definedName name="JAN00_3" localSheetId="9">[3]Consultoria!#REF!</definedName>
    <definedName name="JAN00_3" localSheetId="10">[3]Consultoria!#REF!</definedName>
    <definedName name="JAN00_3" localSheetId="21">[3]Consultoria!#REF!</definedName>
    <definedName name="JAN00_3" localSheetId="1">[3]Consultoria!#REF!</definedName>
    <definedName name="JAN00_3" localSheetId="2">[3]Consultoria!#REF!</definedName>
    <definedName name="JAN00_3" localSheetId="18">[3]Consultoria!#REF!</definedName>
    <definedName name="JAN00_3">[3]Consultoria!#REF!</definedName>
    <definedName name="JAN95_3" localSheetId="11">[3]Consultoria!#REF!</definedName>
    <definedName name="JAN95_3" localSheetId="12">[3]Consultoria!#REF!</definedName>
    <definedName name="JAN95_3" localSheetId="13">[3]Consultoria!#REF!</definedName>
    <definedName name="JAN95_3" localSheetId="14">[3]Consultoria!#REF!</definedName>
    <definedName name="JAN95_3" localSheetId="15">[3]Consultoria!#REF!</definedName>
    <definedName name="JAN95_3" localSheetId="16">[3]Consultoria!#REF!</definedName>
    <definedName name="JAN95_3" localSheetId="17">[3]Consultoria!#REF!</definedName>
    <definedName name="JAN95_3" localSheetId="3">[3]Consultoria!#REF!</definedName>
    <definedName name="JAN95_3" localSheetId="4">[3]Consultoria!#REF!</definedName>
    <definedName name="JAN95_3" localSheetId="5">[3]Consultoria!#REF!</definedName>
    <definedName name="JAN95_3" localSheetId="6">[3]Consultoria!#REF!</definedName>
    <definedName name="JAN95_3" localSheetId="7">[3]Consultoria!#REF!</definedName>
    <definedName name="JAN95_3" localSheetId="8">[3]Consultoria!#REF!</definedName>
    <definedName name="JAN95_3" localSheetId="9">[3]Consultoria!#REF!</definedName>
    <definedName name="JAN95_3" localSheetId="10">[3]Consultoria!#REF!</definedName>
    <definedName name="JAN95_3" localSheetId="21">[3]Consultoria!#REF!</definedName>
    <definedName name="JAN95_3" localSheetId="1">[3]Consultoria!#REF!</definedName>
    <definedName name="JAN95_3" localSheetId="2">[3]Consultoria!#REF!</definedName>
    <definedName name="JAN95_3" localSheetId="18">[3]Consultoria!#REF!</definedName>
    <definedName name="JAN95_3">[3]Consultoria!#REF!</definedName>
    <definedName name="JAN96_3" localSheetId="11">[3]Consultoria!#REF!</definedName>
    <definedName name="JAN96_3" localSheetId="12">[3]Consultoria!#REF!</definedName>
    <definedName name="JAN96_3" localSheetId="13">[3]Consultoria!#REF!</definedName>
    <definedName name="JAN96_3" localSheetId="14">[3]Consultoria!#REF!</definedName>
    <definedName name="JAN96_3" localSheetId="15">[3]Consultoria!#REF!</definedName>
    <definedName name="JAN96_3" localSheetId="16">[3]Consultoria!#REF!</definedName>
    <definedName name="JAN96_3" localSheetId="17">[3]Consultoria!#REF!</definedName>
    <definedName name="JAN96_3" localSheetId="3">[3]Consultoria!#REF!</definedName>
    <definedName name="JAN96_3" localSheetId="4">[3]Consultoria!#REF!</definedName>
    <definedName name="JAN96_3" localSheetId="5">[3]Consultoria!#REF!</definedName>
    <definedName name="JAN96_3" localSheetId="6">[3]Consultoria!#REF!</definedName>
    <definedName name="JAN96_3" localSheetId="7">[3]Consultoria!#REF!</definedName>
    <definedName name="JAN96_3" localSheetId="8">[3]Consultoria!#REF!</definedName>
    <definedName name="JAN96_3" localSheetId="9">[3]Consultoria!#REF!</definedName>
    <definedName name="JAN96_3" localSheetId="10">[3]Consultoria!#REF!</definedName>
    <definedName name="JAN96_3" localSheetId="21">[3]Consultoria!#REF!</definedName>
    <definedName name="JAN96_3" localSheetId="1">[3]Consultoria!#REF!</definedName>
    <definedName name="JAN96_3" localSheetId="2">[3]Consultoria!#REF!</definedName>
    <definedName name="JAN96_3" localSheetId="18">[3]Consultoria!#REF!</definedName>
    <definedName name="JAN96_3">[3]Consultoria!#REF!</definedName>
    <definedName name="JAN97_3" localSheetId="11">[3]Consultoria!#REF!</definedName>
    <definedName name="JAN97_3" localSheetId="12">[3]Consultoria!#REF!</definedName>
    <definedName name="JAN97_3" localSheetId="13">[3]Consultoria!#REF!</definedName>
    <definedName name="JAN97_3" localSheetId="14">[3]Consultoria!#REF!</definedName>
    <definedName name="JAN97_3" localSheetId="15">[3]Consultoria!#REF!</definedName>
    <definedName name="JAN97_3" localSheetId="16">[3]Consultoria!#REF!</definedName>
    <definedName name="JAN97_3" localSheetId="17">[3]Consultoria!#REF!</definedName>
    <definedName name="JAN97_3" localSheetId="3">[3]Consultoria!#REF!</definedName>
    <definedName name="JAN97_3" localSheetId="4">[3]Consultoria!#REF!</definedName>
    <definedName name="JAN97_3" localSheetId="5">[3]Consultoria!#REF!</definedName>
    <definedName name="JAN97_3" localSheetId="6">[3]Consultoria!#REF!</definedName>
    <definedName name="JAN97_3" localSheetId="7">[3]Consultoria!#REF!</definedName>
    <definedName name="JAN97_3" localSheetId="8">[3]Consultoria!#REF!</definedName>
    <definedName name="JAN97_3" localSheetId="9">[3]Consultoria!#REF!</definedName>
    <definedName name="JAN97_3" localSheetId="10">[3]Consultoria!#REF!</definedName>
    <definedName name="JAN97_3" localSheetId="21">[3]Consultoria!#REF!</definedName>
    <definedName name="JAN97_3" localSheetId="1">[3]Consultoria!#REF!</definedName>
    <definedName name="JAN97_3" localSheetId="2">[3]Consultoria!#REF!</definedName>
    <definedName name="JAN97_3" localSheetId="18">[3]Consultoria!#REF!</definedName>
    <definedName name="JAN97_3">[3]Consultoria!#REF!</definedName>
    <definedName name="JAN98_3" localSheetId="11">[3]Consultoria!#REF!</definedName>
    <definedName name="JAN98_3" localSheetId="12">[3]Consultoria!#REF!</definedName>
    <definedName name="JAN98_3" localSheetId="13">[3]Consultoria!#REF!</definedName>
    <definedName name="JAN98_3" localSheetId="14">[3]Consultoria!#REF!</definedName>
    <definedName name="JAN98_3" localSheetId="15">[3]Consultoria!#REF!</definedName>
    <definedName name="JAN98_3" localSheetId="16">[3]Consultoria!#REF!</definedName>
    <definedName name="JAN98_3" localSheetId="17">[3]Consultoria!#REF!</definedName>
    <definedName name="JAN98_3" localSheetId="3">[3]Consultoria!#REF!</definedName>
    <definedName name="JAN98_3" localSheetId="4">[3]Consultoria!#REF!</definedName>
    <definedName name="JAN98_3" localSheetId="5">[3]Consultoria!#REF!</definedName>
    <definedName name="JAN98_3" localSheetId="6">[3]Consultoria!#REF!</definedName>
    <definedName name="JAN98_3" localSheetId="7">[3]Consultoria!#REF!</definedName>
    <definedName name="JAN98_3" localSheetId="8">[3]Consultoria!#REF!</definedName>
    <definedName name="JAN98_3" localSheetId="9">[3]Consultoria!#REF!</definedName>
    <definedName name="JAN98_3" localSheetId="10">[3]Consultoria!#REF!</definedName>
    <definedName name="JAN98_3" localSheetId="21">[3]Consultoria!#REF!</definedName>
    <definedName name="JAN98_3" localSheetId="1">[3]Consultoria!#REF!</definedName>
    <definedName name="JAN98_3" localSheetId="2">[3]Consultoria!#REF!</definedName>
    <definedName name="JAN98_3" localSheetId="18">[3]Consultoria!#REF!</definedName>
    <definedName name="JAN98_3">[3]Consultoria!#REF!</definedName>
    <definedName name="JAN99_3" localSheetId="11">[3]Consultoria!#REF!</definedName>
    <definedName name="JAN99_3" localSheetId="12">[3]Consultoria!#REF!</definedName>
    <definedName name="JAN99_3" localSheetId="13">[3]Consultoria!#REF!</definedName>
    <definedName name="JAN99_3" localSheetId="14">[3]Consultoria!#REF!</definedName>
    <definedName name="JAN99_3" localSheetId="15">[3]Consultoria!#REF!</definedName>
    <definedName name="JAN99_3" localSheetId="16">[3]Consultoria!#REF!</definedName>
    <definedName name="JAN99_3" localSheetId="17">[3]Consultoria!#REF!</definedName>
    <definedName name="JAN99_3" localSheetId="3">[3]Consultoria!#REF!</definedName>
    <definedName name="JAN99_3" localSheetId="4">[3]Consultoria!#REF!</definedName>
    <definedName name="JAN99_3" localSheetId="5">[3]Consultoria!#REF!</definedName>
    <definedName name="JAN99_3" localSheetId="6">[3]Consultoria!#REF!</definedName>
    <definedName name="JAN99_3" localSheetId="7">[3]Consultoria!#REF!</definedName>
    <definedName name="JAN99_3" localSheetId="8">[3]Consultoria!#REF!</definedName>
    <definedName name="JAN99_3" localSheetId="9">[3]Consultoria!#REF!</definedName>
    <definedName name="JAN99_3" localSheetId="10">[3]Consultoria!#REF!</definedName>
    <definedName name="JAN99_3" localSheetId="21">[3]Consultoria!#REF!</definedName>
    <definedName name="JAN99_3" localSheetId="1">[3]Consultoria!#REF!</definedName>
    <definedName name="JAN99_3" localSheetId="2">[3]Consultoria!#REF!</definedName>
    <definedName name="JAN99_3" localSheetId="18">[3]Consultoria!#REF!</definedName>
    <definedName name="JAN99_3">[3]Consultoria!#REF!</definedName>
    <definedName name="JANEIRO2003" localSheetId="21" hidden="1">{#N/A,#N/A,TRUE,"Serviços"}</definedName>
    <definedName name="JANEIRO2003" hidden="1">{#N/A,#N/A,TRUE,"Serviços"}</definedName>
    <definedName name="JAZIDA___jazida_pista">[18]DMTs!$C$20</definedName>
    <definedName name="JAZIDA___jazida_usina">[18]DMTs!$C$21</definedName>
    <definedName name="JF">'[40]Desmat 0,15'!$G$65</definedName>
    <definedName name="jj" localSheetId="11">#REF!</definedName>
    <definedName name="jj" localSheetId="12">#REF!</definedName>
    <definedName name="jj" localSheetId="13">#REF!</definedName>
    <definedName name="jj" localSheetId="14">#REF!</definedName>
    <definedName name="jj" localSheetId="15">#REF!</definedName>
    <definedName name="jj" localSheetId="16">#REF!</definedName>
    <definedName name="jj" localSheetId="17">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 localSheetId="7">#REF!</definedName>
    <definedName name="jj" localSheetId="8">#REF!</definedName>
    <definedName name="jj" localSheetId="9">#REF!</definedName>
    <definedName name="jj" localSheetId="10">#REF!</definedName>
    <definedName name="jj" localSheetId="21">#REF!</definedName>
    <definedName name="jj" localSheetId="1">#REF!</definedName>
    <definedName name="jj" localSheetId="2">#REF!</definedName>
    <definedName name="jj" localSheetId="18">#REF!</definedName>
    <definedName name="jj">#REF!</definedName>
    <definedName name="jjgf" localSheetId="11">#REF!</definedName>
    <definedName name="jjgf" localSheetId="12">#REF!</definedName>
    <definedName name="jjgf" localSheetId="13">#REF!</definedName>
    <definedName name="jjgf" localSheetId="14">#REF!</definedName>
    <definedName name="jjgf" localSheetId="15">#REF!</definedName>
    <definedName name="jjgf" localSheetId="16">#REF!</definedName>
    <definedName name="jjgf" localSheetId="17">#REF!</definedName>
    <definedName name="jjgf" localSheetId="3">#REF!</definedName>
    <definedName name="jjgf" localSheetId="4">#REF!</definedName>
    <definedName name="jjgf" localSheetId="5">#REF!</definedName>
    <definedName name="jjgf" localSheetId="6">#REF!</definedName>
    <definedName name="jjgf" localSheetId="7">#REF!</definedName>
    <definedName name="jjgf" localSheetId="8">#REF!</definedName>
    <definedName name="jjgf" localSheetId="9">#REF!</definedName>
    <definedName name="jjgf" localSheetId="10">#REF!</definedName>
    <definedName name="jjgf" localSheetId="21">#REF!</definedName>
    <definedName name="jjgf" localSheetId="1">#REF!</definedName>
    <definedName name="jjgf" localSheetId="2">#REF!</definedName>
    <definedName name="jjgf" localSheetId="18">#REF!</definedName>
    <definedName name="jjgf">#REF!</definedName>
    <definedName name="jklfl" localSheetId="11">#REF!</definedName>
    <definedName name="jklfl" localSheetId="12">#REF!</definedName>
    <definedName name="jklfl" localSheetId="13">#REF!</definedName>
    <definedName name="jklfl" localSheetId="14">#REF!</definedName>
    <definedName name="jklfl" localSheetId="15">#REF!</definedName>
    <definedName name="jklfl" localSheetId="16">#REF!</definedName>
    <definedName name="jklfl" localSheetId="17">#REF!</definedName>
    <definedName name="jklfl" localSheetId="3">#REF!</definedName>
    <definedName name="jklfl" localSheetId="4">#REF!</definedName>
    <definedName name="jklfl" localSheetId="5">#REF!</definedName>
    <definedName name="jklfl" localSheetId="6">#REF!</definedName>
    <definedName name="jklfl" localSheetId="7">#REF!</definedName>
    <definedName name="jklfl" localSheetId="8">#REF!</definedName>
    <definedName name="jklfl" localSheetId="9">#REF!</definedName>
    <definedName name="jklfl" localSheetId="10">#REF!</definedName>
    <definedName name="jklfl" localSheetId="21">#REF!</definedName>
    <definedName name="jklfl" localSheetId="1">#REF!</definedName>
    <definedName name="jklfl" localSheetId="2">#REF!</definedName>
    <definedName name="jklfl" localSheetId="18">#REF!</definedName>
    <definedName name="jklfl">#REF!</definedName>
    <definedName name="jlç" localSheetId="11">#REF!</definedName>
    <definedName name="jlç" localSheetId="12">#REF!</definedName>
    <definedName name="jlç" localSheetId="13">#REF!</definedName>
    <definedName name="jlç" localSheetId="14">#REF!</definedName>
    <definedName name="jlç" localSheetId="15">#REF!</definedName>
    <definedName name="jlç" localSheetId="16">#REF!</definedName>
    <definedName name="jlç" localSheetId="17">#REF!</definedName>
    <definedName name="jlç" localSheetId="3">#REF!</definedName>
    <definedName name="jlç" localSheetId="4">#REF!</definedName>
    <definedName name="jlç" localSheetId="5">#REF!</definedName>
    <definedName name="jlç" localSheetId="6">#REF!</definedName>
    <definedName name="jlç" localSheetId="7">#REF!</definedName>
    <definedName name="jlç" localSheetId="8">#REF!</definedName>
    <definedName name="jlç" localSheetId="9">#REF!</definedName>
    <definedName name="jlç" localSheetId="10">#REF!</definedName>
    <definedName name="jlç" localSheetId="21">#REF!</definedName>
    <definedName name="jlç" localSheetId="1">#REF!</definedName>
    <definedName name="jlç" localSheetId="2">#REF!</definedName>
    <definedName name="jlç" localSheetId="18">#REF!</definedName>
    <definedName name="jlç">#REF!</definedName>
    <definedName name="JOGADA">'[13]OBRAS MELHORAM'!$H$137</definedName>
    <definedName name="JOSE">[21]RELATÓRIO!$I$31</definedName>
    <definedName name="JUL95_3" localSheetId="11">[3]Consultoria!#REF!</definedName>
    <definedName name="JUL95_3" localSheetId="12">[3]Consultoria!#REF!</definedName>
    <definedName name="JUL95_3" localSheetId="13">[3]Consultoria!#REF!</definedName>
    <definedName name="JUL95_3" localSheetId="14">[3]Consultoria!#REF!</definedName>
    <definedName name="JUL95_3" localSheetId="15">[3]Consultoria!#REF!</definedName>
    <definedName name="JUL95_3" localSheetId="16">[3]Consultoria!#REF!</definedName>
    <definedName name="JUL95_3" localSheetId="17">[3]Consultoria!#REF!</definedName>
    <definedName name="JUL95_3" localSheetId="3">[3]Consultoria!#REF!</definedName>
    <definedName name="JUL95_3" localSheetId="4">[3]Consultoria!#REF!</definedName>
    <definedName name="JUL95_3" localSheetId="5">[3]Consultoria!#REF!</definedName>
    <definedName name="JUL95_3" localSheetId="6">[3]Consultoria!#REF!</definedName>
    <definedName name="JUL95_3" localSheetId="7">[3]Consultoria!#REF!</definedName>
    <definedName name="JUL95_3" localSheetId="8">[3]Consultoria!#REF!</definedName>
    <definedName name="JUL95_3" localSheetId="9">[3]Consultoria!#REF!</definedName>
    <definedName name="JUL95_3" localSheetId="10">[3]Consultoria!#REF!</definedName>
    <definedName name="JUL95_3" localSheetId="21">[3]Consultoria!#REF!</definedName>
    <definedName name="JUL95_3" localSheetId="1">[3]Consultoria!#REF!</definedName>
    <definedName name="JUL95_3" localSheetId="2">[3]Consultoria!#REF!</definedName>
    <definedName name="JUL95_3" localSheetId="18">[3]Consultoria!#REF!</definedName>
    <definedName name="JUL95_3">[3]Consultoria!#REF!</definedName>
    <definedName name="JUL96_3" localSheetId="11">[3]Consultoria!#REF!</definedName>
    <definedName name="JUL96_3" localSheetId="12">[3]Consultoria!#REF!</definedName>
    <definedName name="JUL96_3" localSheetId="13">[3]Consultoria!#REF!</definedName>
    <definedName name="JUL96_3" localSheetId="14">[3]Consultoria!#REF!</definedName>
    <definedName name="JUL96_3" localSheetId="15">[3]Consultoria!#REF!</definedName>
    <definedName name="JUL96_3" localSheetId="16">[3]Consultoria!#REF!</definedName>
    <definedName name="JUL96_3" localSheetId="17">[3]Consultoria!#REF!</definedName>
    <definedName name="JUL96_3" localSheetId="3">[3]Consultoria!#REF!</definedName>
    <definedName name="JUL96_3" localSheetId="4">[3]Consultoria!#REF!</definedName>
    <definedName name="JUL96_3" localSheetId="5">[3]Consultoria!#REF!</definedName>
    <definedName name="JUL96_3" localSheetId="6">[3]Consultoria!#REF!</definedName>
    <definedName name="JUL96_3" localSheetId="7">[3]Consultoria!#REF!</definedName>
    <definedName name="JUL96_3" localSheetId="8">[3]Consultoria!#REF!</definedName>
    <definedName name="JUL96_3" localSheetId="9">[3]Consultoria!#REF!</definedName>
    <definedName name="JUL96_3" localSheetId="10">[3]Consultoria!#REF!</definedName>
    <definedName name="JUL96_3" localSheetId="21">[3]Consultoria!#REF!</definedName>
    <definedName name="JUL96_3" localSheetId="1">[3]Consultoria!#REF!</definedName>
    <definedName name="JUL96_3" localSheetId="2">[3]Consultoria!#REF!</definedName>
    <definedName name="JUL96_3" localSheetId="18">[3]Consultoria!#REF!</definedName>
    <definedName name="JUL96_3">[3]Consultoria!#REF!</definedName>
    <definedName name="JUL97_3" localSheetId="11">[3]Consultoria!#REF!</definedName>
    <definedName name="JUL97_3" localSheetId="12">[3]Consultoria!#REF!</definedName>
    <definedName name="JUL97_3" localSheetId="13">[3]Consultoria!#REF!</definedName>
    <definedName name="JUL97_3" localSheetId="14">[3]Consultoria!#REF!</definedName>
    <definedName name="JUL97_3" localSheetId="15">[3]Consultoria!#REF!</definedName>
    <definedName name="JUL97_3" localSheetId="16">[3]Consultoria!#REF!</definedName>
    <definedName name="JUL97_3" localSheetId="17">[3]Consultoria!#REF!</definedName>
    <definedName name="JUL97_3" localSheetId="3">[3]Consultoria!#REF!</definedName>
    <definedName name="JUL97_3" localSheetId="4">[3]Consultoria!#REF!</definedName>
    <definedName name="JUL97_3" localSheetId="5">[3]Consultoria!#REF!</definedName>
    <definedName name="JUL97_3" localSheetId="6">[3]Consultoria!#REF!</definedName>
    <definedName name="JUL97_3" localSheetId="7">[3]Consultoria!#REF!</definedName>
    <definedName name="JUL97_3" localSheetId="8">[3]Consultoria!#REF!</definedName>
    <definedName name="JUL97_3" localSheetId="9">[3]Consultoria!#REF!</definedName>
    <definedName name="JUL97_3" localSheetId="10">[3]Consultoria!#REF!</definedName>
    <definedName name="JUL97_3" localSheetId="21">[3]Consultoria!#REF!</definedName>
    <definedName name="JUL97_3" localSheetId="1">[3]Consultoria!#REF!</definedName>
    <definedName name="JUL97_3" localSheetId="2">[3]Consultoria!#REF!</definedName>
    <definedName name="JUL97_3" localSheetId="18">[3]Consultoria!#REF!</definedName>
    <definedName name="JUL97_3">[3]Consultoria!#REF!</definedName>
    <definedName name="JUL98_3" localSheetId="11">[3]Consultoria!#REF!</definedName>
    <definedName name="JUL98_3" localSheetId="12">[3]Consultoria!#REF!</definedName>
    <definedName name="JUL98_3" localSheetId="13">[3]Consultoria!#REF!</definedName>
    <definedName name="JUL98_3" localSheetId="14">[3]Consultoria!#REF!</definedName>
    <definedName name="JUL98_3" localSheetId="15">[3]Consultoria!#REF!</definedName>
    <definedName name="JUL98_3" localSheetId="16">[3]Consultoria!#REF!</definedName>
    <definedName name="JUL98_3" localSheetId="17">[3]Consultoria!#REF!</definedName>
    <definedName name="JUL98_3" localSheetId="3">[3]Consultoria!#REF!</definedName>
    <definedName name="JUL98_3" localSheetId="4">[3]Consultoria!#REF!</definedName>
    <definedName name="JUL98_3" localSheetId="5">[3]Consultoria!#REF!</definedName>
    <definedName name="JUL98_3" localSheetId="6">[3]Consultoria!#REF!</definedName>
    <definedName name="JUL98_3" localSheetId="7">[3]Consultoria!#REF!</definedName>
    <definedName name="JUL98_3" localSheetId="8">[3]Consultoria!#REF!</definedName>
    <definedName name="JUL98_3" localSheetId="9">[3]Consultoria!#REF!</definedName>
    <definedName name="JUL98_3" localSheetId="10">[3]Consultoria!#REF!</definedName>
    <definedName name="JUL98_3" localSheetId="21">[3]Consultoria!#REF!</definedName>
    <definedName name="JUL98_3" localSheetId="1">[3]Consultoria!#REF!</definedName>
    <definedName name="JUL98_3" localSheetId="2">[3]Consultoria!#REF!</definedName>
    <definedName name="JUL98_3" localSheetId="18">[3]Consultoria!#REF!</definedName>
    <definedName name="JUL98_3">[3]Consultoria!#REF!</definedName>
    <definedName name="JUL99_3" localSheetId="11">[3]Consultoria!#REF!</definedName>
    <definedName name="JUL99_3" localSheetId="12">[3]Consultoria!#REF!</definedName>
    <definedName name="JUL99_3" localSheetId="13">[3]Consultoria!#REF!</definedName>
    <definedName name="JUL99_3" localSheetId="14">[3]Consultoria!#REF!</definedName>
    <definedName name="JUL99_3" localSheetId="15">[3]Consultoria!#REF!</definedName>
    <definedName name="JUL99_3" localSheetId="16">[3]Consultoria!#REF!</definedName>
    <definedName name="JUL99_3" localSheetId="17">[3]Consultoria!#REF!</definedName>
    <definedName name="JUL99_3" localSheetId="3">[3]Consultoria!#REF!</definedName>
    <definedName name="JUL99_3" localSheetId="4">[3]Consultoria!#REF!</definedName>
    <definedName name="JUL99_3" localSheetId="5">[3]Consultoria!#REF!</definedName>
    <definedName name="JUL99_3" localSheetId="6">[3]Consultoria!#REF!</definedName>
    <definedName name="JUL99_3" localSheetId="7">[3]Consultoria!#REF!</definedName>
    <definedName name="JUL99_3" localSheetId="8">[3]Consultoria!#REF!</definedName>
    <definedName name="JUL99_3" localSheetId="9">[3]Consultoria!#REF!</definedName>
    <definedName name="JUL99_3" localSheetId="10">[3]Consultoria!#REF!</definedName>
    <definedName name="JUL99_3" localSheetId="21">[3]Consultoria!#REF!</definedName>
    <definedName name="JUL99_3" localSheetId="1">[3]Consultoria!#REF!</definedName>
    <definedName name="JUL99_3" localSheetId="2">[3]Consultoria!#REF!</definedName>
    <definedName name="JUL99_3" localSheetId="18">[3]Consultoria!#REF!</definedName>
    <definedName name="JUL99_3">[3]Consultoria!#REF!</definedName>
    <definedName name="jun00" localSheetId="11">[3]Consultoria!#REF!</definedName>
    <definedName name="jun00" localSheetId="12">[3]Consultoria!#REF!</definedName>
    <definedName name="jun00" localSheetId="13">[3]Consultoria!#REF!</definedName>
    <definedName name="jun00" localSheetId="14">[3]Consultoria!#REF!</definedName>
    <definedName name="jun00" localSheetId="15">[3]Consultoria!#REF!</definedName>
    <definedName name="jun00" localSheetId="16">[3]Consultoria!#REF!</definedName>
    <definedName name="jun00" localSheetId="17">[3]Consultoria!#REF!</definedName>
    <definedName name="jun00" localSheetId="3">[3]Consultoria!#REF!</definedName>
    <definedName name="jun00" localSheetId="4">[3]Consultoria!#REF!</definedName>
    <definedName name="jun00" localSheetId="5">[3]Consultoria!#REF!</definedName>
    <definedName name="jun00" localSheetId="6">[3]Consultoria!#REF!</definedName>
    <definedName name="jun00" localSheetId="7">[3]Consultoria!#REF!</definedName>
    <definedName name="jun00" localSheetId="8">[3]Consultoria!#REF!</definedName>
    <definedName name="jun00" localSheetId="9">[3]Consultoria!#REF!</definedName>
    <definedName name="jun00" localSheetId="10">[3]Consultoria!#REF!</definedName>
    <definedName name="jun00" localSheetId="21">[3]Consultoria!#REF!</definedName>
    <definedName name="jun00" localSheetId="1">[3]Consultoria!#REF!</definedName>
    <definedName name="jun00" localSheetId="2">[3]Consultoria!#REF!</definedName>
    <definedName name="jun00" localSheetId="18">[3]Consultoria!#REF!</definedName>
    <definedName name="jun00">[3]Consultoria!#REF!</definedName>
    <definedName name="jun00_3" localSheetId="11">[3]Consultoria!#REF!</definedName>
    <definedName name="jun00_3" localSheetId="12">[3]Consultoria!#REF!</definedName>
    <definedName name="jun00_3" localSheetId="13">[3]Consultoria!#REF!</definedName>
    <definedName name="jun00_3" localSheetId="14">[3]Consultoria!#REF!</definedName>
    <definedName name="jun00_3" localSheetId="15">[3]Consultoria!#REF!</definedName>
    <definedName name="jun00_3" localSheetId="16">[3]Consultoria!#REF!</definedName>
    <definedName name="jun00_3" localSheetId="17">[3]Consultoria!#REF!</definedName>
    <definedName name="jun00_3" localSheetId="3">[3]Consultoria!#REF!</definedName>
    <definedName name="jun00_3" localSheetId="4">[3]Consultoria!#REF!</definedName>
    <definedName name="jun00_3" localSheetId="5">[3]Consultoria!#REF!</definedName>
    <definedName name="jun00_3" localSheetId="6">[3]Consultoria!#REF!</definedName>
    <definedName name="jun00_3" localSheetId="7">[3]Consultoria!#REF!</definedName>
    <definedName name="jun00_3" localSheetId="8">[3]Consultoria!#REF!</definedName>
    <definedName name="jun00_3" localSheetId="9">[3]Consultoria!#REF!</definedName>
    <definedName name="jun00_3" localSheetId="10">[3]Consultoria!#REF!</definedName>
    <definedName name="jun00_3" localSheetId="21">[3]Consultoria!#REF!</definedName>
    <definedName name="jun00_3" localSheetId="1">[3]Consultoria!#REF!</definedName>
    <definedName name="jun00_3" localSheetId="2">[3]Consultoria!#REF!</definedName>
    <definedName name="jun00_3" localSheetId="18">[3]Consultoria!#REF!</definedName>
    <definedName name="jun00_3">[3]Consultoria!#REF!</definedName>
    <definedName name="JUN95_3" localSheetId="11">[3]Consultoria!#REF!</definedName>
    <definedName name="JUN95_3" localSheetId="12">[3]Consultoria!#REF!</definedName>
    <definedName name="JUN95_3" localSheetId="13">[3]Consultoria!#REF!</definedName>
    <definedName name="JUN95_3" localSheetId="14">[3]Consultoria!#REF!</definedName>
    <definedName name="JUN95_3" localSheetId="15">[3]Consultoria!#REF!</definedName>
    <definedName name="JUN95_3" localSheetId="16">[3]Consultoria!#REF!</definedName>
    <definedName name="JUN95_3" localSheetId="17">[3]Consultoria!#REF!</definedName>
    <definedName name="JUN95_3" localSheetId="3">[3]Consultoria!#REF!</definedName>
    <definedName name="JUN95_3" localSheetId="4">[3]Consultoria!#REF!</definedName>
    <definedName name="JUN95_3" localSheetId="5">[3]Consultoria!#REF!</definedName>
    <definedName name="JUN95_3" localSheetId="6">[3]Consultoria!#REF!</definedName>
    <definedName name="JUN95_3" localSheetId="7">[3]Consultoria!#REF!</definedName>
    <definedName name="JUN95_3" localSheetId="8">[3]Consultoria!#REF!</definedName>
    <definedName name="JUN95_3" localSheetId="9">[3]Consultoria!#REF!</definedName>
    <definedName name="JUN95_3" localSheetId="10">[3]Consultoria!#REF!</definedName>
    <definedName name="JUN95_3" localSheetId="21">[3]Consultoria!#REF!</definedName>
    <definedName name="JUN95_3" localSheetId="1">[3]Consultoria!#REF!</definedName>
    <definedName name="JUN95_3" localSheetId="2">[3]Consultoria!#REF!</definedName>
    <definedName name="JUN95_3" localSheetId="18">[3]Consultoria!#REF!</definedName>
    <definedName name="JUN95_3">[3]Consultoria!#REF!</definedName>
    <definedName name="JUN96_3" localSheetId="11">[3]Consultoria!#REF!</definedName>
    <definedName name="JUN96_3" localSheetId="12">[3]Consultoria!#REF!</definedName>
    <definedName name="JUN96_3" localSheetId="13">[3]Consultoria!#REF!</definedName>
    <definedName name="JUN96_3" localSheetId="14">[3]Consultoria!#REF!</definedName>
    <definedName name="JUN96_3" localSheetId="15">[3]Consultoria!#REF!</definedName>
    <definedName name="JUN96_3" localSheetId="16">[3]Consultoria!#REF!</definedName>
    <definedName name="JUN96_3" localSheetId="17">[3]Consultoria!#REF!</definedName>
    <definedName name="JUN96_3" localSheetId="3">[3]Consultoria!#REF!</definedName>
    <definedName name="JUN96_3" localSheetId="4">[3]Consultoria!#REF!</definedName>
    <definedName name="JUN96_3" localSheetId="5">[3]Consultoria!#REF!</definedName>
    <definedName name="JUN96_3" localSheetId="6">[3]Consultoria!#REF!</definedName>
    <definedName name="JUN96_3" localSheetId="7">[3]Consultoria!#REF!</definedName>
    <definedName name="JUN96_3" localSheetId="8">[3]Consultoria!#REF!</definedName>
    <definedName name="JUN96_3" localSheetId="9">[3]Consultoria!#REF!</definedName>
    <definedName name="JUN96_3" localSheetId="10">[3]Consultoria!#REF!</definedName>
    <definedName name="JUN96_3" localSheetId="21">[3]Consultoria!#REF!</definedName>
    <definedName name="JUN96_3" localSheetId="1">[3]Consultoria!#REF!</definedName>
    <definedName name="JUN96_3" localSheetId="2">[3]Consultoria!#REF!</definedName>
    <definedName name="JUN96_3" localSheetId="18">[3]Consultoria!#REF!</definedName>
    <definedName name="JUN96_3">[3]Consultoria!#REF!</definedName>
    <definedName name="JUN97_3" localSheetId="11">[3]Consultoria!#REF!</definedName>
    <definedName name="JUN97_3" localSheetId="12">[3]Consultoria!#REF!</definedName>
    <definedName name="JUN97_3" localSheetId="13">[3]Consultoria!#REF!</definedName>
    <definedName name="JUN97_3" localSheetId="14">[3]Consultoria!#REF!</definedName>
    <definedName name="JUN97_3" localSheetId="15">[3]Consultoria!#REF!</definedName>
    <definedName name="JUN97_3" localSheetId="16">[3]Consultoria!#REF!</definedName>
    <definedName name="JUN97_3" localSheetId="17">[3]Consultoria!#REF!</definedName>
    <definedName name="JUN97_3" localSheetId="3">[3]Consultoria!#REF!</definedName>
    <definedName name="JUN97_3" localSheetId="4">[3]Consultoria!#REF!</definedName>
    <definedName name="JUN97_3" localSheetId="5">[3]Consultoria!#REF!</definedName>
    <definedName name="JUN97_3" localSheetId="6">[3]Consultoria!#REF!</definedName>
    <definedName name="JUN97_3" localSheetId="7">[3]Consultoria!#REF!</definedName>
    <definedName name="JUN97_3" localSheetId="8">[3]Consultoria!#REF!</definedName>
    <definedName name="JUN97_3" localSheetId="9">[3]Consultoria!#REF!</definedName>
    <definedName name="JUN97_3" localSheetId="10">[3]Consultoria!#REF!</definedName>
    <definedName name="JUN97_3" localSheetId="21">[3]Consultoria!#REF!</definedName>
    <definedName name="JUN97_3" localSheetId="1">[3]Consultoria!#REF!</definedName>
    <definedName name="JUN97_3" localSheetId="2">[3]Consultoria!#REF!</definedName>
    <definedName name="JUN97_3" localSheetId="18">[3]Consultoria!#REF!</definedName>
    <definedName name="JUN97_3">[3]Consultoria!#REF!</definedName>
    <definedName name="JUN98_3" localSheetId="11">[3]Consultoria!#REF!</definedName>
    <definedName name="JUN98_3" localSheetId="12">[3]Consultoria!#REF!</definedName>
    <definedName name="JUN98_3" localSheetId="13">[3]Consultoria!#REF!</definedName>
    <definedName name="JUN98_3" localSheetId="14">[3]Consultoria!#REF!</definedName>
    <definedName name="JUN98_3" localSheetId="15">[3]Consultoria!#REF!</definedName>
    <definedName name="JUN98_3" localSheetId="16">[3]Consultoria!#REF!</definedName>
    <definedName name="JUN98_3" localSheetId="17">[3]Consultoria!#REF!</definedName>
    <definedName name="JUN98_3" localSheetId="3">[3]Consultoria!#REF!</definedName>
    <definedName name="JUN98_3" localSheetId="4">[3]Consultoria!#REF!</definedName>
    <definedName name="JUN98_3" localSheetId="5">[3]Consultoria!#REF!</definedName>
    <definedName name="JUN98_3" localSheetId="6">[3]Consultoria!#REF!</definedName>
    <definedName name="JUN98_3" localSheetId="7">[3]Consultoria!#REF!</definedName>
    <definedName name="JUN98_3" localSheetId="8">[3]Consultoria!#REF!</definedName>
    <definedName name="JUN98_3" localSheetId="9">[3]Consultoria!#REF!</definedName>
    <definedName name="JUN98_3" localSheetId="10">[3]Consultoria!#REF!</definedName>
    <definedName name="JUN98_3" localSheetId="21">[3]Consultoria!#REF!</definedName>
    <definedName name="JUN98_3" localSheetId="1">[3]Consultoria!#REF!</definedName>
    <definedName name="JUN98_3" localSheetId="2">[3]Consultoria!#REF!</definedName>
    <definedName name="JUN98_3" localSheetId="18">[3]Consultoria!#REF!</definedName>
    <definedName name="JUN98_3">[3]Consultoria!#REF!</definedName>
    <definedName name="JUN99_3" localSheetId="11">[3]Consultoria!#REF!</definedName>
    <definedName name="JUN99_3" localSheetId="12">[3]Consultoria!#REF!</definedName>
    <definedName name="JUN99_3" localSheetId="13">[3]Consultoria!#REF!</definedName>
    <definedName name="JUN99_3" localSheetId="14">[3]Consultoria!#REF!</definedName>
    <definedName name="JUN99_3" localSheetId="15">[3]Consultoria!#REF!</definedName>
    <definedName name="JUN99_3" localSheetId="16">[3]Consultoria!#REF!</definedName>
    <definedName name="JUN99_3" localSheetId="17">[3]Consultoria!#REF!</definedName>
    <definedName name="JUN99_3" localSheetId="3">[3]Consultoria!#REF!</definedName>
    <definedName name="JUN99_3" localSheetId="4">[3]Consultoria!#REF!</definedName>
    <definedName name="JUN99_3" localSheetId="5">[3]Consultoria!#REF!</definedName>
    <definedName name="JUN99_3" localSheetId="6">[3]Consultoria!#REF!</definedName>
    <definedName name="JUN99_3" localSheetId="7">[3]Consultoria!#REF!</definedName>
    <definedName name="JUN99_3" localSheetId="8">[3]Consultoria!#REF!</definedName>
    <definedName name="JUN99_3" localSheetId="9">[3]Consultoria!#REF!</definedName>
    <definedName name="JUN99_3" localSheetId="10">[3]Consultoria!#REF!</definedName>
    <definedName name="JUN99_3" localSheetId="21">[3]Consultoria!#REF!</definedName>
    <definedName name="JUN99_3" localSheetId="1">[3]Consultoria!#REF!</definedName>
    <definedName name="JUN99_3" localSheetId="2">[3]Consultoria!#REF!</definedName>
    <definedName name="JUN99_3" localSheetId="18">[3]Consultoria!#REF!</definedName>
    <definedName name="JUN99_3">[3]Consultoria!#REF!</definedName>
    <definedName name="JUNTA_PLÁSTICA" localSheetId="11">#REF!</definedName>
    <definedName name="JUNTA_PLÁSTICA" localSheetId="12">#REF!</definedName>
    <definedName name="JUNTA_PLÁSTICA" localSheetId="13">#REF!</definedName>
    <definedName name="JUNTA_PLÁSTICA" localSheetId="14">#REF!</definedName>
    <definedName name="JUNTA_PLÁSTICA" localSheetId="15">#REF!</definedName>
    <definedName name="JUNTA_PLÁSTICA" localSheetId="16">#REF!</definedName>
    <definedName name="JUNTA_PLÁSTICA" localSheetId="17">#REF!</definedName>
    <definedName name="JUNTA_PLÁSTICA" localSheetId="3">#REF!</definedName>
    <definedName name="JUNTA_PLÁSTICA" localSheetId="4">#REF!</definedName>
    <definedName name="JUNTA_PLÁSTICA" localSheetId="5">#REF!</definedName>
    <definedName name="JUNTA_PLÁSTICA" localSheetId="6">#REF!</definedName>
    <definedName name="JUNTA_PLÁSTICA" localSheetId="7">#REF!</definedName>
    <definedName name="JUNTA_PLÁSTICA" localSheetId="8">#REF!</definedName>
    <definedName name="JUNTA_PLÁSTICA" localSheetId="9">#REF!</definedName>
    <definedName name="JUNTA_PLÁSTICA" localSheetId="10">#REF!</definedName>
    <definedName name="JUNTA_PLÁSTICA" localSheetId="21">#REF!</definedName>
    <definedName name="JUNTA_PLÁSTICA" localSheetId="1">#REF!</definedName>
    <definedName name="JUNTA_PLÁSTICA" localSheetId="2">#REF!</definedName>
    <definedName name="JUNTA_PLÁSTICA" localSheetId="18">#REF!</definedName>
    <definedName name="JUNTA_PLÁSTICA">#REF!</definedName>
    <definedName name="k" localSheetId="11">'[41]Tab. Consultoria Jan-11'!#REF!</definedName>
    <definedName name="k" localSheetId="12">'[41]Tab. Consultoria Jan-11'!#REF!</definedName>
    <definedName name="k" localSheetId="13">'[41]Tab. Consultoria Jan-11'!#REF!</definedName>
    <definedName name="k" localSheetId="14">'[41]Tab. Consultoria Jan-11'!#REF!</definedName>
    <definedName name="k" localSheetId="15">'[41]Tab. Consultoria Jan-11'!#REF!</definedName>
    <definedName name="k" localSheetId="16">'[41]Tab. Consultoria Jan-11'!#REF!</definedName>
    <definedName name="k" localSheetId="17">'[41]Tab. Consultoria Jan-11'!#REF!</definedName>
    <definedName name="k" localSheetId="3">'[41]Tab. Consultoria Jan-11'!#REF!</definedName>
    <definedName name="k" localSheetId="4">'[41]Tab. Consultoria Jan-11'!#REF!</definedName>
    <definedName name="k" localSheetId="5">'[41]Tab. Consultoria Jan-11'!#REF!</definedName>
    <definedName name="k" localSheetId="6">'[41]Tab. Consultoria Jan-11'!#REF!</definedName>
    <definedName name="k" localSheetId="7">'[41]Tab. Consultoria Jan-11'!#REF!</definedName>
    <definedName name="k" localSheetId="8">'[41]Tab. Consultoria Jan-11'!#REF!</definedName>
    <definedName name="k" localSheetId="9">'[41]Tab. Consultoria Jan-11'!#REF!</definedName>
    <definedName name="k" localSheetId="10">'[41]Tab. Consultoria Jan-11'!#REF!</definedName>
    <definedName name="k" localSheetId="21">'[41]Tab. Consultoria Jan-11'!#REF!</definedName>
    <definedName name="k" localSheetId="22">#REF!</definedName>
    <definedName name="k" localSheetId="24">#REF!</definedName>
    <definedName name="k" localSheetId="1">#REF!</definedName>
    <definedName name="k" localSheetId="2">#REF!</definedName>
    <definedName name="k" localSheetId="18">'[41]Tab. Consultoria Jan-11'!#REF!</definedName>
    <definedName name="k" localSheetId="0">#REF!</definedName>
    <definedName name="k">#REF!</definedName>
    <definedName name="kdren" localSheetId="11">#REF!</definedName>
    <definedName name="kdren" localSheetId="12">#REF!</definedName>
    <definedName name="kdren" localSheetId="13">#REF!</definedName>
    <definedName name="kdren" localSheetId="14">#REF!</definedName>
    <definedName name="kdren" localSheetId="15">#REF!</definedName>
    <definedName name="kdren" localSheetId="16">#REF!</definedName>
    <definedName name="kdren" localSheetId="17">#REF!</definedName>
    <definedName name="kdren" localSheetId="3">#REF!</definedName>
    <definedName name="kdren" localSheetId="4">#REF!</definedName>
    <definedName name="kdren" localSheetId="5">#REF!</definedName>
    <definedName name="kdren" localSheetId="6">#REF!</definedName>
    <definedName name="kdren" localSheetId="7">#REF!</definedName>
    <definedName name="kdren" localSheetId="8">#REF!</definedName>
    <definedName name="kdren" localSheetId="9">#REF!</definedName>
    <definedName name="kdren" localSheetId="10">#REF!</definedName>
    <definedName name="kdren" localSheetId="21">#REF!</definedName>
    <definedName name="kdren" localSheetId="1">#REF!</definedName>
    <definedName name="kdren" localSheetId="2">#REF!</definedName>
    <definedName name="kdren" localSheetId="18">#REF!</definedName>
    <definedName name="kdren">#REF!</definedName>
    <definedName name="kdrena" localSheetId="11">#REF!</definedName>
    <definedName name="kdrena" localSheetId="12">#REF!</definedName>
    <definedName name="kdrena" localSheetId="13">#REF!</definedName>
    <definedName name="kdrena" localSheetId="14">#REF!</definedName>
    <definedName name="kdrena" localSheetId="15">#REF!</definedName>
    <definedName name="kdrena" localSheetId="16">#REF!</definedName>
    <definedName name="kdrena" localSheetId="17">#REF!</definedName>
    <definedName name="kdrena" localSheetId="3">#REF!</definedName>
    <definedName name="kdrena" localSheetId="4">#REF!</definedName>
    <definedName name="kdrena" localSheetId="5">#REF!</definedName>
    <definedName name="kdrena" localSheetId="6">#REF!</definedName>
    <definedName name="kdrena" localSheetId="7">#REF!</definedName>
    <definedName name="kdrena" localSheetId="8">#REF!</definedName>
    <definedName name="kdrena" localSheetId="9">#REF!</definedName>
    <definedName name="kdrena" localSheetId="10">#REF!</definedName>
    <definedName name="kdrena" localSheetId="21">#REF!</definedName>
    <definedName name="kdrena" localSheetId="1">#REF!</definedName>
    <definedName name="kdrena" localSheetId="2">#REF!</definedName>
    <definedName name="kdrena" localSheetId="18">#REF!</definedName>
    <definedName name="kdrena">#REF!</definedName>
    <definedName name="ki">'[42]Resumo-SIS'!$F$13</definedName>
    <definedName name="kid">'[42]2.6-Diárias'!$O$4</definedName>
    <definedName name="kii">'[42]Equi-SIS'!$I$9</definedName>
    <definedName name="kkkkk" localSheetId="11">#REF!</definedName>
    <definedName name="kkkkk" localSheetId="12">#REF!</definedName>
    <definedName name="kkkkk" localSheetId="13">#REF!</definedName>
    <definedName name="kkkkk" localSheetId="14">#REF!</definedName>
    <definedName name="kkkkk" localSheetId="15">#REF!</definedName>
    <definedName name="kkkkk" localSheetId="16">#REF!</definedName>
    <definedName name="kkkkk" localSheetId="17">#REF!</definedName>
    <definedName name="kkkkk" localSheetId="3">#REF!</definedName>
    <definedName name="kkkkk" localSheetId="4">#REF!</definedName>
    <definedName name="kkkkk" localSheetId="5">#REF!</definedName>
    <definedName name="kkkkk" localSheetId="6">#REF!</definedName>
    <definedName name="kkkkk" localSheetId="7">#REF!</definedName>
    <definedName name="kkkkk" localSheetId="8">#REF!</definedName>
    <definedName name="kkkkk" localSheetId="9">#REF!</definedName>
    <definedName name="kkkkk" localSheetId="10">#REF!</definedName>
    <definedName name="kkkkk" localSheetId="21">#REF!</definedName>
    <definedName name="kkkkk" localSheetId="1">#REF!</definedName>
    <definedName name="kkkkk" localSheetId="2">#REF!</definedName>
    <definedName name="kkkkk" localSheetId="18">#REF!</definedName>
    <definedName name="kkkkk">#REF!</definedName>
    <definedName name="Km" localSheetId="11">#REF!</definedName>
    <definedName name="Km" localSheetId="12">#REF!</definedName>
    <definedName name="Km" localSheetId="13">#REF!</definedName>
    <definedName name="Km" localSheetId="14">#REF!</definedName>
    <definedName name="Km" localSheetId="15">#REF!</definedName>
    <definedName name="Km" localSheetId="16">#REF!</definedName>
    <definedName name="Km" localSheetId="17">#REF!</definedName>
    <definedName name="Km" localSheetId="3">#REF!</definedName>
    <definedName name="Km" localSheetId="4">#REF!</definedName>
    <definedName name="Km" localSheetId="5">#REF!</definedName>
    <definedName name="Km" localSheetId="6">#REF!</definedName>
    <definedName name="Km" localSheetId="7">#REF!</definedName>
    <definedName name="Km" localSheetId="8">#REF!</definedName>
    <definedName name="Km" localSheetId="9">#REF!</definedName>
    <definedName name="Km" localSheetId="10">#REF!</definedName>
    <definedName name="Km" localSheetId="21">#REF!</definedName>
    <definedName name="km" localSheetId="22">#REF!</definedName>
    <definedName name="km" localSheetId="24">#REF!</definedName>
    <definedName name="km" localSheetId="1">#REF!</definedName>
    <definedName name="km" localSheetId="2">#REF!</definedName>
    <definedName name="Km" localSheetId="18">#REF!</definedName>
    <definedName name="km" localSheetId="0">#REF!</definedName>
    <definedName name="km">#REF!</definedName>
    <definedName name="koae" localSheetId="11">#REF!</definedName>
    <definedName name="koae" localSheetId="12">#REF!</definedName>
    <definedName name="koae" localSheetId="13">#REF!</definedName>
    <definedName name="koae" localSheetId="14">#REF!</definedName>
    <definedName name="koae" localSheetId="15">#REF!</definedName>
    <definedName name="koae" localSheetId="16">#REF!</definedName>
    <definedName name="koae" localSheetId="17">#REF!</definedName>
    <definedName name="koae" localSheetId="3">#REF!</definedName>
    <definedName name="koae" localSheetId="4">#REF!</definedName>
    <definedName name="koae" localSheetId="5">#REF!</definedName>
    <definedName name="koae" localSheetId="6">#REF!</definedName>
    <definedName name="koae" localSheetId="7">#REF!</definedName>
    <definedName name="koae" localSheetId="8">#REF!</definedName>
    <definedName name="koae" localSheetId="9">#REF!</definedName>
    <definedName name="koae" localSheetId="10">#REF!</definedName>
    <definedName name="koae" localSheetId="21">#REF!</definedName>
    <definedName name="koae" localSheetId="1">#REF!</definedName>
    <definedName name="koae" localSheetId="2">#REF!</definedName>
    <definedName name="koae" localSheetId="18">#REF!</definedName>
    <definedName name="koae">#REF!</definedName>
    <definedName name="KORODUR" localSheetId="11">#REF!</definedName>
    <definedName name="KORODUR" localSheetId="12">#REF!</definedName>
    <definedName name="KORODUR" localSheetId="13">#REF!</definedName>
    <definedName name="KORODUR" localSheetId="14">#REF!</definedName>
    <definedName name="KORODUR" localSheetId="15">#REF!</definedName>
    <definedName name="KORODUR" localSheetId="16">#REF!</definedName>
    <definedName name="KORODUR" localSheetId="17">#REF!</definedName>
    <definedName name="KORODUR" localSheetId="3">#REF!</definedName>
    <definedName name="KORODUR" localSheetId="4">#REF!</definedName>
    <definedName name="KORODUR" localSheetId="5">#REF!</definedName>
    <definedName name="KORODUR" localSheetId="6">#REF!</definedName>
    <definedName name="KORODUR" localSheetId="7">#REF!</definedName>
    <definedName name="KORODUR" localSheetId="8">#REF!</definedName>
    <definedName name="KORODUR" localSheetId="9">#REF!</definedName>
    <definedName name="KORODUR" localSheetId="10">#REF!</definedName>
    <definedName name="KORODUR" localSheetId="21">#REF!</definedName>
    <definedName name="KORODUR" localSheetId="1">#REF!</definedName>
    <definedName name="KORODUR" localSheetId="2">#REF!</definedName>
    <definedName name="KORODUR" localSheetId="18">#REF!</definedName>
    <definedName name="KORODUR">#REF!</definedName>
    <definedName name="kpavi" localSheetId="11">#REF!</definedName>
    <definedName name="kpavi" localSheetId="12">#REF!</definedName>
    <definedName name="kpavi" localSheetId="13">#REF!</definedName>
    <definedName name="kpavi" localSheetId="14">#REF!</definedName>
    <definedName name="kpavi" localSheetId="15">#REF!</definedName>
    <definedName name="kpavi" localSheetId="16">#REF!</definedName>
    <definedName name="kpavi" localSheetId="17">#REF!</definedName>
    <definedName name="kpavi" localSheetId="3">#REF!</definedName>
    <definedName name="kpavi" localSheetId="4">#REF!</definedName>
    <definedName name="kpavi" localSheetId="5">#REF!</definedName>
    <definedName name="kpavi" localSheetId="6">#REF!</definedName>
    <definedName name="kpavi" localSheetId="7">#REF!</definedName>
    <definedName name="kpavi" localSheetId="8">#REF!</definedName>
    <definedName name="kpavi" localSheetId="9">#REF!</definedName>
    <definedName name="kpavi" localSheetId="10">#REF!</definedName>
    <definedName name="kpavi" localSheetId="21">#REF!</definedName>
    <definedName name="kpavi" localSheetId="1">#REF!</definedName>
    <definedName name="kpavi" localSheetId="2">#REF!</definedName>
    <definedName name="kpavi" localSheetId="18">#REF!</definedName>
    <definedName name="kpavi">#REF!</definedName>
    <definedName name="KSIN" localSheetId="11">#REF!</definedName>
    <definedName name="KSIN" localSheetId="12">#REF!</definedName>
    <definedName name="KSIN" localSheetId="13">#REF!</definedName>
    <definedName name="KSIN" localSheetId="14">#REF!</definedName>
    <definedName name="KSIN" localSheetId="15">#REF!</definedName>
    <definedName name="KSIN" localSheetId="16">#REF!</definedName>
    <definedName name="KSIN" localSheetId="17">#REF!</definedName>
    <definedName name="KSIN" localSheetId="3">#REF!</definedName>
    <definedName name="KSIN" localSheetId="4">#REF!</definedName>
    <definedName name="KSIN" localSheetId="5">#REF!</definedName>
    <definedName name="KSIN" localSheetId="6">#REF!</definedName>
    <definedName name="KSIN" localSheetId="7">#REF!</definedName>
    <definedName name="KSIN" localSheetId="8">#REF!</definedName>
    <definedName name="KSIN" localSheetId="9">#REF!</definedName>
    <definedName name="KSIN" localSheetId="10">#REF!</definedName>
    <definedName name="KSIN" localSheetId="21">#REF!</definedName>
    <definedName name="KSIN" localSheetId="1">#REF!</definedName>
    <definedName name="KSIN" localSheetId="2">#REF!</definedName>
    <definedName name="KSIN" localSheetId="18">#REF!</definedName>
    <definedName name="KSIN">#REF!</definedName>
    <definedName name="ksinal" localSheetId="11">'[43]Indice de Reajuste'!#REF!</definedName>
    <definedName name="ksinal" localSheetId="12">'[43]Indice de Reajuste'!#REF!</definedName>
    <definedName name="ksinal" localSheetId="13">'[43]Indice de Reajuste'!#REF!</definedName>
    <definedName name="ksinal" localSheetId="14">'[43]Indice de Reajuste'!#REF!</definedName>
    <definedName name="ksinal" localSheetId="15">'[43]Indice de Reajuste'!#REF!</definedName>
    <definedName name="ksinal" localSheetId="16">'[43]Indice de Reajuste'!#REF!</definedName>
    <definedName name="ksinal" localSheetId="17">'[43]Indice de Reajuste'!#REF!</definedName>
    <definedName name="ksinal" localSheetId="3">'[43]Indice de Reajuste'!#REF!</definedName>
    <definedName name="ksinal" localSheetId="4">'[43]Indice de Reajuste'!#REF!</definedName>
    <definedName name="ksinal" localSheetId="5">'[43]Indice de Reajuste'!#REF!</definedName>
    <definedName name="ksinal" localSheetId="6">'[43]Indice de Reajuste'!#REF!</definedName>
    <definedName name="ksinal" localSheetId="7">'[43]Indice de Reajuste'!#REF!</definedName>
    <definedName name="ksinal" localSheetId="8">'[43]Indice de Reajuste'!#REF!</definedName>
    <definedName name="ksinal" localSheetId="9">'[43]Indice de Reajuste'!#REF!</definedName>
    <definedName name="ksinal" localSheetId="10">'[43]Indice de Reajuste'!#REF!</definedName>
    <definedName name="ksinal" localSheetId="21">'[43]Indice de Reajuste'!#REF!</definedName>
    <definedName name="ksinal" localSheetId="1">'[43]Indice de Reajuste'!#REF!</definedName>
    <definedName name="ksinal" localSheetId="2">'[43]Indice de Reajuste'!#REF!</definedName>
    <definedName name="ksinal" localSheetId="18">'[43]Indice de Reajuste'!#REF!</definedName>
    <definedName name="ksinal">'[43]Indice de Reajuste'!#REF!</definedName>
    <definedName name="kt" localSheetId="11">#REF!</definedName>
    <definedName name="kt" localSheetId="12">#REF!</definedName>
    <definedName name="kt" localSheetId="13">#REF!</definedName>
    <definedName name="kt" localSheetId="14">#REF!</definedName>
    <definedName name="kt" localSheetId="15">#REF!</definedName>
    <definedName name="kt" localSheetId="16">#REF!</definedName>
    <definedName name="kt" localSheetId="17">#REF!</definedName>
    <definedName name="kt" localSheetId="3">#REF!</definedName>
    <definedName name="kt" localSheetId="4">#REF!</definedName>
    <definedName name="kt" localSheetId="5">#REF!</definedName>
    <definedName name="kt" localSheetId="6">#REF!</definedName>
    <definedName name="kt" localSheetId="7">#REF!</definedName>
    <definedName name="kt" localSheetId="8">#REF!</definedName>
    <definedName name="kt" localSheetId="9">#REF!</definedName>
    <definedName name="kt" localSheetId="10">#REF!</definedName>
    <definedName name="kt" localSheetId="21">#REF!</definedName>
    <definedName name="kt" localSheetId="1">#REF!</definedName>
    <definedName name="kt" localSheetId="2">#REF!</definedName>
    <definedName name="kt" localSheetId="18">#REF!</definedName>
    <definedName name="kt">#REF!</definedName>
    <definedName name="kterra" localSheetId="11">#REF!</definedName>
    <definedName name="kterra" localSheetId="12">#REF!</definedName>
    <definedName name="kterra" localSheetId="13">#REF!</definedName>
    <definedName name="kterra" localSheetId="14">#REF!</definedName>
    <definedName name="kterra" localSheetId="15">#REF!</definedName>
    <definedName name="kterra" localSheetId="16">#REF!</definedName>
    <definedName name="kterra" localSheetId="17">#REF!</definedName>
    <definedName name="kterra" localSheetId="3">#REF!</definedName>
    <definedName name="kterra" localSheetId="4">#REF!</definedName>
    <definedName name="kterra" localSheetId="5">#REF!</definedName>
    <definedName name="kterra" localSheetId="6">#REF!</definedName>
    <definedName name="kterra" localSheetId="7">#REF!</definedName>
    <definedName name="kterra" localSheetId="8">#REF!</definedName>
    <definedName name="kterra" localSheetId="9">#REF!</definedName>
    <definedName name="kterra" localSheetId="10">#REF!</definedName>
    <definedName name="kterra" localSheetId="21">#REF!</definedName>
    <definedName name="kterra" localSheetId="1">#REF!</definedName>
    <definedName name="kterra" localSheetId="2">#REF!</definedName>
    <definedName name="kterra" localSheetId="18">#REF!</definedName>
    <definedName name="kterra">#REF!</definedName>
    <definedName name="kwh" localSheetId="11">#REF!</definedName>
    <definedName name="kwh" localSheetId="12">#REF!</definedName>
    <definedName name="kwh" localSheetId="13">#REF!</definedName>
    <definedName name="kwh" localSheetId="14">#REF!</definedName>
    <definedName name="kwh" localSheetId="15">#REF!</definedName>
    <definedName name="kwh" localSheetId="16">#REF!</definedName>
    <definedName name="kwh" localSheetId="17">#REF!</definedName>
    <definedName name="kwh" localSheetId="3">#REF!</definedName>
    <definedName name="kwh" localSheetId="4">#REF!</definedName>
    <definedName name="kwh" localSheetId="5">#REF!</definedName>
    <definedName name="kwh" localSheetId="6">#REF!</definedName>
    <definedName name="kwh" localSheetId="7">#REF!</definedName>
    <definedName name="kwh" localSheetId="8">#REF!</definedName>
    <definedName name="kwh" localSheetId="9">#REF!</definedName>
    <definedName name="kwh" localSheetId="10">#REF!</definedName>
    <definedName name="kwh" localSheetId="21">#REF!</definedName>
    <definedName name="kwh" localSheetId="22">#REF!</definedName>
    <definedName name="kwh" localSheetId="24">#REF!</definedName>
    <definedName name="kwh" localSheetId="1">#REF!</definedName>
    <definedName name="kwh" localSheetId="2">#REF!</definedName>
    <definedName name="kwh" localSheetId="18">#REF!</definedName>
    <definedName name="kwh" localSheetId="0">#REF!</definedName>
    <definedName name="kwh">#REF!</definedName>
    <definedName name="LAMAG" localSheetId="11">[2]SERVIÇOS!#REF!</definedName>
    <definedName name="LAMAG" localSheetId="12">[2]SERVIÇOS!#REF!</definedName>
    <definedName name="LAMAG" localSheetId="13">[2]SERVIÇOS!#REF!</definedName>
    <definedName name="LAMAG" localSheetId="14">[2]SERVIÇOS!#REF!</definedName>
    <definedName name="LAMAG" localSheetId="15">[2]SERVIÇOS!#REF!</definedName>
    <definedName name="LAMAG" localSheetId="16">[2]SERVIÇOS!#REF!</definedName>
    <definedName name="LAMAG" localSheetId="17">[2]SERVIÇOS!#REF!</definedName>
    <definedName name="LAMAG" localSheetId="3">[2]SERVIÇOS!#REF!</definedName>
    <definedName name="LAMAG" localSheetId="4">[2]SERVIÇOS!#REF!</definedName>
    <definedName name="LAMAG" localSheetId="5">[2]SERVIÇOS!#REF!</definedName>
    <definedName name="LAMAG" localSheetId="6">[2]SERVIÇOS!#REF!</definedName>
    <definedName name="LAMAG" localSheetId="7">[2]SERVIÇOS!#REF!</definedName>
    <definedName name="LAMAG" localSheetId="8">[2]SERVIÇOS!#REF!</definedName>
    <definedName name="LAMAG" localSheetId="9">[2]SERVIÇOS!#REF!</definedName>
    <definedName name="LAMAG" localSheetId="10">[2]SERVIÇOS!#REF!</definedName>
    <definedName name="LAMAG" localSheetId="21">[2]SERVIÇOS!#REF!</definedName>
    <definedName name="LAMAG" localSheetId="1">[2]SERVIÇOS!#REF!</definedName>
    <definedName name="LAMAG" localSheetId="2">[2]SERVIÇOS!#REF!</definedName>
    <definedName name="LAMAG" localSheetId="18">[2]SERVIÇOS!#REF!</definedName>
    <definedName name="LAMAG">[2]SERVIÇOS!#REF!</definedName>
    <definedName name="LAMBRI_IPÊ" localSheetId="11">#REF!</definedName>
    <definedName name="LAMBRI_IPÊ" localSheetId="12">#REF!</definedName>
    <definedName name="LAMBRI_IPÊ" localSheetId="13">#REF!</definedName>
    <definedName name="LAMBRI_IPÊ" localSheetId="14">#REF!</definedName>
    <definedName name="LAMBRI_IPÊ" localSheetId="15">#REF!</definedName>
    <definedName name="LAMBRI_IPÊ" localSheetId="16">#REF!</definedName>
    <definedName name="LAMBRI_IPÊ" localSheetId="17">#REF!</definedName>
    <definedName name="LAMBRI_IPÊ" localSheetId="3">#REF!</definedName>
    <definedName name="LAMBRI_IPÊ" localSheetId="4">#REF!</definedName>
    <definedName name="LAMBRI_IPÊ" localSheetId="5">#REF!</definedName>
    <definedName name="LAMBRI_IPÊ" localSheetId="6">#REF!</definedName>
    <definedName name="LAMBRI_IPÊ" localSheetId="7">#REF!</definedName>
    <definedName name="LAMBRI_IPÊ" localSheetId="8">#REF!</definedName>
    <definedName name="LAMBRI_IPÊ" localSheetId="9">#REF!</definedName>
    <definedName name="LAMBRI_IPÊ" localSheetId="10">#REF!</definedName>
    <definedName name="LAMBRI_IPÊ" localSheetId="21">#REF!</definedName>
    <definedName name="LAMBRI_IPÊ" localSheetId="1">#REF!</definedName>
    <definedName name="LAMBRI_IPÊ" localSheetId="2">#REF!</definedName>
    <definedName name="LAMBRI_IPÊ" localSheetId="18">#REF!</definedName>
    <definedName name="LAMBRI_IPÊ">#REF!</definedName>
    <definedName name="LANÇAMENTO_CONCRETO" localSheetId="11">#REF!</definedName>
    <definedName name="LANÇAMENTO_CONCRETO" localSheetId="12">#REF!</definedName>
    <definedName name="LANÇAMENTO_CONCRETO" localSheetId="13">#REF!</definedName>
    <definedName name="LANÇAMENTO_CONCRETO" localSheetId="14">#REF!</definedName>
    <definedName name="LANÇAMENTO_CONCRETO" localSheetId="15">#REF!</definedName>
    <definedName name="LANÇAMENTO_CONCRETO" localSheetId="16">#REF!</definedName>
    <definedName name="LANÇAMENTO_CONCRETO" localSheetId="17">#REF!</definedName>
    <definedName name="LANÇAMENTO_CONCRETO" localSheetId="3">#REF!</definedName>
    <definedName name="LANÇAMENTO_CONCRETO" localSheetId="4">#REF!</definedName>
    <definedName name="LANÇAMENTO_CONCRETO" localSheetId="5">#REF!</definedName>
    <definedName name="LANÇAMENTO_CONCRETO" localSheetId="6">#REF!</definedName>
    <definedName name="LANÇAMENTO_CONCRETO" localSheetId="7">#REF!</definedName>
    <definedName name="LANÇAMENTO_CONCRETO" localSheetId="8">#REF!</definedName>
    <definedName name="LANÇAMENTO_CONCRETO" localSheetId="9">#REF!</definedName>
    <definedName name="LANÇAMENTO_CONCRETO" localSheetId="10">#REF!</definedName>
    <definedName name="LANÇAMENTO_CONCRETO" localSheetId="21">#REF!</definedName>
    <definedName name="LANÇAMENTO_CONCRETO" localSheetId="1">#REF!</definedName>
    <definedName name="LANÇAMENTO_CONCRETO" localSheetId="2">#REF!</definedName>
    <definedName name="LANÇAMENTO_CONCRETO" localSheetId="18">#REF!</definedName>
    <definedName name="LANÇAMENTO_CONCRETO">#REF!</definedName>
    <definedName name="LARANJEIRAS">'[44]CUSTO LARANJEIRAS'!$A$3:$N$5</definedName>
    <definedName name="LB">'[13]CONSERVA ROTINEIRA'!$H$1337</definedName>
    <definedName name="LDA">'[13]CONSERVA ROTINEIRA'!$H$1257</definedName>
    <definedName name="LDI" localSheetId="11">#REF!</definedName>
    <definedName name="LDI" localSheetId="12">#REF!</definedName>
    <definedName name="LDI" localSheetId="13">#REF!</definedName>
    <definedName name="LDI" localSheetId="14">#REF!</definedName>
    <definedName name="LDI" localSheetId="15">#REF!</definedName>
    <definedName name="LDI" localSheetId="16">#REF!</definedName>
    <definedName name="LDI" localSheetId="17">#REF!</definedName>
    <definedName name="LDI" localSheetId="3">#REF!</definedName>
    <definedName name="LDI" localSheetId="4">#REF!</definedName>
    <definedName name="LDI" localSheetId="5">#REF!</definedName>
    <definedName name="LDI" localSheetId="6">#REF!</definedName>
    <definedName name="LDI" localSheetId="7">#REF!</definedName>
    <definedName name="LDI" localSheetId="8">#REF!</definedName>
    <definedName name="LDI" localSheetId="9">#REF!</definedName>
    <definedName name="LDI" localSheetId="10">#REF!</definedName>
    <definedName name="LDI" localSheetId="21">#REF!</definedName>
    <definedName name="LDI" localSheetId="22">#REF!</definedName>
    <definedName name="LDI" localSheetId="24">#REF!</definedName>
    <definedName name="LDI" localSheetId="1">#REF!</definedName>
    <definedName name="LDI" localSheetId="2">#REF!</definedName>
    <definedName name="LDI" localSheetId="18">#REF!</definedName>
    <definedName name="LDI" localSheetId="0">#REF!</definedName>
    <definedName name="LDI">#REF!</definedName>
    <definedName name="LIGAÇÃO_FLEXIVEL" localSheetId="11">#REF!</definedName>
    <definedName name="LIGAÇÃO_FLEXIVEL" localSheetId="12">#REF!</definedName>
    <definedName name="LIGAÇÃO_FLEXIVEL" localSheetId="13">#REF!</definedName>
    <definedName name="LIGAÇÃO_FLEXIVEL" localSheetId="14">#REF!</definedName>
    <definedName name="LIGAÇÃO_FLEXIVEL" localSheetId="15">#REF!</definedName>
    <definedName name="LIGAÇÃO_FLEXIVEL" localSheetId="16">#REF!</definedName>
    <definedName name="LIGAÇÃO_FLEXIVEL" localSheetId="17">#REF!</definedName>
    <definedName name="LIGAÇÃO_FLEXIVEL" localSheetId="3">#REF!</definedName>
    <definedName name="LIGAÇÃO_FLEXIVEL" localSheetId="4">#REF!</definedName>
    <definedName name="LIGAÇÃO_FLEXIVEL" localSheetId="5">#REF!</definedName>
    <definedName name="LIGAÇÃO_FLEXIVEL" localSheetId="6">#REF!</definedName>
    <definedName name="LIGAÇÃO_FLEXIVEL" localSheetId="7">#REF!</definedName>
    <definedName name="LIGAÇÃO_FLEXIVEL" localSheetId="8">#REF!</definedName>
    <definedName name="LIGAÇÃO_FLEXIVEL" localSheetId="9">#REF!</definedName>
    <definedName name="LIGAÇÃO_FLEXIVEL" localSheetId="10">#REF!</definedName>
    <definedName name="LIGAÇÃO_FLEXIVEL" localSheetId="21">#REF!</definedName>
    <definedName name="LIGAÇÃO_FLEXIVEL" localSheetId="1">#REF!</definedName>
    <definedName name="LIGAÇÃO_FLEXIVEL" localSheetId="2">#REF!</definedName>
    <definedName name="LIGAÇÃO_FLEXIVEL" localSheetId="18">#REF!</definedName>
    <definedName name="LIGAÇÃO_FLEXIVEL">#REF!</definedName>
    <definedName name="LILASDRENA" localSheetId="11">#REF!</definedName>
    <definedName name="LILASDRENA" localSheetId="12">#REF!</definedName>
    <definedName name="LILASDRENA" localSheetId="13">#REF!</definedName>
    <definedName name="LILASDRENA" localSheetId="14">#REF!</definedName>
    <definedName name="LILASDRENA" localSheetId="15">#REF!</definedName>
    <definedName name="LILASDRENA" localSheetId="16">#REF!</definedName>
    <definedName name="LILASDRENA" localSheetId="17">#REF!</definedName>
    <definedName name="LILASDRENA" localSheetId="3">#REF!</definedName>
    <definedName name="LILASDRENA" localSheetId="4">#REF!</definedName>
    <definedName name="LILASDRENA" localSheetId="5">#REF!</definedName>
    <definedName name="LILASDRENA" localSheetId="6">#REF!</definedName>
    <definedName name="LILASDRENA" localSheetId="7">#REF!</definedName>
    <definedName name="LILASDRENA" localSheetId="8">#REF!</definedName>
    <definedName name="LILASDRENA" localSheetId="9">#REF!</definedName>
    <definedName name="LILASDRENA" localSheetId="10">#REF!</definedName>
    <definedName name="LILASDRENA" localSheetId="21">#REF!</definedName>
    <definedName name="LILASDRENA" localSheetId="1">#REF!</definedName>
    <definedName name="LILASDRENA" localSheetId="2">#REF!</definedName>
    <definedName name="LILASDRENA" localSheetId="18">#REF!</definedName>
    <definedName name="LILASDRENA">#REF!</definedName>
    <definedName name="LIMPJAZIDA">[13]AUXILIARES!$H$697</definedName>
    <definedName name="LIQUIDO_PREPARADOR" localSheetId="11">#REF!</definedName>
    <definedName name="LIQUIDO_PREPARADOR" localSheetId="12">#REF!</definedName>
    <definedName name="LIQUIDO_PREPARADOR" localSheetId="13">#REF!</definedName>
    <definedName name="LIQUIDO_PREPARADOR" localSheetId="14">#REF!</definedName>
    <definedName name="LIQUIDO_PREPARADOR" localSheetId="15">#REF!</definedName>
    <definedName name="LIQUIDO_PREPARADOR" localSheetId="16">#REF!</definedName>
    <definedName name="LIQUIDO_PREPARADOR" localSheetId="17">#REF!</definedName>
    <definedName name="LIQUIDO_PREPARADOR" localSheetId="3">#REF!</definedName>
    <definedName name="LIQUIDO_PREPARADOR" localSheetId="4">#REF!</definedName>
    <definedName name="LIQUIDO_PREPARADOR" localSheetId="5">#REF!</definedName>
    <definedName name="LIQUIDO_PREPARADOR" localSheetId="6">#REF!</definedName>
    <definedName name="LIQUIDO_PREPARADOR" localSheetId="7">#REF!</definedName>
    <definedName name="LIQUIDO_PREPARADOR" localSheetId="8">#REF!</definedName>
    <definedName name="LIQUIDO_PREPARADOR" localSheetId="9">#REF!</definedName>
    <definedName name="LIQUIDO_PREPARADOR" localSheetId="10">#REF!</definedName>
    <definedName name="LIQUIDO_PREPARADOR" localSheetId="21">#REF!</definedName>
    <definedName name="LIQUIDO_PREPARADOR" localSheetId="1">#REF!</definedName>
    <definedName name="LIQUIDO_PREPARADOR" localSheetId="2">#REF!</definedName>
    <definedName name="LIQUIDO_PREPARADOR" localSheetId="18">#REF!</definedName>
    <definedName name="LIQUIDO_PREPARADOR">#REF!</definedName>
    <definedName name="LIQUIDO_SELADOR">[17]Insumos!$I$361</definedName>
    <definedName name="LIXA_FERRO" localSheetId="11">#REF!</definedName>
    <definedName name="LIXA_FERRO" localSheetId="12">#REF!</definedName>
    <definedName name="LIXA_FERRO" localSheetId="13">#REF!</definedName>
    <definedName name="LIXA_FERRO" localSheetId="14">#REF!</definedName>
    <definedName name="LIXA_FERRO" localSheetId="15">#REF!</definedName>
    <definedName name="LIXA_FERRO" localSheetId="16">#REF!</definedName>
    <definedName name="LIXA_FERRO" localSheetId="17">#REF!</definedName>
    <definedName name="LIXA_FERRO" localSheetId="3">#REF!</definedName>
    <definedName name="LIXA_FERRO" localSheetId="4">#REF!</definedName>
    <definedName name="LIXA_FERRO" localSheetId="5">#REF!</definedName>
    <definedName name="LIXA_FERRO" localSheetId="6">#REF!</definedName>
    <definedName name="LIXA_FERRO" localSheetId="7">#REF!</definedName>
    <definedName name="LIXA_FERRO" localSheetId="8">#REF!</definedName>
    <definedName name="LIXA_FERRO" localSheetId="9">#REF!</definedName>
    <definedName name="LIXA_FERRO" localSheetId="10">#REF!</definedName>
    <definedName name="LIXA_FERRO" localSheetId="21">#REF!</definedName>
    <definedName name="LIXA_FERRO" localSheetId="1">#REF!</definedName>
    <definedName name="LIXA_FERRO" localSheetId="2">#REF!</definedName>
    <definedName name="LIXA_FERRO" localSheetId="18">#REF!</definedName>
    <definedName name="LIXA_FERRO">#REF!</definedName>
    <definedName name="LIXA_MADEIRA">[17]Insumos!$I$374</definedName>
    <definedName name="LOC" localSheetId="11">[2]SERVIÇOS!#REF!</definedName>
    <definedName name="LOC" localSheetId="12">[2]SERVIÇOS!#REF!</definedName>
    <definedName name="LOC" localSheetId="13">[2]SERVIÇOS!#REF!</definedName>
    <definedName name="LOC" localSheetId="14">[2]SERVIÇOS!#REF!</definedName>
    <definedName name="LOC" localSheetId="15">[2]SERVIÇOS!#REF!</definedName>
    <definedName name="LOC" localSheetId="16">[2]SERVIÇOS!#REF!</definedName>
    <definedName name="LOC" localSheetId="17">[2]SERVIÇOS!#REF!</definedName>
    <definedName name="LOC" localSheetId="3">[2]SERVIÇOS!#REF!</definedName>
    <definedName name="LOC" localSheetId="4">[2]SERVIÇOS!#REF!</definedName>
    <definedName name="LOC" localSheetId="5">[2]SERVIÇOS!#REF!</definedName>
    <definedName name="LOC" localSheetId="6">[2]SERVIÇOS!#REF!</definedName>
    <definedName name="LOC" localSheetId="7">[2]SERVIÇOS!#REF!</definedName>
    <definedName name="LOC" localSheetId="8">[2]SERVIÇOS!#REF!</definedName>
    <definedName name="LOC" localSheetId="9">[2]SERVIÇOS!#REF!</definedName>
    <definedName name="LOC" localSheetId="10">[2]SERVIÇOS!#REF!</definedName>
    <definedName name="LOC" localSheetId="21">[2]SERVIÇOS!#REF!</definedName>
    <definedName name="LOC" localSheetId="1">[2]SERVIÇOS!#REF!</definedName>
    <definedName name="LOC" localSheetId="2">[2]SERVIÇOS!#REF!</definedName>
    <definedName name="LOC" localSheetId="18">[2]SERVIÇOS!#REF!</definedName>
    <definedName name="LOC">[2]SERVIÇOS!#REF!</definedName>
    <definedName name="LOCAL" localSheetId="11">[2]TLCB5!#REF!</definedName>
    <definedName name="LOCAL" localSheetId="12">[2]TLCB5!#REF!</definedName>
    <definedName name="LOCAL" localSheetId="13">[2]TLCB5!#REF!</definedName>
    <definedName name="LOCAL" localSheetId="14">[2]TLCB5!#REF!</definedName>
    <definedName name="LOCAL" localSheetId="15">[2]TLCB5!#REF!</definedName>
    <definedName name="LOCAL" localSheetId="16">[2]TLCB5!#REF!</definedName>
    <definedName name="LOCAL" localSheetId="17">[2]TLCB5!#REF!</definedName>
    <definedName name="LOCAL" localSheetId="3">[2]TLCB5!#REF!</definedName>
    <definedName name="LOCAL" localSheetId="4">[2]TLCB5!#REF!</definedName>
    <definedName name="LOCAL" localSheetId="5">[2]TLCB5!#REF!</definedName>
    <definedName name="LOCAL" localSheetId="6">[2]TLCB5!#REF!</definedName>
    <definedName name="LOCAL" localSheetId="7">[2]TLCB5!#REF!</definedName>
    <definedName name="LOCAL" localSheetId="8">[2]TLCB5!#REF!</definedName>
    <definedName name="LOCAL" localSheetId="9">[2]TLCB5!#REF!</definedName>
    <definedName name="LOCAL" localSheetId="10">[2]TLCB5!#REF!</definedName>
    <definedName name="LOCAL" localSheetId="21">[2]TLCB5!#REF!</definedName>
    <definedName name="LOCAL" localSheetId="1">[2]TLCB5!#REF!</definedName>
    <definedName name="LOCAL" localSheetId="2">[2]TLCB5!#REF!</definedName>
    <definedName name="LOCAL" localSheetId="18">[2]TLCB5!#REF!</definedName>
    <definedName name="LOCAL">[2]TLCB5!#REF!</definedName>
    <definedName name="LPS">'[13]CONSERVA ROTINEIRA'!$H$1497</definedName>
    <definedName name="LRANJA">'[45]CUSTO ZONA SUL'!$A$3:$N$21</definedName>
    <definedName name="LS" localSheetId="11">#REF!</definedName>
    <definedName name="LS" localSheetId="12">#REF!</definedName>
    <definedName name="LS" localSheetId="13">#REF!</definedName>
    <definedName name="LS" localSheetId="14">#REF!</definedName>
    <definedName name="LS" localSheetId="15">#REF!</definedName>
    <definedName name="LS" localSheetId="16">#REF!</definedName>
    <definedName name="LS" localSheetId="17">#REF!</definedName>
    <definedName name="LS" localSheetId="3">#REF!</definedName>
    <definedName name="LS" localSheetId="4">#REF!</definedName>
    <definedName name="LS" localSheetId="5">#REF!</definedName>
    <definedName name="LS" localSheetId="6">#REF!</definedName>
    <definedName name="LS" localSheetId="7">#REF!</definedName>
    <definedName name="LS" localSheetId="8">#REF!</definedName>
    <definedName name="LS" localSheetId="9">#REF!</definedName>
    <definedName name="LS" localSheetId="10">#REF!</definedName>
    <definedName name="LS" localSheetId="21">#REF!</definedName>
    <definedName name="LS" localSheetId="1">#REF!</definedName>
    <definedName name="LS" localSheetId="2">#REF!</definedName>
    <definedName name="LS" localSheetId="18">#REF!</definedName>
    <definedName name="LS">#REF!</definedName>
    <definedName name="LSMF">'[13]CONSERVA ROTINEIRA'!$H$1017</definedName>
    <definedName name="luis" localSheetId="11">#REF!</definedName>
    <definedName name="luis" localSheetId="12">#REF!</definedName>
    <definedName name="luis" localSheetId="13">#REF!</definedName>
    <definedName name="luis" localSheetId="14">#REF!</definedName>
    <definedName name="luis" localSheetId="15">#REF!</definedName>
    <definedName name="luis" localSheetId="16">#REF!</definedName>
    <definedName name="luis" localSheetId="17">#REF!</definedName>
    <definedName name="luis" localSheetId="3">#REF!</definedName>
    <definedName name="luis" localSheetId="4">#REF!</definedName>
    <definedName name="luis" localSheetId="5">#REF!</definedName>
    <definedName name="luis" localSheetId="6">#REF!</definedName>
    <definedName name="luis" localSheetId="7">#REF!</definedName>
    <definedName name="luis" localSheetId="8">#REF!</definedName>
    <definedName name="luis" localSheetId="9">#REF!</definedName>
    <definedName name="luis" localSheetId="10">#REF!</definedName>
    <definedName name="luis" localSheetId="21">#REF!</definedName>
    <definedName name="luis" localSheetId="1">#REF!</definedName>
    <definedName name="luis" localSheetId="2">#REF!</definedName>
    <definedName name="luis" localSheetId="18">#REF!</definedName>
    <definedName name="luis">#REF!</definedName>
    <definedName name="LV" localSheetId="11">#REF!</definedName>
    <definedName name="LV" localSheetId="12">#REF!</definedName>
    <definedName name="LV" localSheetId="13">#REF!</definedName>
    <definedName name="LV" localSheetId="14">#REF!</definedName>
    <definedName name="LV" localSheetId="15">#REF!</definedName>
    <definedName name="LV" localSheetId="16">#REF!</definedName>
    <definedName name="LV" localSheetId="17">#REF!</definedName>
    <definedName name="LV" localSheetId="3">#REF!</definedName>
    <definedName name="LV" localSheetId="4">#REF!</definedName>
    <definedName name="LV" localSheetId="5">#REF!</definedName>
    <definedName name="LV" localSheetId="6">#REF!</definedName>
    <definedName name="LV" localSheetId="7">#REF!</definedName>
    <definedName name="LV" localSheetId="8">#REF!</definedName>
    <definedName name="LV" localSheetId="9">#REF!</definedName>
    <definedName name="LV" localSheetId="10">#REF!</definedName>
    <definedName name="LV" localSheetId="21">#REF!</definedName>
    <definedName name="LV" localSheetId="22">#REF!</definedName>
    <definedName name="LV" localSheetId="24">#REF!</definedName>
    <definedName name="LV" localSheetId="1">#REF!</definedName>
    <definedName name="LV" localSheetId="2">#REF!</definedName>
    <definedName name="LV" localSheetId="18">#REF!</definedName>
    <definedName name="LV" localSheetId="0">#REF!</definedName>
    <definedName name="LV">#REF!</definedName>
    <definedName name="LVC" localSheetId="11">[2]SERVIÇOS!#REF!</definedName>
    <definedName name="LVC" localSheetId="12">[2]SERVIÇOS!#REF!</definedName>
    <definedName name="LVC" localSheetId="13">[2]SERVIÇOS!#REF!</definedName>
    <definedName name="LVC" localSheetId="14">[2]SERVIÇOS!#REF!</definedName>
    <definedName name="LVC" localSheetId="15">[2]SERVIÇOS!#REF!</definedName>
    <definedName name="LVC" localSheetId="16">[2]SERVIÇOS!#REF!</definedName>
    <definedName name="LVC" localSheetId="17">[2]SERVIÇOS!#REF!</definedName>
    <definedName name="LVC" localSheetId="3">[2]SERVIÇOS!#REF!</definedName>
    <definedName name="LVC" localSheetId="4">[2]SERVIÇOS!#REF!</definedName>
    <definedName name="LVC" localSheetId="5">[2]SERVIÇOS!#REF!</definedName>
    <definedName name="LVC" localSheetId="6">[2]SERVIÇOS!#REF!</definedName>
    <definedName name="LVC" localSheetId="7">[2]SERVIÇOS!#REF!</definedName>
    <definedName name="LVC" localSheetId="8">[2]SERVIÇOS!#REF!</definedName>
    <definedName name="LVC" localSheetId="9">[2]SERVIÇOS!#REF!</definedName>
    <definedName name="LVC" localSheetId="10">[2]SERVIÇOS!#REF!</definedName>
    <definedName name="LVC" localSheetId="21">[2]SERVIÇOS!#REF!</definedName>
    <definedName name="LVC" localSheetId="18">[2]SERVIÇOS!#REF!</definedName>
    <definedName name="LVC">'[13]CONSERVA ROTINEIRA'!$H$1097</definedName>
    <definedName name="LVD" localSheetId="11">[2]SERVIÇOS!#REF!</definedName>
    <definedName name="LVD" localSheetId="12">[2]SERVIÇOS!#REF!</definedName>
    <definedName name="LVD" localSheetId="13">[2]SERVIÇOS!#REF!</definedName>
    <definedName name="LVD" localSheetId="14">[2]SERVIÇOS!#REF!</definedName>
    <definedName name="LVD" localSheetId="15">[2]SERVIÇOS!#REF!</definedName>
    <definedName name="LVD" localSheetId="16">[2]SERVIÇOS!#REF!</definedName>
    <definedName name="LVD" localSheetId="17">[2]SERVIÇOS!#REF!</definedName>
    <definedName name="LVD" localSheetId="3">[2]SERVIÇOS!#REF!</definedName>
    <definedName name="LVD" localSheetId="4">[2]SERVIÇOS!#REF!</definedName>
    <definedName name="LVD" localSheetId="5">[2]SERVIÇOS!#REF!</definedName>
    <definedName name="LVD" localSheetId="6">[2]SERVIÇOS!#REF!</definedName>
    <definedName name="LVD" localSheetId="7">[2]SERVIÇOS!#REF!</definedName>
    <definedName name="LVD" localSheetId="8">[2]SERVIÇOS!#REF!</definedName>
    <definedName name="LVD" localSheetId="9">[2]SERVIÇOS!#REF!</definedName>
    <definedName name="LVD" localSheetId="10">[2]SERVIÇOS!#REF!</definedName>
    <definedName name="LVD" localSheetId="21">[2]SERVIÇOS!#REF!</definedName>
    <definedName name="LVD" localSheetId="18">[2]SERVIÇOS!#REF!</definedName>
    <definedName name="LVD">'[13]CONSERVA ROTINEIRA'!$H$1177</definedName>
    <definedName name="m001m" localSheetId="11">#REF!</definedName>
    <definedName name="m001m" localSheetId="12">#REF!</definedName>
    <definedName name="m001m" localSheetId="13">#REF!</definedName>
    <definedName name="m001m" localSheetId="14">#REF!</definedName>
    <definedName name="m001m" localSheetId="15">#REF!</definedName>
    <definedName name="m001m" localSheetId="16">#REF!</definedName>
    <definedName name="m001m" localSheetId="17">#REF!</definedName>
    <definedName name="m001m" localSheetId="3">#REF!</definedName>
    <definedName name="m001m" localSheetId="4">#REF!</definedName>
    <definedName name="m001m" localSheetId="5">#REF!</definedName>
    <definedName name="m001m" localSheetId="6">#REF!</definedName>
    <definedName name="m001m" localSheetId="7">#REF!</definedName>
    <definedName name="m001m" localSheetId="8">#REF!</definedName>
    <definedName name="m001m" localSheetId="9">#REF!</definedName>
    <definedName name="m001m" localSheetId="10">#REF!</definedName>
    <definedName name="m001m" localSheetId="21">#REF!</definedName>
    <definedName name="m001m" localSheetId="1">#REF!</definedName>
    <definedName name="m001m" localSheetId="2">#REF!</definedName>
    <definedName name="m001m" localSheetId="18">#REF!</definedName>
    <definedName name="m001m">#REF!</definedName>
    <definedName name="m001p" localSheetId="11">#REF!</definedName>
    <definedName name="m001p" localSheetId="12">#REF!</definedName>
    <definedName name="m001p" localSheetId="13">#REF!</definedName>
    <definedName name="m001p" localSheetId="14">#REF!</definedName>
    <definedName name="m001p" localSheetId="15">#REF!</definedName>
    <definedName name="m001p" localSheetId="16">#REF!</definedName>
    <definedName name="m001p" localSheetId="17">#REF!</definedName>
    <definedName name="m001p" localSheetId="3">#REF!</definedName>
    <definedName name="m001p" localSheetId="4">#REF!</definedName>
    <definedName name="m001p" localSheetId="5">#REF!</definedName>
    <definedName name="m001p" localSheetId="6">#REF!</definedName>
    <definedName name="m001p" localSheetId="7">#REF!</definedName>
    <definedName name="m001p" localSheetId="8">#REF!</definedName>
    <definedName name="m001p" localSheetId="9">#REF!</definedName>
    <definedName name="m001p" localSheetId="10">#REF!</definedName>
    <definedName name="m001p" localSheetId="21">#REF!</definedName>
    <definedName name="m001p" localSheetId="1">#REF!</definedName>
    <definedName name="m001p" localSheetId="2">#REF!</definedName>
    <definedName name="m001p" localSheetId="18">#REF!</definedName>
    <definedName name="m001p">#REF!</definedName>
    <definedName name="m002m" localSheetId="11">#REF!</definedName>
    <definedName name="m002m" localSheetId="12">#REF!</definedName>
    <definedName name="m002m" localSheetId="13">#REF!</definedName>
    <definedName name="m002m" localSheetId="14">#REF!</definedName>
    <definedName name="m002m" localSheetId="15">#REF!</definedName>
    <definedName name="m002m" localSheetId="16">#REF!</definedName>
    <definedName name="m002m" localSheetId="17">#REF!</definedName>
    <definedName name="m002m" localSheetId="3">#REF!</definedName>
    <definedName name="m002m" localSheetId="4">#REF!</definedName>
    <definedName name="m002m" localSheetId="5">#REF!</definedName>
    <definedName name="m002m" localSheetId="6">#REF!</definedName>
    <definedName name="m002m" localSheetId="7">#REF!</definedName>
    <definedName name="m002m" localSheetId="8">#REF!</definedName>
    <definedName name="m002m" localSheetId="9">#REF!</definedName>
    <definedName name="m002m" localSheetId="10">#REF!</definedName>
    <definedName name="m002m" localSheetId="21">#REF!</definedName>
    <definedName name="m002m" localSheetId="1">#REF!</definedName>
    <definedName name="m002m" localSheetId="2">#REF!</definedName>
    <definedName name="m002m" localSheetId="18">#REF!</definedName>
    <definedName name="m002m">#REF!</definedName>
    <definedName name="m002p" localSheetId="11">#REF!</definedName>
    <definedName name="m002p" localSheetId="12">#REF!</definedName>
    <definedName name="m002p" localSheetId="13">#REF!</definedName>
    <definedName name="m002p" localSheetId="14">#REF!</definedName>
    <definedName name="m002p" localSheetId="15">#REF!</definedName>
    <definedName name="m002p" localSheetId="16">#REF!</definedName>
    <definedName name="m002p" localSheetId="17">#REF!</definedName>
    <definedName name="m002p" localSheetId="3">#REF!</definedName>
    <definedName name="m002p" localSheetId="4">#REF!</definedName>
    <definedName name="m002p" localSheetId="5">#REF!</definedName>
    <definedName name="m002p" localSheetId="6">#REF!</definedName>
    <definedName name="m002p" localSheetId="7">#REF!</definedName>
    <definedName name="m002p" localSheetId="8">#REF!</definedName>
    <definedName name="m002p" localSheetId="9">#REF!</definedName>
    <definedName name="m002p" localSheetId="10">#REF!</definedName>
    <definedName name="m002p" localSheetId="21">#REF!</definedName>
    <definedName name="m002p" localSheetId="1">#REF!</definedName>
    <definedName name="m002p" localSheetId="2">#REF!</definedName>
    <definedName name="m002p" localSheetId="18">#REF!</definedName>
    <definedName name="m002p">#REF!</definedName>
    <definedName name="m003m" localSheetId="11">#REF!</definedName>
    <definedName name="m003m" localSheetId="12">#REF!</definedName>
    <definedName name="m003m" localSheetId="13">#REF!</definedName>
    <definedName name="m003m" localSheetId="14">#REF!</definedName>
    <definedName name="m003m" localSheetId="15">#REF!</definedName>
    <definedName name="m003m" localSheetId="16">#REF!</definedName>
    <definedName name="m003m" localSheetId="17">#REF!</definedName>
    <definedName name="m003m" localSheetId="3">#REF!</definedName>
    <definedName name="m003m" localSheetId="4">#REF!</definedName>
    <definedName name="m003m" localSheetId="5">#REF!</definedName>
    <definedName name="m003m" localSheetId="6">#REF!</definedName>
    <definedName name="m003m" localSheetId="7">#REF!</definedName>
    <definedName name="m003m" localSheetId="8">#REF!</definedName>
    <definedName name="m003m" localSheetId="9">#REF!</definedName>
    <definedName name="m003m" localSheetId="10">#REF!</definedName>
    <definedName name="m003m" localSheetId="21">#REF!</definedName>
    <definedName name="m003m" localSheetId="1">#REF!</definedName>
    <definedName name="m003m" localSheetId="2">#REF!</definedName>
    <definedName name="m003m" localSheetId="18">#REF!</definedName>
    <definedName name="m003m">#REF!</definedName>
    <definedName name="m003p" localSheetId="11">#REF!</definedName>
    <definedName name="m003p" localSheetId="12">#REF!</definedName>
    <definedName name="m003p" localSheetId="13">#REF!</definedName>
    <definedName name="m003p" localSheetId="14">#REF!</definedName>
    <definedName name="m003p" localSheetId="15">#REF!</definedName>
    <definedName name="m003p" localSheetId="16">#REF!</definedName>
    <definedName name="m003p" localSheetId="17">#REF!</definedName>
    <definedName name="m003p" localSheetId="3">#REF!</definedName>
    <definedName name="m003p" localSheetId="4">#REF!</definedName>
    <definedName name="m003p" localSheetId="5">#REF!</definedName>
    <definedName name="m003p" localSheetId="6">#REF!</definedName>
    <definedName name="m003p" localSheetId="7">#REF!</definedName>
    <definedName name="m003p" localSheetId="8">#REF!</definedName>
    <definedName name="m003p" localSheetId="9">#REF!</definedName>
    <definedName name="m003p" localSheetId="10">#REF!</definedName>
    <definedName name="m003p" localSheetId="21">#REF!</definedName>
    <definedName name="m003p" localSheetId="1">#REF!</definedName>
    <definedName name="m003p" localSheetId="2">#REF!</definedName>
    <definedName name="m003p" localSheetId="18">#REF!</definedName>
    <definedName name="m003p">#REF!</definedName>
    <definedName name="m004m" localSheetId="11">#REF!</definedName>
    <definedName name="m004m" localSheetId="12">#REF!</definedName>
    <definedName name="m004m" localSheetId="13">#REF!</definedName>
    <definedName name="m004m" localSheetId="14">#REF!</definedName>
    <definedName name="m004m" localSheetId="15">#REF!</definedName>
    <definedName name="m004m" localSheetId="16">#REF!</definedName>
    <definedName name="m004m" localSheetId="17">#REF!</definedName>
    <definedName name="m004m" localSheetId="3">#REF!</definedName>
    <definedName name="m004m" localSheetId="4">#REF!</definedName>
    <definedName name="m004m" localSheetId="5">#REF!</definedName>
    <definedName name="m004m" localSheetId="6">#REF!</definedName>
    <definedName name="m004m" localSheetId="7">#REF!</definedName>
    <definedName name="m004m" localSheetId="8">#REF!</definedName>
    <definedName name="m004m" localSheetId="9">#REF!</definedName>
    <definedName name="m004m" localSheetId="10">#REF!</definedName>
    <definedName name="m004m" localSheetId="21">#REF!</definedName>
    <definedName name="m004m" localSheetId="1">#REF!</definedName>
    <definedName name="m004m" localSheetId="2">#REF!</definedName>
    <definedName name="m004m" localSheetId="18">#REF!</definedName>
    <definedName name="m004m">#REF!</definedName>
    <definedName name="m004p" localSheetId="11">#REF!</definedName>
    <definedName name="m004p" localSheetId="12">#REF!</definedName>
    <definedName name="m004p" localSheetId="13">#REF!</definedName>
    <definedName name="m004p" localSheetId="14">#REF!</definedName>
    <definedName name="m004p" localSheetId="15">#REF!</definedName>
    <definedName name="m004p" localSheetId="16">#REF!</definedName>
    <definedName name="m004p" localSheetId="17">#REF!</definedName>
    <definedName name="m004p" localSheetId="3">#REF!</definedName>
    <definedName name="m004p" localSheetId="4">#REF!</definedName>
    <definedName name="m004p" localSheetId="5">#REF!</definedName>
    <definedName name="m004p" localSheetId="6">#REF!</definedName>
    <definedName name="m004p" localSheetId="7">#REF!</definedName>
    <definedName name="m004p" localSheetId="8">#REF!</definedName>
    <definedName name="m004p" localSheetId="9">#REF!</definedName>
    <definedName name="m004p" localSheetId="10">#REF!</definedName>
    <definedName name="m004p" localSheetId="21">#REF!</definedName>
    <definedName name="m004p" localSheetId="1">#REF!</definedName>
    <definedName name="m004p" localSheetId="2">#REF!</definedName>
    <definedName name="m004p" localSheetId="18">#REF!</definedName>
    <definedName name="m004p">#REF!</definedName>
    <definedName name="m005m" localSheetId="11">#REF!</definedName>
    <definedName name="m005m" localSheetId="12">#REF!</definedName>
    <definedName name="m005m" localSheetId="13">#REF!</definedName>
    <definedName name="m005m" localSheetId="14">#REF!</definedName>
    <definedName name="m005m" localSheetId="15">#REF!</definedName>
    <definedName name="m005m" localSheetId="16">#REF!</definedName>
    <definedName name="m005m" localSheetId="17">#REF!</definedName>
    <definedName name="m005m" localSheetId="3">#REF!</definedName>
    <definedName name="m005m" localSheetId="4">#REF!</definedName>
    <definedName name="m005m" localSheetId="5">#REF!</definedName>
    <definedName name="m005m" localSheetId="6">#REF!</definedName>
    <definedName name="m005m" localSheetId="7">#REF!</definedName>
    <definedName name="m005m" localSheetId="8">#REF!</definedName>
    <definedName name="m005m" localSheetId="9">#REF!</definedName>
    <definedName name="m005m" localSheetId="10">#REF!</definedName>
    <definedName name="m005m" localSheetId="21">#REF!</definedName>
    <definedName name="m005m" localSheetId="1">#REF!</definedName>
    <definedName name="m005m" localSheetId="2">#REF!</definedName>
    <definedName name="m005m" localSheetId="18">#REF!</definedName>
    <definedName name="m005m">#REF!</definedName>
    <definedName name="m005p" localSheetId="11">#REF!</definedName>
    <definedName name="m005p" localSheetId="12">#REF!</definedName>
    <definedName name="m005p" localSheetId="13">#REF!</definedName>
    <definedName name="m005p" localSheetId="14">#REF!</definedName>
    <definedName name="m005p" localSheetId="15">#REF!</definedName>
    <definedName name="m005p" localSheetId="16">#REF!</definedName>
    <definedName name="m005p" localSheetId="17">#REF!</definedName>
    <definedName name="m005p" localSheetId="3">#REF!</definedName>
    <definedName name="m005p" localSheetId="4">#REF!</definedName>
    <definedName name="m005p" localSheetId="5">#REF!</definedName>
    <definedName name="m005p" localSheetId="6">#REF!</definedName>
    <definedName name="m005p" localSheetId="7">#REF!</definedName>
    <definedName name="m005p" localSheetId="8">#REF!</definedName>
    <definedName name="m005p" localSheetId="9">#REF!</definedName>
    <definedName name="m005p" localSheetId="10">#REF!</definedName>
    <definedName name="m005p" localSheetId="21">#REF!</definedName>
    <definedName name="m005p" localSheetId="1">#REF!</definedName>
    <definedName name="m005p" localSheetId="2">#REF!</definedName>
    <definedName name="m005p" localSheetId="18">#REF!</definedName>
    <definedName name="m005p">#REF!</definedName>
    <definedName name="m101m" localSheetId="11">#REF!</definedName>
    <definedName name="m101m" localSheetId="12">#REF!</definedName>
    <definedName name="m101m" localSheetId="13">#REF!</definedName>
    <definedName name="m101m" localSheetId="14">#REF!</definedName>
    <definedName name="m101m" localSheetId="15">#REF!</definedName>
    <definedName name="m101m" localSheetId="16">#REF!</definedName>
    <definedName name="m101m" localSheetId="17">#REF!</definedName>
    <definedName name="m101m" localSheetId="3">#REF!</definedName>
    <definedName name="m101m" localSheetId="4">#REF!</definedName>
    <definedName name="m101m" localSheetId="5">#REF!</definedName>
    <definedName name="m101m" localSheetId="6">#REF!</definedName>
    <definedName name="m101m" localSheetId="7">#REF!</definedName>
    <definedName name="m101m" localSheetId="8">#REF!</definedName>
    <definedName name="m101m" localSheetId="9">#REF!</definedName>
    <definedName name="m101m" localSheetId="10">#REF!</definedName>
    <definedName name="m101m" localSheetId="21">#REF!</definedName>
    <definedName name="m101m" localSheetId="1">#REF!</definedName>
    <definedName name="m101m" localSheetId="2">#REF!</definedName>
    <definedName name="m101m" localSheetId="18">#REF!</definedName>
    <definedName name="m101m">#REF!</definedName>
    <definedName name="m101p" localSheetId="11">#REF!</definedName>
    <definedName name="m101p" localSheetId="12">#REF!</definedName>
    <definedName name="m101p" localSheetId="13">#REF!</definedName>
    <definedName name="m101p" localSheetId="14">#REF!</definedName>
    <definedName name="m101p" localSheetId="15">#REF!</definedName>
    <definedName name="m101p" localSheetId="16">#REF!</definedName>
    <definedName name="m101p" localSheetId="17">#REF!</definedName>
    <definedName name="m101p" localSheetId="3">#REF!</definedName>
    <definedName name="m101p" localSheetId="4">#REF!</definedName>
    <definedName name="m101p" localSheetId="5">#REF!</definedName>
    <definedName name="m101p" localSheetId="6">#REF!</definedName>
    <definedName name="m101p" localSheetId="7">#REF!</definedName>
    <definedName name="m101p" localSheetId="8">#REF!</definedName>
    <definedName name="m101p" localSheetId="9">#REF!</definedName>
    <definedName name="m101p" localSheetId="10">#REF!</definedName>
    <definedName name="m101p" localSheetId="21">#REF!</definedName>
    <definedName name="m101p" localSheetId="1">#REF!</definedName>
    <definedName name="m101p" localSheetId="2">#REF!</definedName>
    <definedName name="m101p" localSheetId="18">#REF!</definedName>
    <definedName name="m101p">#REF!</definedName>
    <definedName name="m102m" localSheetId="11">#REF!</definedName>
    <definedName name="m102m" localSheetId="12">#REF!</definedName>
    <definedName name="m102m" localSheetId="13">#REF!</definedName>
    <definedName name="m102m" localSheetId="14">#REF!</definedName>
    <definedName name="m102m" localSheetId="15">#REF!</definedName>
    <definedName name="m102m" localSheetId="16">#REF!</definedName>
    <definedName name="m102m" localSheetId="17">#REF!</definedName>
    <definedName name="m102m" localSheetId="3">#REF!</definedName>
    <definedName name="m102m" localSheetId="4">#REF!</definedName>
    <definedName name="m102m" localSheetId="5">#REF!</definedName>
    <definedName name="m102m" localSheetId="6">#REF!</definedName>
    <definedName name="m102m" localSheetId="7">#REF!</definedName>
    <definedName name="m102m" localSheetId="8">#REF!</definedName>
    <definedName name="m102m" localSheetId="9">#REF!</definedName>
    <definedName name="m102m" localSheetId="10">#REF!</definedName>
    <definedName name="m102m" localSheetId="21">#REF!</definedName>
    <definedName name="m102m" localSheetId="1">#REF!</definedName>
    <definedName name="m102m" localSheetId="2">#REF!</definedName>
    <definedName name="m102m" localSheetId="18">#REF!</definedName>
    <definedName name="m102m">#REF!</definedName>
    <definedName name="m102p" localSheetId="11">#REF!</definedName>
    <definedName name="m102p" localSheetId="12">#REF!</definedName>
    <definedName name="m102p" localSheetId="13">#REF!</definedName>
    <definedName name="m102p" localSheetId="14">#REF!</definedName>
    <definedName name="m102p" localSheetId="15">#REF!</definedName>
    <definedName name="m102p" localSheetId="16">#REF!</definedName>
    <definedName name="m102p" localSheetId="17">#REF!</definedName>
    <definedName name="m102p" localSheetId="3">#REF!</definedName>
    <definedName name="m102p" localSheetId="4">#REF!</definedName>
    <definedName name="m102p" localSheetId="5">#REF!</definedName>
    <definedName name="m102p" localSheetId="6">#REF!</definedName>
    <definedName name="m102p" localSheetId="7">#REF!</definedName>
    <definedName name="m102p" localSheetId="8">#REF!</definedName>
    <definedName name="m102p" localSheetId="9">#REF!</definedName>
    <definedName name="m102p" localSheetId="10">#REF!</definedName>
    <definedName name="m102p" localSheetId="21">#REF!</definedName>
    <definedName name="m102p" localSheetId="1">#REF!</definedName>
    <definedName name="m102p" localSheetId="2">#REF!</definedName>
    <definedName name="m102p" localSheetId="18">#REF!</definedName>
    <definedName name="m102p">#REF!</definedName>
    <definedName name="m103m" localSheetId="11">#REF!</definedName>
    <definedName name="m103m" localSheetId="12">#REF!</definedName>
    <definedName name="m103m" localSheetId="13">#REF!</definedName>
    <definedName name="m103m" localSheetId="14">#REF!</definedName>
    <definedName name="m103m" localSheetId="15">#REF!</definedName>
    <definedName name="m103m" localSheetId="16">#REF!</definedName>
    <definedName name="m103m" localSheetId="17">#REF!</definedName>
    <definedName name="m103m" localSheetId="3">#REF!</definedName>
    <definedName name="m103m" localSheetId="4">#REF!</definedName>
    <definedName name="m103m" localSheetId="5">#REF!</definedName>
    <definedName name="m103m" localSheetId="6">#REF!</definedName>
    <definedName name="m103m" localSheetId="7">#REF!</definedName>
    <definedName name="m103m" localSheetId="8">#REF!</definedName>
    <definedName name="m103m" localSheetId="9">#REF!</definedName>
    <definedName name="m103m" localSheetId="10">#REF!</definedName>
    <definedName name="m103m" localSheetId="21">#REF!</definedName>
    <definedName name="m103m" localSheetId="1">#REF!</definedName>
    <definedName name="m103m" localSheetId="2">#REF!</definedName>
    <definedName name="m103m" localSheetId="18">#REF!</definedName>
    <definedName name="m103m">#REF!</definedName>
    <definedName name="m103p" localSheetId="11">#REF!</definedName>
    <definedName name="m103p" localSheetId="12">#REF!</definedName>
    <definedName name="m103p" localSheetId="13">#REF!</definedName>
    <definedName name="m103p" localSheetId="14">#REF!</definedName>
    <definedName name="m103p" localSheetId="15">#REF!</definedName>
    <definedName name="m103p" localSheetId="16">#REF!</definedName>
    <definedName name="m103p" localSheetId="17">#REF!</definedName>
    <definedName name="m103p" localSheetId="3">#REF!</definedName>
    <definedName name="m103p" localSheetId="4">#REF!</definedName>
    <definedName name="m103p" localSheetId="5">#REF!</definedName>
    <definedName name="m103p" localSheetId="6">#REF!</definedName>
    <definedName name="m103p" localSheetId="7">#REF!</definedName>
    <definedName name="m103p" localSheetId="8">#REF!</definedName>
    <definedName name="m103p" localSheetId="9">#REF!</definedName>
    <definedName name="m103p" localSheetId="10">#REF!</definedName>
    <definedName name="m103p" localSheetId="21">#REF!</definedName>
    <definedName name="m103p" localSheetId="1">#REF!</definedName>
    <definedName name="m103p" localSheetId="2">#REF!</definedName>
    <definedName name="m103p" localSheetId="18">#REF!</definedName>
    <definedName name="m103p">#REF!</definedName>
    <definedName name="m104m" localSheetId="11">#REF!</definedName>
    <definedName name="m104m" localSheetId="12">#REF!</definedName>
    <definedName name="m104m" localSheetId="13">#REF!</definedName>
    <definedName name="m104m" localSheetId="14">#REF!</definedName>
    <definedName name="m104m" localSheetId="15">#REF!</definedName>
    <definedName name="m104m" localSheetId="16">#REF!</definedName>
    <definedName name="m104m" localSheetId="17">#REF!</definedName>
    <definedName name="m104m" localSheetId="3">#REF!</definedName>
    <definedName name="m104m" localSheetId="4">#REF!</definedName>
    <definedName name="m104m" localSheetId="5">#REF!</definedName>
    <definedName name="m104m" localSheetId="6">#REF!</definedName>
    <definedName name="m104m" localSheetId="7">#REF!</definedName>
    <definedName name="m104m" localSheetId="8">#REF!</definedName>
    <definedName name="m104m" localSheetId="9">#REF!</definedName>
    <definedName name="m104m" localSheetId="10">#REF!</definedName>
    <definedName name="m104m" localSheetId="21">#REF!</definedName>
    <definedName name="m104m" localSheetId="1">#REF!</definedName>
    <definedName name="m104m" localSheetId="2">#REF!</definedName>
    <definedName name="m104m" localSheetId="18">#REF!</definedName>
    <definedName name="m104m">#REF!</definedName>
    <definedName name="m104p" localSheetId="11">#REF!</definedName>
    <definedName name="m104p" localSheetId="12">#REF!</definedName>
    <definedName name="m104p" localSheetId="13">#REF!</definedName>
    <definedName name="m104p" localSheetId="14">#REF!</definedName>
    <definedName name="m104p" localSheetId="15">#REF!</definedName>
    <definedName name="m104p" localSheetId="16">#REF!</definedName>
    <definedName name="m104p" localSheetId="17">#REF!</definedName>
    <definedName name="m104p" localSheetId="3">#REF!</definedName>
    <definedName name="m104p" localSheetId="4">#REF!</definedName>
    <definedName name="m104p" localSheetId="5">#REF!</definedName>
    <definedName name="m104p" localSheetId="6">#REF!</definedName>
    <definedName name="m104p" localSheetId="7">#REF!</definedName>
    <definedName name="m104p" localSheetId="8">#REF!</definedName>
    <definedName name="m104p" localSheetId="9">#REF!</definedName>
    <definedName name="m104p" localSheetId="10">#REF!</definedName>
    <definedName name="m104p" localSheetId="21">#REF!</definedName>
    <definedName name="m104p" localSheetId="1">#REF!</definedName>
    <definedName name="m104p" localSheetId="2">#REF!</definedName>
    <definedName name="m104p" localSheetId="18">#REF!</definedName>
    <definedName name="m104p">#REF!</definedName>
    <definedName name="m105m" localSheetId="11">#REF!</definedName>
    <definedName name="m105m" localSheetId="12">#REF!</definedName>
    <definedName name="m105m" localSheetId="13">#REF!</definedName>
    <definedName name="m105m" localSheetId="14">#REF!</definedName>
    <definedName name="m105m" localSheetId="15">#REF!</definedName>
    <definedName name="m105m" localSheetId="16">#REF!</definedName>
    <definedName name="m105m" localSheetId="17">#REF!</definedName>
    <definedName name="m105m" localSheetId="3">#REF!</definedName>
    <definedName name="m105m" localSheetId="4">#REF!</definedName>
    <definedName name="m105m" localSheetId="5">#REF!</definedName>
    <definedName name="m105m" localSheetId="6">#REF!</definedName>
    <definedName name="m105m" localSheetId="7">#REF!</definedName>
    <definedName name="m105m" localSheetId="8">#REF!</definedName>
    <definedName name="m105m" localSheetId="9">#REF!</definedName>
    <definedName name="m105m" localSheetId="10">#REF!</definedName>
    <definedName name="m105m" localSheetId="21">#REF!</definedName>
    <definedName name="m105m" localSheetId="1">#REF!</definedName>
    <definedName name="m105m" localSheetId="2">#REF!</definedName>
    <definedName name="m105m" localSheetId="18">#REF!</definedName>
    <definedName name="m105m">#REF!</definedName>
    <definedName name="m105p" localSheetId="11">#REF!</definedName>
    <definedName name="m105p" localSheetId="12">#REF!</definedName>
    <definedName name="m105p" localSheetId="13">#REF!</definedName>
    <definedName name="m105p" localSheetId="14">#REF!</definedName>
    <definedName name="m105p" localSheetId="15">#REF!</definedName>
    <definedName name="m105p" localSheetId="16">#REF!</definedName>
    <definedName name="m105p" localSheetId="17">#REF!</definedName>
    <definedName name="m105p" localSheetId="3">#REF!</definedName>
    <definedName name="m105p" localSheetId="4">#REF!</definedName>
    <definedName name="m105p" localSheetId="5">#REF!</definedName>
    <definedName name="m105p" localSheetId="6">#REF!</definedName>
    <definedName name="m105p" localSheetId="7">#REF!</definedName>
    <definedName name="m105p" localSheetId="8">#REF!</definedName>
    <definedName name="m105p" localSheetId="9">#REF!</definedName>
    <definedName name="m105p" localSheetId="10">#REF!</definedName>
    <definedName name="m105p" localSheetId="21">#REF!</definedName>
    <definedName name="m105p" localSheetId="1">#REF!</definedName>
    <definedName name="m105p" localSheetId="2">#REF!</definedName>
    <definedName name="m105p" localSheetId="18">#REF!</definedName>
    <definedName name="m105p">#REF!</definedName>
    <definedName name="m106m" localSheetId="11">#REF!</definedName>
    <definedName name="m106m" localSheetId="12">#REF!</definedName>
    <definedName name="m106m" localSheetId="13">#REF!</definedName>
    <definedName name="m106m" localSheetId="14">#REF!</definedName>
    <definedName name="m106m" localSheetId="15">#REF!</definedName>
    <definedName name="m106m" localSheetId="16">#REF!</definedName>
    <definedName name="m106m" localSheetId="17">#REF!</definedName>
    <definedName name="m106m" localSheetId="3">#REF!</definedName>
    <definedName name="m106m" localSheetId="4">#REF!</definedName>
    <definedName name="m106m" localSheetId="5">#REF!</definedName>
    <definedName name="m106m" localSheetId="6">#REF!</definedName>
    <definedName name="m106m" localSheetId="7">#REF!</definedName>
    <definedName name="m106m" localSheetId="8">#REF!</definedName>
    <definedName name="m106m" localSheetId="9">#REF!</definedName>
    <definedName name="m106m" localSheetId="10">#REF!</definedName>
    <definedName name="m106m" localSheetId="21">#REF!</definedName>
    <definedName name="m106m" localSheetId="1">#REF!</definedName>
    <definedName name="m106m" localSheetId="2">#REF!</definedName>
    <definedName name="m106m" localSheetId="18">#REF!</definedName>
    <definedName name="m106m">#REF!</definedName>
    <definedName name="m106p" localSheetId="11">#REF!</definedName>
    <definedName name="m106p" localSheetId="12">#REF!</definedName>
    <definedName name="m106p" localSheetId="13">#REF!</definedName>
    <definedName name="m106p" localSheetId="14">#REF!</definedName>
    <definedName name="m106p" localSheetId="15">#REF!</definedName>
    <definedName name="m106p" localSheetId="16">#REF!</definedName>
    <definedName name="m106p" localSheetId="17">#REF!</definedName>
    <definedName name="m106p" localSheetId="3">#REF!</definedName>
    <definedName name="m106p" localSheetId="4">#REF!</definedName>
    <definedName name="m106p" localSheetId="5">#REF!</definedName>
    <definedName name="m106p" localSheetId="6">#REF!</definedName>
    <definedName name="m106p" localSheetId="7">#REF!</definedName>
    <definedName name="m106p" localSheetId="8">#REF!</definedName>
    <definedName name="m106p" localSheetId="9">#REF!</definedName>
    <definedName name="m106p" localSheetId="10">#REF!</definedName>
    <definedName name="m106p" localSheetId="21">#REF!</definedName>
    <definedName name="m106p" localSheetId="1">#REF!</definedName>
    <definedName name="m106p" localSheetId="2">#REF!</definedName>
    <definedName name="m106p" localSheetId="18">#REF!</definedName>
    <definedName name="m106p">#REF!</definedName>
    <definedName name="m107m" localSheetId="11">#REF!</definedName>
    <definedName name="m107m" localSheetId="12">#REF!</definedName>
    <definedName name="m107m" localSheetId="13">#REF!</definedName>
    <definedName name="m107m" localSheetId="14">#REF!</definedName>
    <definedName name="m107m" localSheetId="15">#REF!</definedName>
    <definedName name="m107m" localSheetId="16">#REF!</definedName>
    <definedName name="m107m" localSheetId="17">#REF!</definedName>
    <definedName name="m107m" localSheetId="3">#REF!</definedName>
    <definedName name="m107m" localSheetId="4">#REF!</definedName>
    <definedName name="m107m" localSheetId="5">#REF!</definedName>
    <definedName name="m107m" localSheetId="6">#REF!</definedName>
    <definedName name="m107m" localSheetId="7">#REF!</definedName>
    <definedName name="m107m" localSheetId="8">#REF!</definedName>
    <definedName name="m107m" localSheetId="9">#REF!</definedName>
    <definedName name="m107m" localSheetId="10">#REF!</definedName>
    <definedName name="m107m" localSheetId="21">#REF!</definedName>
    <definedName name="m107m" localSheetId="1">#REF!</definedName>
    <definedName name="m107m" localSheetId="2">#REF!</definedName>
    <definedName name="m107m" localSheetId="18">#REF!</definedName>
    <definedName name="m107m">#REF!</definedName>
    <definedName name="m107p" localSheetId="11">#REF!</definedName>
    <definedName name="m107p" localSheetId="12">#REF!</definedName>
    <definedName name="m107p" localSheetId="13">#REF!</definedName>
    <definedName name="m107p" localSheetId="14">#REF!</definedName>
    <definedName name="m107p" localSheetId="15">#REF!</definedName>
    <definedName name="m107p" localSheetId="16">#REF!</definedName>
    <definedName name="m107p" localSheetId="17">#REF!</definedName>
    <definedName name="m107p" localSheetId="3">#REF!</definedName>
    <definedName name="m107p" localSheetId="4">#REF!</definedName>
    <definedName name="m107p" localSheetId="5">#REF!</definedName>
    <definedName name="m107p" localSheetId="6">#REF!</definedName>
    <definedName name="m107p" localSheetId="7">#REF!</definedName>
    <definedName name="m107p" localSheetId="8">#REF!</definedName>
    <definedName name="m107p" localSheetId="9">#REF!</definedName>
    <definedName name="m107p" localSheetId="10">#REF!</definedName>
    <definedName name="m107p" localSheetId="21">#REF!</definedName>
    <definedName name="m107p" localSheetId="1">#REF!</definedName>
    <definedName name="m107p" localSheetId="2">#REF!</definedName>
    <definedName name="m107p" localSheetId="18">#REF!</definedName>
    <definedName name="m107p">#REF!</definedName>
    <definedName name="m108m" localSheetId="11">#REF!</definedName>
    <definedName name="m108m" localSheetId="12">#REF!</definedName>
    <definedName name="m108m" localSheetId="13">#REF!</definedName>
    <definedName name="m108m" localSheetId="14">#REF!</definedName>
    <definedName name="m108m" localSheetId="15">#REF!</definedName>
    <definedName name="m108m" localSheetId="16">#REF!</definedName>
    <definedName name="m108m" localSheetId="17">#REF!</definedName>
    <definedName name="m108m" localSheetId="3">#REF!</definedName>
    <definedName name="m108m" localSheetId="4">#REF!</definedName>
    <definedName name="m108m" localSheetId="5">#REF!</definedName>
    <definedName name="m108m" localSheetId="6">#REF!</definedName>
    <definedName name="m108m" localSheetId="7">#REF!</definedName>
    <definedName name="m108m" localSheetId="8">#REF!</definedName>
    <definedName name="m108m" localSheetId="9">#REF!</definedName>
    <definedName name="m108m" localSheetId="10">#REF!</definedName>
    <definedName name="m108m" localSheetId="21">#REF!</definedName>
    <definedName name="m108m" localSheetId="1">#REF!</definedName>
    <definedName name="m108m" localSheetId="2">#REF!</definedName>
    <definedName name="m108m" localSheetId="18">#REF!</definedName>
    <definedName name="m108m">#REF!</definedName>
    <definedName name="m108p" localSheetId="11">#REF!</definedName>
    <definedName name="m108p" localSheetId="12">#REF!</definedName>
    <definedName name="m108p" localSheetId="13">#REF!</definedName>
    <definedName name="m108p" localSheetId="14">#REF!</definedName>
    <definedName name="m108p" localSheetId="15">#REF!</definedName>
    <definedName name="m108p" localSheetId="16">#REF!</definedName>
    <definedName name="m108p" localSheetId="17">#REF!</definedName>
    <definedName name="m108p" localSheetId="3">#REF!</definedName>
    <definedName name="m108p" localSheetId="4">#REF!</definedName>
    <definedName name="m108p" localSheetId="5">#REF!</definedName>
    <definedName name="m108p" localSheetId="6">#REF!</definedName>
    <definedName name="m108p" localSheetId="7">#REF!</definedName>
    <definedName name="m108p" localSheetId="8">#REF!</definedName>
    <definedName name="m108p" localSheetId="9">#REF!</definedName>
    <definedName name="m108p" localSheetId="10">#REF!</definedName>
    <definedName name="m108p" localSheetId="21">#REF!</definedName>
    <definedName name="m108p" localSheetId="1">#REF!</definedName>
    <definedName name="m108p" localSheetId="2">#REF!</definedName>
    <definedName name="m108p" localSheetId="18">#REF!</definedName>
    <definedName name="m108p">#REF!</definedName>
    <definedName name="m109m" localSheetId="11">#REF!</definedName>
    <definedName name="m109m" localSheetId="12">#REF!</definedName>
    <definedName name="m109m" localSheetId="13">#REF!</definedName>
    <definedName name="m109m" localSheetId="14">#REF!</definedName>
    <definedName name="m109m" localSheetId="15">#REF!</definedName>
    <definedName name="m109m" localSheetId="16">#REF!</definedName>
    <definedName name="m109m" localSheetId="17">#REF!</definedName>
    <definedName name="m109m" localSheetId="3">#REF!</definedName>
    <definedName name="m109m" localSheetId="4">#REF!</definedName>
    <definedName name="m109m" localSheetId="5">#REF!</definedName>
    <definedName name="m109m" localSheetId="6">#REF!</definedName>
    <definedName name="m109m" localSheetId="7">#REF!</definedName>
    <definedName name="m109m" localSheetId="8">#REF!</definedName>
    <definedName name="m109m" localSheetId="9">#REF!</definedName>
    <definedName name="m109m" localSheetId="10">#REF!</definedName>
    <definedName name="m109m" localSheetId="21">#REF!</definedName>
    <definedName name="m109m" localSheetId="1">#REF!</definedName>
    <definedName name="m109m" localSheetId="2">#REF!</definedName>
    <definedName name="m109m" localSheetId="18">#REF!</definedName>
    <definedName name="m109m">#REF!</definedName>
    <definedName name="m109p" localSheetId="11">#REF!</definedName>
    <definedName name="m109p" localSheetId="12">#REF!</definedName>
    <definedName name="m109p" localSheetId="13">#REF!</definedName>
    <definedName name="m109p" localSheetId="14">#REF!</definedName>
    <definedName name="m109p" localSheetId="15">#REF!</definedName>
    <definedName name="m109p" localSheetId="16">#REF!</definedName>
    <definedName name="m109p" localSheetId="17">#REF!</definedName>
    <definedName name="m109p" localSheetId="3">#REF!</definedName>
    <definedName name="m109p" localSheetId="4">#REF!</definedName>
    <definedName name="m109p" localSheetId="5">#REF!</definedName>
    <definedName name="m109p" localSheetId="6">#REF!</definedName>
    <definedName name="m109p" localSheetId="7">#REF!</definedName>
    <definedName name="m109p" localSheetId="8">#REF!</definedName>
    <definedName name="m109p" localSheetId="9">#REF!</definedName>
    <definedName name="m109p" localSheetId="10">#REF!</definedName>
    <definedName name="m109p" localSheetId="21">#REF!</definedName>
    <definedName name="m109p" localSheetId="1">#REF!</definedName>
    <definedName name="m109p" localSheetId="2">#REF!</definedName>
    <definedName name="m109p" localSheetId="18">#REF!</definedName>
    <definedName name="m109p">#REF!</definedName>
    <definedName name="m110m" localSheetId="11">#REF!</definedName>
    <definedName name="m110m" localSheetId="12">#REF!</definedName>
    <definedName name="m110m" localSheetId="13">#REF!</definedName>
    <definedName name="m110m" localSheetId="14">#REF!</definedName>
    <definedName name="m110m" localSheetId="15">#REF!</definedName>
    <definedName name="m110m" localSheetId="16">#REF!</definedName>
    <definedName name="m110m" localSheetId="17">#REF!</definedName>
    <definedName name="m110m" localSheetId="3">#REF!</definedName>
    <definedName name="m110m" localSheetId="4">#REF!</definedName>
    <definedName name="m110m" localSheetId="5">#REF!</definedName>
    <definedName name="m110m" localSheetId="6">#REF!</definedName>
    <definedName name="m110m" localSheetId="7">#REF!</definedName>
    <definedName name="m110m" localSheetId="8">#REF!</definedName>
    <definedName name="m110m" localSheetId="9">#REF!</definedName>
    <definedName name="m110m" localSheetId="10">#REF!</definedName>
    <definedName name="m110m" localSheetId="21">#REF!</definedName>
    <definedName name="m110m" localSheetId="1">#REF!</definedName>
    <definedName name="m110m" localSheetId="2">#REF!</definedName>
    <definedName name="m110m" localSheetId="18">#REF!</definedName>
    <definedName name="m110m">#REF!</definedName>
    <definedName name="m110p" localSheetId="11">#REF!</definedName>
    <definedName name="m110p" localSheetId="12">#REF!</definedName>
    <definedName name="m110p" localSheetId="13">#REF!</definedName>
    <definedName name="m110p" localSheetId="14">#REF!</definedName>
    <definedName name="m110p" localSheetId="15">#REF!</definedName>
    <definedName name="m110p" localSheetId="16">#REF!</definedName>
    <definedName name="m110p" localSheetId="17">#REF!</definedName>
    <definedName name="m110p" localSheetId="3">#REF!</definedName>
    <definedName name="m110p" localSheetId="4">#REF!</definedName>
    <definedName name="m110p" localSheetId="5">#REF!</definedName>
    <definedName name="m110p" localSheetId="6">#REF!</definedName>
    <definedName name="m110p" localSheetId="7">#REF!</definedName>
    <definedName name="m110p" localSheetId="8">#REF!</definedName>
    <definedName name="m110p" localSheetId="9">#REF!</definedName>
    <definedName name="m110p" localSheetId="10">#REF!</definedName>
    <definedName name="m110p" localSheetId="21">#REF!</definedName>
    <definedName name="m110p" localSheetId="1">#REF!</definedName>
    <definedName name="m110p" localSheetId="2">#REF!</definedName>
    <definedName name="m110p" localSheetId="18">#REF!</definedName>
    <definedName name="m110p">#REF!</definedName>
    <definedName name="m111m" localSheetId="11">#REF!</definedName>
    <definedName name="m111m" localSheetId="12">#REF!</definedName>
    <definedName name="m111m" localSheetId="13">#REF!</definedName>
    <definedName name="m111m" localSheetId="14">#REF!</definedName>
    <definedName name="m111m" localSheetId="15">#REF!</definedName>
    <definedName name="m111m" localSheetId="16">#REF!</definedName>
    <definedName name="m111m" localSheetId="17">#REF!</definedName>
    <definedName name="m111m" localSheetId="3">#REF!</definedName>
    <definedName name="m111m" localSheetId="4">#REF!</definedName>
    <definedName name="m111m" localSheetId="5">#REF!</definedName>
    <definedName name="m111m" localSheetId="6">#REF!</definedName>
    <definedName name="m111m" localSheetId="7">#REF!</definedName>
    <definedName name="m111m" localSheetId="8">#REF!</definedName>
    <definedName name="m111m" localSheetId="9">#REF!</definedName>
    <definedName name="m111m" localSheetId="10">#REF!</definedName>
    <definedName name="m111m" localSheetId="21">#REF!</definedName>
    <definedName name="m111m" localSheetId="1">#REF!</definedName>
    <definedName name="m111m" localSheetId="2">#REF!</definedName>
    <definedName name="m111m" localSheetId="18">#REF!</definedName>
    <definedName name="m111m">#REF!</definedName>
    <definedName name="m111p" localSheetId="11">#REF!</definedName>
    <definedName name="m111p" localSheetId="12">#REF!</definedName>
    <definedName name="m111p" localSheetId="13">#REF!</definedName>
    <definedName name="m111p" localSheetId="14">#REF!</definedName>
    <definedName name="m111p" localSheetId="15">#REF!</definedName>
    <definedName name="m111p" localSheetId="16">#REF!</definedName>
    <definedName name="m111p" localSheetId="17">#REF!</definedName>
    <definedName name="m111p" localSheetId="3">#REF!</definedName>
    <definedName name="m111p" localSheetId="4">#REF!</definedName>
    <definedName name="m111p" localSheetId="5">#REF!</definedName>
    <definedName name="m111p" localSheetId="6">#REF!</definedName>
    <definedName name="m111p" localSheetId="7">#REF!</definedName>
    <definedName name="m111p" localSheetId="8">#REF!</definedName>
    <definedName name="m111p" localSheetId="9">#REF!</definedName>
    <definedName name="m111p" localSheetId="10">#REF!</definedName>
    <definedName name="m111p" localSheetId="21">#REF!</definedName>
    <definedName name="m111p" localSheetId="1">#REF!</definedName>
    <definedName name="m111p" localSheetId="2">#REF!</definedName>
    <definedName name="m111p" localSheetId="18">#REF!</definedName>
    <definedName name="m111p">#REF!</definedName>
    <definedName name="m112m" localSheetId="11">#REF!</definedName>
    <definedName name="m112m" localSheetId="12">#REF!</definedName>
    <definedName name="m112m" localSheetId="13">#REF!</definedName>
    <definedName name="m112m" localSheetId="14">#REF!</definedName>
    <definedName name="m112m" localSheetId="15">#REF!</definedName>
    <definedName name="m112m" localSheetId="16">#REF!</definedName>
    <definedName name="m112m" localSheetId="17">#REF!</definedName>
    <definedName name="m112m" localSheetId="3">#REF!</definedName>
    <definedName name="m112m" localSheetId="4">#REF!</definedName>
    <definedName name="m112m" localSheetId="5">#REF!</definedName>
    <definedName name="m112m" localSheetId="6">#REF!</definedName>
    <definedName name="m112m" localSheetId="7">#REF!</definedName>
    <definedName name="m112m" localSheetId="8">#REF!</definedName>
    <definedName name="m112m" localSheetId="9">#REF!</definedName>
    <definedName name="m112m" localSheetId="10">#REF!</definedName>
    <definedName name="m112m" localSheetId="21">#REF!</definedName>
    <definedName name="m112m" localSheetId="1">#REF!</definedName>
    <definedName name="m112m" localSheetId="2">#REF!</definedName>
    <definedName name="m112m" localSheetId="18">#REF!</definedName>
    <definedName name="m112m">#REF!</definedName>
    <definedName name="m112p" localSheetId="11">#REF!</definedName>
    <definedName name="m112p" localSheetId="12">#REF!</definedName>
    <definedName name="m112p" localSheetId="13">#REF!</definedName>
    <definedName name="m112p" localSheetId="14">#REF!</definedName>
    <definedName name="m112p" localSheetId="15">#REF!</definedName>
    <definedName name="m112p" localSheetId="16">#REF!</definedName>
    <definedName name="m112p" localSheetId="17">#REF!</definedName>
    <definedName name="m112p" localSheetId="3">#REF!</definedName>
    <definedName name="m112p" localSheetId="4">#REF!</definedName>
    <definedName name="m112p" localSheetId="5">#REF!</definedName>
    <definedName name="m112p" localSheetId="6">#REF!</definedName>
    <definedName name="m112p" localSheetId="7">#REF!</definedName>
    <definedName name="m112p" localSheetId="8">#REF!</definedName>
    <definedName name="m112p" localSheetId="9">#REF!</definedName>
    <definedName name="m112p" localSheetId="10">#REF!</definedName>
    <definedName name="m112p" localSheetId="21">#REF!</definedName>
    <definedName name="m112p" localSheetId="1">#REF!</definedName>
    <definedName name="m112p" localSheetId="2">#REF!</definedName>
    <definedName name="m112p" localSheetId="18">#REF!</definedName>
    <definedName name="m112p">#REF!</definedName>
    <definedName name="m114m" localSheetId="11">#REF!</definedName>
    <definedName name="m114m" localSheetId="12">#REF!</definedName>
    <definedName name="m114m" localSheetId="13">#REF!</definedName>
    <definedName name="m114m" localSheetId="14">#REF!</definedName>
    <definedName name="m114m" localSheetId="15">#REF!</definedName>
    <definedName name="m114m" localSheetId="16">#REF!</definedName>
    <definedName name="m114m" localSheetId="17">#REF!</definedName>
    <definedName name="m114m" localSheetId="3">#REF!</definedName>
    <definedName name="m114m" localSheetId="4">#REF!</definedName>
    <definedName name="m114m" localSheetId="5">#REF!</definedName>
    <definedName name="m114m" localSheetId="6">#REF!</definedName>
    <definedName name="m114m" localSheetId="7">#REF!</definedName>
    <definedName name="m114m" localSheetId="8">#REF!</definedName>
    <definedName name="m114m" localSheetId="9">#REF!</definedName>
    <definedName name="m114m" localSheetId="10">#REF!</definedName>
    <definedName name="m114m" localSheetId="21">#REF!</definedName>
    <definedName name="m114m" localSheetId="1">#REF!</definedName>
    <definedName name="m114m" localSheetId="2">#REF!</definedName>
    <definedName name="m114m" localSheetId="18">#REF!</definedName>
    <definedName name="m114m">#REF!</definedName>
    <definedName name="m114p" localSheetId="11">#REF!</definedName>
    <definedName name="m114p" localSheetId="12">#REF!</definedName>
    <definedName name="m114p" localSheetId="13">#REF!</definedName>
    <definedName name="m114p" localSheetId="14">#REF!</definedName>
    <definedName name="m114p" localSheetId="15">#REF!</definedName>
    <definedName name="m114p" localSheetId="16">#REF!</definedName>
    <definedName name="m114p" localSheetId="17">#REF!</definedName>
    <definedName name="m114p" localSheetId="3">#REF!</definedName>
    <definedName name="m114p" localSheetId="4">#REF!</definedName>
    <definedName name="m114p" localSheetId="5">#REF!</definedName>
    <definedName name="m114p" localSheetId="6">#REF!</definedName>
    <definedName name="m114p" localSheetId="7">#REF!</definedName>
    <definedName name="m114p" localSheetId="8">#REF!</definedName>
    <definedName name="m114p" localSheetId="9">#REF!</definedName>
    <definedName name="m114p" localSheetId="10">#REF!</definedName>
    <definedName name="m114p" localSheetId="21">#REF!</definedName>
    <definedName name="m114p" localSheetId="1">#REF!</definedName>
    <definedName name="m114p" localSheetId="2">#REF!</definedName>
    <definedName name="m114p" localSheetId="18">#REF!</definedName>
    <definedName name="m114p">#REF!</definedName>
    <definedName name="m201m" localSheetId="11">#REF!</definedName>
    <definedName name="m201m" localSheetId="12">#REF!</definedName>
    <definedName name="m201m" localSheetId="13">#REF!</definedName>
    <definedName name="m201m" localSheetId="14">#REF!</definedName>
    <definedName name="m201m" localSheetId="15">#REF!</definedName>
    <definedName name="m201m" localSheetId="16">#REF!</definedName>
    <definedName name="m201m" localSheetId="17">#REF!</definedName>
    <definedName name="m201m" localSheetId="3">#REF!</definedName>
    <definedName name="m201m" localSheetId="4">#REF!</definedName>
    <definedName name="m201m" localSheetId="5">#REF!</definedName>
    <definedName name="m201m" localSheetId="6">#REF!</definedName>
    <definedName name="m201m" localSheetId="7">#REF!</definedName>
    <definedName name="m201m" localSheetId="8">#REF!</definedName>
    <definedName name="m201m" localSheetId="9">#REF!</definedName>
    <definedName name="m201m" localSheetId="10">#REF!</definedName>
    <definedName name="m201m" localSheetId="21">#REF!</definedName>
    <definedName name="m201m" localSheetId="1">#REF!</definedName>
    <definedName name="m201m" localSheetId="2">#REF!</definedName>
    <definedName name="m201m" localSheetId="18">#REF!</definedName>
    <definedName name="m201m">#REF!</definedName>
    <definedName name="m201p" localSheetId="11">#REF!</definedName>
    <definedName name="m201p" localSheetId="12">#REF!</definedName>
    <definedName name="m201p" localSheetId="13">#REF!</definedName>
    <definedName name="m201p" localSheetId="14">#REF!</definedName>
    <definedName name="m201p" localSheetId="15">#REF!</definedName>
    <definedName name="m201p" localSheetId="16">#REF!</definedName>
    <definedName name="m201p" localSheetId="17">#REF!</definedName>
    <definedName name="m201p" localSheetId="3">#REF!</definedName>
    <definedName name="m201p" localSheetId="4">#REF!</definedName>
    <definedName name="m201p" localSheetId="5">#REF!</definedName>
    <definedName name="m201p" localSheetId="6">#REF!</definedName>
    <definedName name="m201p" localSheetId="7">#REF!</definedName>
    <definedName name="m201p" localSheetId="8">#REF!</definedName>
    <definedName name="m201p" localSheetId="9">#REF!</definedName>
    <definedName name="m201p" localSheetId="10">#REF!</definedName>
    <definedName name="m201p" localSheetId="21">#REF!</definedName>
    <definedName name="m201p" localSheetId="1">#REF!</definedName>
    <definedName name="m201p" localSheetId="2">#REF!</definedName>
    <definedName name="m201p" localSheetId="18">#REF!</definedName>
    <definedName name="m201p">#REF!</definedName>
    <definedName name="m202m" localSheetId="11">#REF!</definedName>
    <definedName name="m202m" localSheetId="12">#REF!</definedName>
    <definedName name="m202m" localSheetId="13">#REF!</definedName>
    <definedName name="m202m" localSheetId="14">#REF!</definedName>
    <definedName name="m202m" localSheetId="15">#REF!</definedName>
    <definedName name="m202m" localSheetId="16">#REF!</definedName>
    <definedName name="m202m" localSheetId="17">#REF!</definedName>
    <definedName name="m202m" localSheetId="3">#REF!</definedName>
    <definedName name="m202m" localSheetId="4">#REF!</definedName>
    <definedName name="m202m" localSheetId="5">#REF!</definedName>
    <definedName name="m202m" localSheetId="6">#REF!</definedName>
    <definedName name="m202m" localSheetId="7">#REF!</definedName>
    <definedName name="m202m" localSheetId="8">#REF!</definedName>
    <definedName name="m202m" localSheetId="9">#REF!</definedName>
    <definedName name="m202m" localSheetId="10">#REF!</definedName>
    <definedName name="m202m" localSheetId="21">#REF!</definedName>
    <definedName name="m202m" localSheetId="1">#REF!</definedName>
    <definedName name="m202m" localSheetId="2">#REF!</definedName>
    <definedName name="m202m" localSheetId="18">#REF!</definedName>
    <definedName name="m202m">#REF!</definedName>
    <definedName name="m202p" localSheetId="11">#REF!</definedName>
    <definedName name="m202p" localSheetId="12">#REF!</definedName>
    <definedName name="m202p" localSheetId="13">#REF!</definedName>
    <definedName name="m202p" localSheetId="14">#REF!</definedName>
    <definedName name="m202p" localSheetId="15">#REF!</definedName>
    <definedName name="m202p" localSheetId="16">#REF!</definedName>
    <definedName name="m202p" localSheetId="17">#REF!</definedName>
    <definedName name="m202p" localSheetId="3">#REF!</definedName>
    <definedName name="m202p" localSheetId="4">#REF!</definedName>
    <definedName name="m202p" localSheetId="5">#REF!</definedName>
    <definedName name="m202p" localSheetId="6">#REF!</definedName>
    <definedName name="m202p" localSheetId="7">#REF!</definedName>
    <definedName name="m202p" localSheetId="8">#REF!</definedName>
    <definedName name="m202p" localSheetId="9">#REF!</definedName>
    <definedName name="m202p" localSheetId="10">#REF!</definedName>
    <definedName name="m202p" localSheetId="21">#REF!</definedName>
    <definedName name="m202p" localSheetId="1">#REF!</definedName>
    <definedName name="m202p" localSheetId="2">#REF!</definedName>
    <definedName name="m202p" localSheetId="18">#REF!</definedName>
    <definedName name="m202p">#REF!</definedName>
    <definedName name="m307m" localSheetId="11">#REF!</definedName>
    <definedName name="m307m" localSheetId="12">#REF!</definedName>
    <definedName name="m307m" localSheetId="13">#REF!</definedName>
    <definedName name="m307m" localSheetId="14">#REF!</definedName>
    <definedName name="m307m" localSheetId="15">#REF!</definedName>
    <definedName name="m307m" localSheetId="16">#REF!</definedName>
    <definedName name="m307m" localSheetId="17">#REF!</definedName>
    <definedName name="m307m" localSheetId="3">#REF!</definedName>
    <definedName name="m307m" localSheetId="4">#REF!</definedName>
    <definedName name="m307m" localSheetId="5">#REF!</definedName>
    <definedName name="m307m" localSheetId="6">#REF!</definedName>
    <definedName name="m307m" localSheetId="7">#REF!</definedName>
    <definedName name="m307m" localSheetId="8">#REF!</definedName>
    <definedName name="m307m" localSheetId="9">#REF!</definedName>
    <definedName name="m307m" localSheetId="10">#REF!</definedName>
    <definedName name="m307m" localSheetId="21">#REF!</definedName>
    <definedName name="m307m" localSheetId="1">#REF!</definedName>
    <definedName name="m307m" localSheetId="2">#REF!</definedName>
    <definedName name="m307m" localSheetId="18">#REF!</definedName>
    <definedName name="m307m">#REF!</definedName>
    <definedName name="m307p" localSheetId="11">#REF!</definedName>
    <definedName name="m307p" localSheetId="12">#REF!</definedName>
    <definedName name="m307p" localSheetId="13">#REF!</definedName>
    <definedName name="m307p" localSheetId="14">#REF!</definedName>
    <definedName name="m307p" localSheetId="15">#REF!</definedName>
    <definedName name="m307p" localSheetId="16">#REF!</definedName>
    <definedName name="m307p" localSheetId="17">#REF!</definedName>
    <definedName name="m307p" localSheetId="3">#REF!</definedName>
    <definedName name="m307p" localSheetId="4">#REF!</definedName>
    <definedName name="m307p" localSheetId="5">#REF!</definedName>
    <definedName name="m307p" localSheetId="6">#REF!</definedName>
    <definedName name="m307p" localSheetId="7">#REF!</definedName>
    <definedName name="m307p" localSheetId="8">#REF!</definedName>
    <definedName name="m307p" localSheetId="9">#REF!</definedName>
    <definedName name="m307p" localSheetId="10">#REF!</definedName>
    <definedName name="m307p" localSheetId="21">#REF!</definedName>
    <definedName name="m307p" localSheetId="1">#REF!</definedName>
    <definedName name="m307p" localSheetId="2">#REF!</definedName>
    <definedName name="m307p" localSheetId="18">#REF!</definedName>
    <definedName name="m307p">#REF!</definedName>
    <definedName name="m319m" localSheetId="11">#REF!</definedName>
    <definedName name="m319m" localSheetId="12">#REF!</definedName>
    <definedName name="m319m" localSheetId="13">#REF!</definedName>
    <definedName name="m319m" localSheetId="14">#REF!</definedName>
    <definedName name="m319m" localSheetId="15">#REF!</definedName>
    <definedName name="m319m" localSheetId="16">#REF!</definedName>
    <definedName name="m319m" localSheetId="17">#REF!</definedName>
    <definedName name="m319m" localSheetId="3">#REF!</definedName>
    <definedName name="m319m" localSheetId="4">#REF!</definedName>
    <definedName name="m319m" localSheetId="5">#REF!</definedName>
    <definedName name="m319m" localSheetId="6">#REF!</definedName>
    <definedName name="m319m" localSheetId="7">#REF!</definedName>
    <definedName name="m319m" localSheetId="8">#REF!</definedName>
    <definedName name="m319m" localSheetId="9">#REF!</definedName>
    <definedName name="m319m" localSheetId="10">#REF!</definedName>
    <definedName name="m319m" localSheetId="21">#REF!</definedName>
    <definedName name="m319m" localSheetId="1">#REF!</definedName>
    <definedName name="m319m" localSheetId="2">#REF!</definedName>
    <definedName name="m319m" localSheetId="18">#REF!</definedName>
    <definedName name="m319m">#REF!</definedName>
    <definedName name="m319p" localSheetId="11">#REF!</definedName>
    <definedName name="m319p" localSheetId="12">#REF!</definedName>
    <definedName name="m319p" localSheetId="13">#REF!</definedName>
    <definedName name="m319p" localSheetId="14">#REF!</definedName>
    <definedName name="m319p" localSheetId="15">#REF!</definedName>
    <definedName name="m319p" localSheetId="16">#REF!</definedName>
    <definedName name="m319p" localSheetId="17">#REF!</definedName>
    <definedName name="m319p" localSheetId="3">#REF!</definedName>
    <definedName name="m319p" localSheetId="4">#REF!</definedName>
    <definedName name="m319p" localSheetId="5">#REF!</definedName>
    <definedName name="m319p" localSheetId="6">#REF!</definedName>
    <definedName name="m319p" localSheetId="7">#REF!</definedName>
    <definedName name="m319p" localSheetId="8">#REF!</definedName>
    <definedName name="m319p" localSheetId="9">#REF!</definedName>
    <definedName name="m319p" localSheetId="10">#REF!</definedName>
    <definedName name="m319p" localSheetId="21">#REF!</definedName>
    <definedName name="m319p" localSheetId="1">#REF!</definedName>
    <definedName name="m319p" localSheetId="2">#REF!</definedName>
    <definedName name="m319p" localSheetId="18">#REF!</definedName>
    <definedName name="m319p">#REF!</definedName>
    <definedName name="m320m" localSheetId="11">#REF!</definedName>
    <definedName name="m320m" localSheetId="12">#REF!</definedName>
    <definedName name="m320m" localSheetId="13">#REF!</definedName>
    <definedName name="m320m" localSheetId="14">#REF!</definedName>
    <definedName name="m320m" localSheetId="15">#REF!</definedName>
    <definedName name="m320m" localSheetId="16">#REF!</definedName>
    <definedName name="m320m" localSheetId="17">#REF!</definedName>
    <definedName name="m320m" localSheetId="3">#REF!</definedName>
    <definedName name="m320m" localSheetId="4">#REF!</definedName>
    <definedName name="m320m" localSheetId="5">#REF!</definedName>
    <definedName name="m320m" localSheetId="6">#REF!</definedName>
    <definedName name="m320m" localSheetId="7">#REF!</definedName>
    <definedName name="m320m" localSheetId="8">#REF!</definedName>
    <definedName name="m320m" localSheetId="9">#REF!</definedName>
    <definedName name="m320m" localSheetId="10">#REF!</definedName>
    <definedName name="m320m" localSheetId="21">#REF!</definedName>
    <definedName name="m320m" localSheetId="1">#REF!</definedName>
    <definedName name="m320m" localSheetId="2">#REF!</definedName>
    <definedName name="m320m" localSheetId="18">#REF!</definedName>
    <definedName name="m320m">#REF!</definedName>
    <definedName name="m320p" localSheetId="11">#REF!</definedName>
    <definedName name="m320p" localSheetId="12">#REF!</definedName>
    <definedName name="m320p" localSheetId="13">#REF!</definedName>
    <definedName name="m320p" localSheetId="14">#REF!</definedName>
    <definedName name="m320p" localSheetId="15">#REF!</definedName>
    <definedName name="m320p" localSheetId="16">#REF!</definedName>
    <definedName name="m320p" localSheetId="17">#REF!</definedName>
    <definedName name="m320p" localSheetId="3">#REF!</definedName>
    <definedName name="m320p" localSheetId="4">#REF!</definedName>
    <definedName name="m320p" localSheetId="5">#REF!</definedName>
    <definedName name="m320p" localSheetId="6">#REF!</definedName>
    <definedName name="m320p" localSheetId="7">#REF!</definedName>
    <definedName name="m320p" localSheetId="8">#REF!</definedName>
    <definedName name="m320p" localSheetId="9">#REF!</definedName>
    <definedName name="m320p" localSheetId="10">#REF!</definedName>
    <definedName name="m320p" localSheetId="21">#REF!</definedName>
    <definedName name="m320p" localSheetId="1">#REF!</definedName>
    <definedName name="m320p" localSheetId="2">#REF!</definedName>
    <definedName name="m320p" localSheetId="18">#REF!</definedName>
    <definedName name="m320p">#REF!</definedName>
    <definedName name="m321m" localSheetId="11">#REF!</definedName>
    <definedName name="m321m" localSheetId="12">#REF!</definedName>
    <definedName name="m321m" localSheetId="13">#REF!</definedName>
    <definedName name="m321m" localSheetId="14">#REF!</definedName>
    <definedName name="m321m" localSheetId="15">#REF!</definedName>
    <definedName name="m321m" localSheetId="16">#REF!</definedName>
    <definedName name="m321m" localSheetId="17">#REF!</definedName>
    <definedName name="m321m" localSheetId="3">#REF!</definedName>
    <definedName name="m321m" localSheetId="4">#REF!</definedName>
    <definedName name="m321m" localSheetId="5">#REF!</definedName>
    <definedName name="m321m" localSheetId="6">#REF!</definedName>
    <definedName name="m321m" localSheetId="7">#REF!</definedName>
    <definedName name="m321m" localSheetId="8">#REF!</definedName>
    <definedName name="m321m" localSheetId="9">#REF!</definedName>
    <definedName name="m321m" localSheetId="10">#REF!</definedName>
    <definedName name="m321m" localSheetId="21">#REF!</definedName>
    <definedName name="m321m" localSheetId="1">#REF!</definedName>
    <definedName name="m321m" localSheetId="2">#REF!</definedName>
    <definedName name="m321m" localSheetId="18">#REF!</definedName>
    <definedName name="m321m">#REF!</definedName>
    <definedName name="m321p" localSheetId="11">#REF!</definedName>
    <definedName name="m321p" localSheetId="12">#REF!</definedName>
    <definedName name="m321p" localSheetId="13">#REF!</definedName>
    <definedName name="m321p" localSheetId="14">#REF!</definedName>
    <definedName name="m321p" localSheetId="15">#REF!</definedName>
    <definedName name="m321p" localSheetId="16">#REF!</definedName>
    <definedName name="m321p" localSheetId="17">#REF!</definedName>
    <definedName name="m321p" localSheetId="3">#REF!</definedName>
    <definedName name="m321p" localSheetId="4">#REF!</definedName>
    <definedName name="m321p" localSheetId="5">#REF!</definedName>
    <definedName name="m321p" localSheetId="6">#REF!</definedName>
    <definedName name="m321p" localSheetId="7">#REF!</definedName>
    <definedName name="m321p" localSheetId="8">#REF!</definedName>
    <definedName name="m321p" localSheetId="9">#REF!</definedName>
    <definedName name="m321p" localSheetId="10">#REF!</definedName>
    <definedName name="m321p" localSheetId="21">#REF!</definedName>
    <definedName name="m321p" localSheetId="1">#REF!</definedName>
    <definedName name="m321p" localSheetId="2">#REF!</definedName>
    <definedName name="m321p" localSheetId="18">#REF!</definedName>
    <definedName name="m321p">#REF!</definedName>
    <definedName name="m322m" localSheetId="11">#REF!</definedName>
    <definedName name="m322m" localSheetId="12">#REF!</definedName>
    <definedName name="m322m" localSheetId="13">#REF!</definedName>
    <definedName name="m322m" localSheetId="14">#REF!</definedName>
    <definedName name="m322m" localSheetId="15">#REF!</definedName>
    <definedName name="m322m" localSheetId="16">#REF!</definedName>
    <definedName name="m322m" localSheetId="17">#REF!</definedName>
    <definedName name="m322m" localSheetId="3">#REF!</definedName>
    <definedName name="m322m" localSheetId="4">#REF!</definedName>
    <definedName name="m322m" localSheetId="5">#REF!</definedName>
    <definedName name="m322m" localSheetId="6">#REF!</definedName>
    <definedName name="m322m" localSheetId="7">#REF!</definedName>
    <definedName name="m322m" localSheetId="8">#REF!</definedName>
    <definedName name="m322m" localSheetId="9">#REF!</definedName>
    <definedName name="m322m" localSheetId="10">#REF!</definedName>
    <definedName name="m322m" localSheetId="21">#REF!</definedName>
    <definedName name="m322m" localSheetId="1">#REF!</definedName>
    <definedName name="m322m" localSheetId="2">#REF!</definedName>
    <definedName name="m322m" localSheetId="18">#REF!</definedName>
    <definedName name="m322m">#REF!</definedName>
    <definedName name="m322p" localSheetId="11">#REF!</definedName>
    <definedName name="m322p" localSheetId="12">#REF!</definedName>
    <definedName name="m322p" localSheetId="13">#REF!</definedName>
    <definedName name="m322p" localSheetId="14">#REF!</definedName>
    <definedName name="m322p" localSheetId="15">#REF!</definedName>
    <definedName name="m322p" localSheetId="16">#REF!</definedName>
    <definedName name="m322p" localSheetId="17">#REF!</definedName>
    <definedName name="m322p" localSheetId="3">#REF!</definedName>
    <definedName name="m322p" localSheetId="4">#REF!</definedName>
    <definedName name="m322p" localSheetId="5">#REF!</definedName>
    <definedName name="m322p" localSheetId="6">#REF!</definedName>
    <definedName name="m322p" localSheetId="7">#REF!</definedName>
    <definedName name="m322p" localSheetId="8">#REF!</definedName>
    <definedName name="m322p" localSheetId="9">#REF!</definedName>
    <definedName name="m322p" localSheetId="10">#REF!</definedName>
    <definedName name="m322p" localSheetId="21">#REF!</definedName>
    <definedName name="m322p" localSheetId="1">#REF!</definedName>
    <definedName name="m322p" localSheetId="2">#REF!</definedName>
    <definedName name="m322p" localSheetId="18">#REF!</definedName>
    <definedName name="m322p">#REF!</definedName>
    <definedName name="m323m" localSheetId="11">#REF!</definedName>
    <definedName name="m323m" localSheetId="12">#REF!</definedName>
    <definedName name="m323m" localSheetId="13">#REF!</definedName>
    <definedName name="m323m" localSheetId="14">#REF!</definedName>
    <definedName name="m323m" localSheetId="15">#REF!</definedName>
    <definedName name="m323m" localSheetId="16">#REF!</definedName>
    <definedName name="m323m" localSheetId="17">#REF!</definedName>
    <definedName name="m323m" localSheetId="3">#REF!</definedName>
    <definedName name="m323m" localSheetId="4">#REF!</definedName>
    <definedName name="m323m" localSheetId="5">#REF!</definedName>
    <definedName name="m323m" localSheetId="6">#REF!</definedName>
    <definedName name="m323m" localSheetId="7">#REF!</definedName>
    <definedName name="m323m" localSheetId="8">#REF!</definedName>
    <definedName name="m323m" localSheetId="9">#REF!</definedName>
    <definedName name="m323m" localSheetId="10">#REF!</definedName>
    <definedName name="m323m" localSheetId="21">#REF!</definedName>
    <definedName name="m323m" localSheetId="1">#REF!</definedName>
    <definedName name="m323m" localSheetId="2">#REF!</definedName>
    <definedName name="m323m" localSheetId="18">#REF!</definedName>
    <definedName name="m323m">#REF!</definedName>
    <definedName name="m323p" localSheetId="11">#REF!</definedName>
    <definedName name="m323p" localSheetId="12">#REF!</definedName>
    <definedName name="m323p" localSheetId="13">#REF!</definedName>
    <definedName name="m323p" localSheetId="14">#REF!</definedName>
    <definedName name="m323p" localSheetId="15">#REF!</definedName>
    <definedName name="m323p" localSheetId="16">#REF!</definedName>
    <definedName name="m323p" localSheetId="17">#REF!</definedName>
    <definedName name="m323p" localSheetId="3">#REF!</definedName>
    <definedName name="m323p" localSheetId="4">#REF!</definedName>
    <definedName name="m323p" localSheetId="5">#REF!</definedName>
    <definedName name="m323p" localSheetId="6">#REF!</definedName>
    <definedName name="m323p" localSheetId="7">#REF!</definedName>
    <definedName name="m323p" localSheetId="8">#REF!</definedName>
    <definedName name="m323p" localSheetId="9">#REF!</definedName>
    <definedName name="m323p" localSheetId="10">#REF!</definedName>
    <definedName name="m323p" localSheetId="21">#REF!</definedName>
    <definedName name="m323p" localSheetId="1">#REF!</definedName>
    <definedName name="m323p" localSheetId="2">#REF!</definedName>
    <definedName name="m323p" localSheetId="18">#REF!</definedName>
    <definedName name="m323p">#REF!</definedName>
    <definedName name="m324m" localSheetId="11">#REF!</definedName>
    <definedName name="m324m" localSheetId="12">#REF!</definedName>
    <definedName name="m324m" localSheetId="13">#REF!</definedName>
    <definedName name="m324m" localSheetId="14">#REF!</definedName>
    <definedName name="m324m" localSheetId="15">#REF!</definedName>
    <definedName name="m324m" localSheetId="16">#REF!</definedName>
    <definedName name="m324m" localSheetId="17">#REF!</definedName>
    <definedName name="m324m" localSheetId="3">#REF!</definedName>
    <definedName name="m324m" localSheetId="4">#REF!</definedName>
    <definedName name="m324m" localSheetId="5">#REF!</definedName>
    <definedName name="m324m" localSheetId="6">#REF!</definedName>
    <definedName name="m324m" localSheetId="7">#REF!</definedName>
    <definedName name="m324m" localSheetId="8">#REF!</definedName>
    <definedName name="m324m" localSheetId="9">#REF!</definedName>
    <definedName name="m324m" localSheetId="10">#REF!</definedName>
    <definedName name="m324m" localSheetId="21">#REF!</definedName>
    <definedName name="m324m" localSheetId="1">#REF!</definedName>
    <definedName name="m324m" localSheetId="2">#REF!</definedName>
    <definedName name="m324m" localSheetId="18">#REF!</definedName>
    <definedName name="m324m">#REF!</definedName>
    <definedName name="m324p" localSheetId="11">#REF!</definedName>
    <definedName name="m324p" localSheetId="12">#REF!</definedName>
    <definedName name="m324p" localSheetId="13">#REF!</definedName>
    <definedName name="m324p" localSheetId="14">#REF!</definedName>
    <definedName name="m324p" localSheetId="15">#REF!</definedName>
    <definedName name="m324p" localSheetId="16">#REF!</definedName>
    <definedName name="m324p" localSheetId="17">#REF!</definedName>
    <definedName name="m324p" localSheetId="3">#REF!</definedName>
    <definedName name="m324p" localSheetId="4">#REF!</definedName>
    <definedName name="m324p" localSheetId="5">#REF!</definedName>
    <definedName name="m324p" localSheetId="6">#REF!</definedName>
    <definedName name="m324p" localSheetId="7">#REF!</definedName>
    <definedName name="m324p" localSheetId="8">#REF!</definedName>
    <definedName name="m324p" localSheetId="9">#REF!</definedName>
    <definedName name="m324p" localSheetId="10">#REF!</definedName>
    <definedName name="m324p" localSheetId="21">#REF!</definedName>
    <definedName name="m324p" localSheetId="1">#REF!</definedName>
    <definedName name="m324p" localSheetId="2">#REF!</definedName>
    <definedName name="m324p" localSheetId="18">#REF!</definedName>
    <definedName name="m324p">#REF!</definedName>
    <definedName name="m325m" localSheetId="11">#REF!</definedName>
    <definedName name="m325m" localSheetId="12">#REF!</definedName>
    <definedName name="m325m" localSheetId="13">#REF!</definedName>
    <definedName name="m325m" localSheetId="14">#REF!</definedName>
    <definedName name="m325m" localSheetId="15">#REF!</definedName>
    <definedName name="m325m" localSheetId="16">#REF!</definedName>
    <definedName name="m325m" localSheetId="17">#REF!</definedName>
    <definedName name="m325m" localSheetId="3">#REF!</definedName>
    <definedName name="m325m" localSheetId="4">#REF!</definedName>
    <definedName name="m325m" localSheetId="5">#REF!</definedName>
    <definedName name="m325m" localSheetId="6">#REF!</definedName>
    <definedName name="m325m" localSheetId="7">#REF!</definedName>
    <definedName name="m325m" localSheetId="8">#REF!</definedName>
    <definedName name="m325m" localSheetId="9">#REF!</definedName>
    <definedName name="m325m" localSheetId="10">#REF!</definedName>
    <definedName name="m325m" localSheetId="21">#REF!</definedName>
    <definedName name="m325m" localSheetId="1">#REF!</definedName>
    <definedName name="m325m" localSheetId="2">#REF!</definedName>
    <definedName name="m325m" localSheetId="18">#REF!</definedName>
    <definedName name="m325m">#REF!</definedName>
    <definedName name="m325p" localSheetId="11">#REF!</definedName>
    <definedName name="m325p" localSheetId="12">#REF!</definedName>
    <definedName name="m325p" localSheetId="13">#REF!</definedName>
    <definedName name="m325p" localSheetId="14">#REF!</definedName>
    <definedName name="m325p" localSheetId="15">#REF!</definedName>
    <definedName name="m325p" localSheetId="16">#REF!</definedName>
    <definedName name="m325p" localSheetId="17">#REF!</definedName>
    <definedName name="m325p" localSheetId="3">#REF!</definedName>
    <definedName name="m325p" localSheetId="4">#REF!</definedName>
    <definedName name="m325p" localSheetId="5">#REF!</definedName>
    <definedName name="m325p" localSheetId="6">#REF!</definedName>
    <definedName name="m325p" localSheetId="7">#REF!</definedName>
    <definedName name="m325p" localSheetId="8">#REF!</definedName>
    <definedName name="m325p" localSheetId="9">#REF!</definedName>
    <definedName name="m325p" localSheetId="10">#REF!</definedName>
    <definedName name="m325p" localSheetId="21">#REF!</definedName>
    <definedName name="m325p" localSheetId="1">#REF!</definedName>
    <definedName name="m325p" localSheetId="2">#REF!</definedName>
    <definedName name="m325p" localSheetId="18">#REF!</definedName>
    <definedName name="m325p">#REF!</definedName>
    <definedName name="m326m" localSheetId="11">#REF!</definedName>
    <definedName name="m326m" localSheetId="12">#REF!</definedName>
    <definedName name="m326m" localSheetId="13">#REF!</definedName>
    <definedName name="m326m" localSheetId="14">#REF!</definedName>
    <definedName name="m326m" localSheetId="15">#REF!</definedName>
    <definedName name="m326m" localSheetId="16">#REF!</definedName>
    <definedName name="m326m" localSheetId="17">#REF!</definedName>
    <definedName name="m326m" localSheetId="3">#REF!</definedName>
    <definedName name="m326m" localSheetId="4">#REF!</definedName>
    <definedName name="m326m" localSheetId="5">#REF!</definedName>
    <definedName name="m326m" localSheetId="6">#REF!</definedName>
    <definedName name="m326m" localSheetId="7">#REF!</definedName>
    <definedName name="m326m" localSheetId="8">#REF!</definedName>
    <definedName name="m326m" localSheetId="9">#REF!</definedName>
    <definedName name="m326m" localSheetId="10">#REF!</definedName>
    <definedName name="m326m" localSheetId="21">#REF!</definedName>
    <definedName name="m326m" localSheetId="1">#REF!</definedName>
    <definedName name="m326m" localSheetId="2">#REF!</definedName>
    <definedName name="m326m" localSheetId="18">#REF!</definedName>
    <definedName name="m326m">#REF!</definedName>
    <definedName name="m326p" localSheetId="11">#REF!</definedName>
    <definedName name="m326p" localSheetId="12">#REF!</definedName>
    <definedName name="m326p" localSheetId="13">#REF!</definedName>
    <definedName name="m326p" localSheetId="14">#REF!</definedName>
    <definedName name="m326p" localSheetId="15">#REF!</definedName>
    <definedName name="m326p" localSheetId="16">#REF!</definedName>
    <definedName name="m326p" localSheetId="17">#REF!</definedName>
    <definedName name="m326p" localSheetId="3">#REF!</definedName>
    <definedName name="m326p" localSheetId="4">#REF!</definedName>
    <definedName name="m326p" localSheetId="5">#REF!</definedName>
    <definedName name="m326p" localSheetId="6">#REF!</definedName>
    <definedName name="m326p" localSheetId="7">#REF!</definedName>
    <definedName name="m326p" localSheetId="8">#REF!</definedName>
    <definedName name="m326p" localSheetId="9">#REF!</definedName>
    <definedName name="m326p" localSheetId="10">#REF!</definedName>
    <definedName name="m326p" localSheetId="21">#REF!</definedName>
    <definedName name="m326p" localSheetId="1">#REF!</definedName>
    <definedName name="m326p" localSheetId="2">#REF!</definedName>
    <definedName name="m326p" localSheetId="18">#REF!</definedName>
    <definedName name="m326p">#REF!</definedName>
    <definedName name="m328m" localSheetId="11">#REF!</definedName>
    <definedName name="m328m" localSheetId="12">#REF!</definedName>
    <definedName name="m328m" localSheetId="13">#REF!</definedName>
    <definedName name="m328m" localSheetId="14">#REF!</definedName>
    <definedName name="m328m" localSheetId="15">#REF!</definedName>
    <definedName name="m328m" localSheetId="16">#REF!</definedName>
    <definedName name="m328m" localSheetId="17">#REF!</definedName>
    <definedName name="m328m" localSheetId="3">#REF!</definedName>
    <definedName name="m328m" localSheetId="4">#REF!</definedName>
    <definedName name="m328m" localSheetId="5">#REF!</definedName>
    <definedName name="m328m" localSheetId="6">#REF!</definedName>
    <definedName name="m328m" localSheetId="7">#REF!</definedName>
    <definedName name="m328m" localSheetId="8">#REF!</definedName>
    <definedName name="m328m" localSheetId="9">#REF!</definedName>
    <definedName name="m328m" localSheetId="10">#REF!</definedName>
    <definedName name="m328m" localSheetId="21">#REF!</definedName>
    <definedName name="m328m" localSheetId="1">#REF!</definedName>
    <definedName name="m328m" localSheetId="2">#REF!</definedName>
    <definedName name="m328m" localSheetId="18">#REF!</definedName>
    <definedName name="m328m">#REF!</definedName>
    <definedName name="m328p" localSheetId="11">#REF!</definedName>
    <definedName name="m328p" localSheetId="12">#REF!</definedName>
    <definedName name="m328p" localSheetId="13">#REF!</definedName>
    <definedName name="m328p" localSheetId="14">#REF!</definedName>
    <definedName name="m328p" localSheetId="15">#REF!</definedName>
    <definedName name="m328p" localSheetId="16">#REF!</definedName>
    <definedName name="m328p" localSheetId="17">#REF!</definedName>
    <definedName name="m328p" localSheetId="3">#REF!</definedName>
    <definedName name="m328p" localSheetId="4">#REF!</definedName>
    <definedName name="m328p" localSheetId="5">#REF!</definedName>
    <definedName name="m328p" localSheetId="6">#REF!</definedName>
    <definedName name="m328p" localSheetId="7">#REF!</definedName>
    <definedName name="m328p" localSheetId="8">#REF!</definedName>
    <definedName name="m328p" localSheetId="9">#REF!</definedName>
    <definedName name="m328p" localSheetId="10">#REF!</definedName>
    <definedName name="m328p" localSheetId="21">#REF!</definedName>
    <definedName name="m328p" localSheetId="1">#REF!</definedName>
    <definedName name="m328p" localSheetId="2">#REF!</definedName>
    <definedName name="m328p" localSheetId="18">#REF!</definedName>
    <definedName name="m328p">#REF!</definedName>
    <definedName name="m330m" localSheetId="11">#REF!</definedName>
    <definedName name="m330m" localSheetId="12">#REF!</definedName>
    <definedName name="m330m" localSheetId="13">#REF!</definedName>
    <definedName name="m330m" localSheetId="14">#REF!</definedName>
    <definedName name="m330m" localSheetId="15">#REF!</definedName>
    <definedName name="m330m" localSheetId="16">#REF!</definedName>
    <definedName name="m330m" localSheetId="17">#REF!</definedName>
    <definedName name="m330m" localSheetId="3">#REF!</definedName>
    <definedName name="m330m" localSheetId="4">#REF!</definedName>
    <definedName name="m330m" localSheetId="5">#REF!</definedName>
    <definedName name="m330m" localSheetId="6">#REF!</definedName>
    <definedName name="m330m" localSheetId="7">#REF!</definedName>
    <definedName name="m330m" localSheetId="8">#REF!</definedName>
    <definedName name="m330m" localSheetId="9">#REF!</definedName>
    <definedName name="m330m" localSheetId="10">#REF!</definedName>
    <definedName name="m330m" localSheetId="21">#REF!</definedName>
    <definedName name="m330m" localSheetId="1">#REF!</definedName>
    <definedName name="m330m" localSheetId="2">#REF!</definedName>
    <definedName name="m330m" localSheetId="18">#REF!</definedName>
    <definedName name="m330m">#REF!</definedName>
    <definedName name="m330p" localSheetId="11">#REF!</definedName>
    <definedName name="m330p" localSheetId="12">#REF!</definedName>
    <definedName name="m330p" localSheetId="13">#REF!</definedName>
    <definedName name="m330p" localSheetId="14">#REF!</definedName>
    <definedName name="m330p" localSheetId="15">#REF!</definedName>
    <definedName name="m330p" localSheetId="16">#REF!</definedName>
    <definedName name="m330p" localSheetId="17">#REF!</definedName>
    <definedName name="m330p" localSheetId="3">#REF!</definedName>
    <definedName name="m330p" localSheetId="4">#REF!</definedName>
    <definedName name="m330p" localSheetId="5">#REF!</definedName>
    <definedName name="m330p" localSheetId="6">#REF!</definedName>
    <definedName name="m330p" localSheetId="7">#REF!</definedName>
    <definedName name="m330p" localSheetId="8">#REF!</definedName>
    <definedName name="m330p" localSheetId="9">#REF!</definedName>
    <definedName name="m330p" localSheetId="10">#REF!</definedName>
    <definedName name="m330p" localSheetId="21">#REF!</definedName>
    <definedName name="m330p" localSheetId="1">#REF!</definedName>
    <definedName name="m330p" localSheetId="2">#REF!</definedName>
    <definedName name="m330p" localSheetId="18">#REF!</definedName>
    <definedName name="m330p">#REF!</definedName>
    <definedName name="m331m" localSheetId="11">#REF!</definedName>
    <definedName name="m331m" localSheetId="12">#REF!</definedName>
    <definedName name="m331m" localSheetId="13">#REF!</definedName>
    <definedName name="m331m" localSheetId="14">#REF!</definedName>
    <definedName name="m331m" localSheetId="15">#REF!</definedName>
    <definedName name="m331m" localSheetId="16">#REF!</definedName>
    <definedName name="m331m" localSheetId="17">#REF!</definedName>
    <definedName name="m331m" localSheetId="3">#REF!</definedName>
    <definedName name="m331m" localSheetId="4">#REF!</definedName>
    <definedName name="m331m" localSheetId="5">#REF!</definedName>
    <definedName name="m331m" localSheetId="6">#REF!</definedName>
    <definedName name="m331m" localSheetId="7">#REF!</definedName>
    <definedName name="m331m" localSheetId="8">#REF!</definedName>
    <definedName name="m331m" localSheetId="9">#REF!</definedName>
    <definedName name="m331m" localSheetId="10">#REF!</definedName>
    <definedName name="m331m" localSheetId="21">#REF!</definedName>
    <definedName name="m331m" localSheetId="1">#REF!</definedName>
    <definedName name="m331m" localSheetId="2">#REF!</definedName>
    <definedName name="m331m" localSheetId="18">#REF!</definedName>
    <definedName name="m331m">#REF!</definedName>
    <definedName name="m331p" localSheetId="11">#REF!</definedName>
    <definedName name="m331p" localSheetId="12">#REF!</definedName>
    <definedName name="m331p" localSheetId="13">#REF!</definedName>
    <definedName name="m331p" localSheetId="14">#REF!</definedName>
    <definedName name="m331p" localSheetId="15">#REF!</definedName>
    <definedName name="m331p" localSheetId="16">#REF!</definedName>
    <definedName name="m331p" localSheetId="17">#REF!</definedName>
    <definedName name="m331p" localSheetId="3">#REF!</definedName>
    <definedName name="m331p" localSheetId="4">#REF!</definedName>
    <definedName name="m331p" localSheetId="5">#REF!</definedName>
    <definedName name="m331p" localSheetId="6">#REF!</definedName>
    <definedName name="m331p" localSheetId="7">#REF!</definedName>
    <definedName name="m331p" localSheetId="8">#REF!</definedName>
    <definedName name="m331p" localSheetId="9">#REF!</definedName>
    <definedName name="m331p" localSheetId="10">#REF!</definedName>
    <definedName name="m331p" localSheetId="21">#REF!</definedName>
    <definedName name="m331p" localSheetId="1">#REF!</definedName>
    <definedName name="m331p" localSheetId="2">#REF!</definedName>
    <definedName name="m331p" localSheetId="18">#REF!</definedName>
    <definedName name="m331p">#REF!</definedName>
    <definedName name="m332m" localSheetId="11">#REF!</definedName>
    <definedName name="m332m" localSheetId="12">#REF!</definedName>
    <definedName name="m332m" localSheetId="13">#REF!</definedName>
    <definedName name="m332m" localSheetId="14">#REF!</definedName>
    <definedName name="m332m" localSheetId="15">#REF!</definedName>
    <definedName name="m332m" localSheetId="16">#REF!</definedName>
    <definedName name="m332m" localSheetId="17">#REF!</definedName>
    <definedName name="m332m" localSheetId="3">#REF!</definedName>
    <definedName name="m332m" localSheetId="4">#REF!</definedName>
    <definedName name="m332m" localSheetId="5">#REF!</definedName>
    <definedName name="m332m" localSheetId="6">#REF!</definedName>
    <definedName name="m332m" localSheetId="7">#REF!</definedName>
    <definedName name="m332m" localSheetId="8">#REF!</definedName>
    <definedName name="m332m" localSheetId="9">#REF!</definedName>
    <definedName name="m332m" localSheetId="10">#REF!</definedName>
    <definedName name="m332m" localSheetId="21">#REF!</definedName>
    <definedName name="m332m" localSheetId="1">#REF!</definedName>
    <definedName name="m332m" localSheetId="2">#REF!</definedName>
    <definedName name="m332m" localSheetId="18">#REF!</definedName>
    <definedName name="m332m">#REF!</definedName>
    <definedName name="m332p" localSheetId="11">#REF!</definedName>
    <definedName name="m332p" localSheetId="12">#REF!</definedName>
    <definedName name="m332p" localSheetId="13">#REF!</definedName>
    <definedName name="m332p" localSheetId="14">#REF!</definedName>
    <definedName name="m332p" localSheetId="15">#REF!</definedName>
    <definedName name="m332p" localSheetId="16">#REF!</definedName>
    <definedName name="m332p" localSheetId="17">#REF!</definedName>
    <definedName name="m332p" localSheetId="3">#REF!</definedName>
    <definedName name="m332p" localSheetId="4">#REF!</definedName>
    <definedName name="m332p" localSheetId="5">#REF!</definedName>
    <definedName name="m332p" localSheetId="6">#REF!</definedName>
    <definedName name="m332p" localSheetId="7">#REF!</definedName>
    <definedName name="m332p" localSheetId="8">#REF!</definedName>
    <definedName name="m332p" localSheetId="9">#REF!</definedName>
    <definedName name="m332p" localSheetId="10">#REF!</definedName>
    <definedName name="m332p" localSheetId="21">#REF!</definedName>
    <definedName name="m332p" localSheetId="1">#REF!</definedName>
    <definedName name="m332p" localSheetId="2">#REF!</definedName>
    <definedName name="m332p" localSheetId="18">#REF!</definedName>
    <definedName name="m332p">#REF!</definedName>
    <definedName name="m334m" localSheetId="11">#REF!</definedName>
    <definedName name="m334m" localSheetId="12">#REF!</definedName>
    <definedName name="m334m" localSheetId="13">#REF!</definedName>
    <definedName name="m334m" localSheetId="14">#REF!</definedName>
    <definedName name="m334m" localSheetId="15">#REF!</definedName>
    <definedName name="m334m" localSheetId="16">#REF!</definedName>
    <definedName name="m334m" localSheetId="17">#REF!</definedName>
    <definedName name="m334m" localSheetId="3">#REF!</definedName>
    <definedName name="m334m" localSheetId="4">#REF!</definedName>
    <definedName name="m334m" localSheetId="5">#REF!</definedName>
    <definedName name="m334m" localSheetId="6">#REF!</definedName>
    <definedName name="m334m" localSheetId="7">#REF!</definedName>
    <definedName name="m334m" localSheetId="8">#REF!</definedName>
    <definedName name="m334m" localSheetId="9">#REF!</definedName>
    <definedName name="m334m" localSheetId="10">#REF!</definedName>
    <definedName name="m334m" localSheetId="21">#REF!</definedName>
    <definedName name="m334m" localSheetId="1">#REF!</definedName>
    <definedName name="m334m" localSheetId="2">#REF!</definedName>
    <definedName name="m334m" localSheetId="18">#REF!</definedName>
    <definedName name="m334m">#REF!</definedName>
    <definedName name="m334p" localSheetId="11">#REF!</definedName>
    <definedName name="m334p" localSheetId="12">#REF!</definedName>
    <definedName name="m334p" localSheetId="13">#REF!</definedName>
    <definedName name="m334p" localSheetId="14">#REF!</definedName>
    <definedName name="m334p" localSheetId="15">#REF!</definedName>
    <definedName name="m334p" localSheetId="16">#REF!</definedName>
    <definedName name="m334p" localSheetId="17">#REF!</definedName>
    <definedName name="m334p" localSheetId="3">#REF!</definedName>
    <definedName name="m334p" localSheetId="4">#REF!</definedName>
    <definedName name="m334p" localSheetId="5">#REF!</definedName>
    <definedName name="m334p" localSheetId="6">#REF!</definedName>
    <definedName name="m334p" localSheetId="7">#REF!</definedName>
    <definedName name="m334p" localSheetId="8">#REF!</definedName>
    <definedName name="m334p" localSheetId="9">#REF!</definedName>
    <definedName name="m334p" localSheetId="10">#REF!</definedName>
    <definedName name="m334p" localSheetId="21">#REF!</definedName>
    <definedName name="m334p" localSheetId="1">#REF!</definedName>
    <definedName name="m334p" localSheetId="2">#REF!</definedName>
    <definedName name="m334p" localSheetId="18">#REF!</definedName>
    <definedName name="m334p">#REF!</definedName>
    <definedName name="m335m" localSheetId="11">#REF!</definedName>
    <definedName name="m335m" localSheetId="12">#REF!</definedName>
    <definedName name="m335m" localSheetId="13">#REF!</definedName>
    <definedName name="m335m" localSheetId="14">#REF!</definedName>
    <definedName name="m335m" localSheetId="15">#REF!</definedName>
    <definedName name="m335m" localSheetId="16">#REF!</definedName>
    <definedName name="m335m" localSheetId="17">#REF!</definedName>
    <definedName name="m335m" localSheetId="3">#REF!</definedName>
    <definedName name="m335m" localSheetId="4">#REF!</definedName>
    <definedName name="m335m" localSheetId="5">#REF!</definedName>
    <definedName name="m335m" localSheetId="6">#REF!</definedName>
    <definedName name="m335m" localSheetId="7">#REF!</definedName>
    <definedName name="m335m" localSheetId="8">#REF!</definedName>
    <definedName name="m335m" localSheetId="9">#REF!</definedName>
    <definedName name="m335m" localSheetId="10">#REF!</definedName>
    <definedName name="m335m" localSheetId="21">#REF!</definedName>
    <definedName name="m335m" localSheetId="1">#REF!</definedName>
    <definedName name="m335m" localSheetId="2">#REF!</definedName>
    <definedName name="m335m" localSheetId="18">#REF!</definedName>
    <definedName name="m335m">#REF!</definedName>
    <definedName name="m335p" localSheetId="11">#REF!</definedName>
    <definedName name="m335p" localSheetId="12">#REF!</definedName>
    <definedName name="m335p" localSheetId="13">#REF!</definedName>
    <definedName name="m335p" localSheetId="14">#REF!</definedName>
    <definedName name="m335p" localSheetId="15">#REF!</definedName>
    <definedName name="m335p" localSheetId="16">#REF!</definedName>
    <definedName name="m335p" localSheetId="17">#REF!</definedName>
    <definedName name="m335p" localSheetId="3">#REF!</definedName>
    <definedName name="m335p" localSheetId="4">#REF!</definedName>
    <definedName name="m335p" localSheetId="5">#REF!</definedName>
    <definedName name="m335p" localSheetId="6">#REF!</definedName>
    <definedName name="m335p" localSheetId="7">#REF!</definedName>
    <definedName name="m335p" localSheetId="8">#REF!</definedName>
    <definedName name="m335p" localSheetId="9">#REF!</definedName>
    <definedName name="m335p" localSheetId="10">#REF!</definedName>
    <definedName name="m335p" localSheetId="21">#REF!</definedName>
    <definedName name="m335p" localSheetId="1">#REF!</definedName>
    <definedName name="m335p" localSheetId="2">#REF!</definedName>
    <definedName name="m335p" localSheetId="18">#REF!</definedName>
    <definedName name="m335p">#REF!</definedName>
    <definedName name="m338m" localSheetId="11">#REF!</definedName>
    <definedName name="m338m" localSheetId="12">#REF!</definedName>
    <definedName name="m338m" localSheetId="13">#REF!</definedName>
    <definedName name="m338m" localSheetId="14">#REF!</definedName>
    <definedName name="m338m" localSheetId="15">#REF!</definedName>
    <definedName name="m338m" localSheetId="16">#REF!</definedName>
    <definedName name="m338m" localSheetId="17">#REF!</definedName>
    <definedName name="m338m" localSheetId="3">#REF!</definedName>
    <definedName name="m338m" localSheetId="4">#REF!</definedName>
    <definedName name="m338m" localSheetId="5">#REF!</definedName>
    <definedName name="m338m" localSheetId="6">#REF!</definedName>
    <definedName name="m338m" localSheetId="7">#REF!</definedName>
    <definedName name="m338m" localSheetId="8">#REF!</definedName>
    <definedName name="m338m" localSheetId="9">#REF!</definedName>
    <definedName name="m338m" localSheetId="10">#REF!</definedName>
    <definedName name="m338m" localSheetId="21">#REF!</definedName>
    <definedName name="m338m" localSheetId="1">#REF!</definedName>
    <definedName name="m338m" localSheetId="2">#REF!</definedName>
    <definedName name="m338m" localSheetId="18">#REF!</definedName>
    <definedName name="m338m">#REF!</definedName>
    <definedName name="m338p" localSheetId="11">#REF!</definedName>
    <definedName name="m338p" localSheetId="12">#REF!</definedName>
    <definedName name="m338p" localSheetId="13">#REF!</definedName>
    <definedName name="m338p" localSheetId="14">#REF!</definedName>
    <definedName name="m338p" localSheetId="15">#REF!</definedName>
    <definedName name="m338p" localSheetId="16">#REF!</definedName>
    <definedName name="m338p" localSheetId="17">#REF!</definedName>
    <definedName name="m338p" localSheetId="3">#REF!</definedName>
    <definedName name="m338p" localSheetId="4">#REF!</definedName>
    <definedName name="m338p" localSheetId="5">#REF!</definedName>
    <definedName name="m338p" localSheetId="6">#REF!</definedName>
    <definedName name="m338p" localSheetId="7">#REF!</definedName>
    <definedName name="m338p" localSheetId="8">#REF!</definedName>
    <definedName name="m338p" localSheetId="9">#REF!</definedName>
    <definedName name="m338p" localSheetId="10">#REF!</definedName>
    <definedName name="m338p" localSheetId="21">#REF!</definedName>
    <definedName name="m338p" localSheetId="1">#REF!</definedName>
    <definedName name="m338p" localSheetId="2">#REF!</definedName>
    <definedName name="m338p" localSheetId="18">#REF!</definedName>
    <definedName name="m338p">#REF!</definedName>
    <definedName name="m339m" localSheetId="11">#REF!</definedName>
    <definedName name="m339m" localSheetId="12">#REF!</definedName>
    <definedName name="m339m" localSheetId="13">#REF!</definedName>
    <definedName name="m339m" localSheetId="14">#REF!</definedName>
    <definedName name="m339m" localSheetId="15">#REF!</definedName>
    <definedName name="m339m" localSheetId="16">#REF!</definedName>
    <definedName name="m339m" localSheetId="17">#REF!</definedName>
    <definedName name="m339m" localSheetId="3">#REF!</definedName>
    <definedName name="m339m" localSheetId="4">#REF!</definedName>
    <definedName name="m339m" localSheetId="5">#REF!</definedName>
    <definedName name="m339m" localSheetId="6">#REF!</definedName>
    <definedName name="m339m" localSheetId="7">#REF!</definedName>
    <definedName name="m339m" localSheetId="8">#REF!</definedName>
    <definedName name="m339m" localSheetId="9">#REF!</definedName>
    <definedName name="m339m" localSheetId="10">#REF!</definedName>
    <definedName name="m339m" localSheetId="21">#REF!</definedName>
    <definedName name="m339m" localSheetId="1">#REF!</definedName>
    <definedName name="m339m" localSheetId="2">#REF!</definedName>
    <definedName name="m339m" localSheetId="18">#REF!</definedName>
    <definedName name="m339m">#REF!</definedName>
    <definedName name="m339p" localSheetId="11">#REF!</definedName>
    <definedName name="m339p" localSheetId="12">#REF!</definedName>
    <definedName name="m339p" localSheetId="13">#REF!</definedName>
    <definedName name="m339p" localSheetId="14">#REF!</definedName>
    <definedName name="m339p" localSheetId="15">#REF!</definedName>
    <definedName name="m339p" localSheetId="16">#REF!</definedName>
    <definedName name="m339p" localSheetId="17">#REF!</definedName>
    <definedName name="m339p" localSheetId="3">#REF!</definedName>
    <definedName name="m339p" localSheetId="4">#REF!</definedName>
    <definedName name="m339p" localSheetId="5">#REF!</definedName>
    <definedName name="m339p" localSheetId="6">#REF!</definedName>
    <definedName name="m339p" localSheetId="7">#REF!</definedName>
    <definedName name="m339p" localSheetId="8">#REF!</definedName>
    <definedName name="m339p" localSheetId="9">#REF!</definedName>
    <definedName name="m339p" localSheetId="10">#REF!</definedName>
    <definedName name="m339p" localSheetId="21">#REF!</definedName>
    <definedName name="m339p" localSheetId="1">#REF!</definedName>
    <definedName name="m339p" localSheetId="2">#REF!</definedName>
    <definedName name="m339p" localSheetId="18">#REF!</definedName>
    <definedName name="m339p">#REF!</definedName>
    <definedName name="m340m" localSheetId="11">#REF!</definedName>
    <definedName name="m340m" localSheetId="12">#REF!</definedName>
    <definedName name="m340m" localSheetId="13">#REF!</definedName>
    <definedName name="m340m" localSheetId="14">#REF!</definedName>
    <definedName name="m340m" localSheetId="15">#REF!</definedName>
    <definedName name="m340m" localSheetId="16">#REF!</definedName>
    <definedName name="m340m" localSheetId="17">#REF!</definedName>
    <definedName name="m340m" localSheetId="3">#REF!</definedName>
    <definedName name="m340m" localSheetId="4">#REF!</definedName>
    <definedName name="m340m" localSheetId="5">#REF!</definedName>
    <definedName name="m340m" localSheetId="6">#REF!</definedName>
    <definedName name="m340m" localSheetId="7">#REF!</definedName>
    <definedName name="m340m" localSheetId="8">#REF!</definedName>
    <definedName name="m340m" localSheetId="9">#REF!</definedName>
    <definedName name="m340m" localSheetId="10">#REF!</definedName>
    <definedName name="m340m" localSheetId="21">#REF!</definedName>
    <definedName name="m340m" localSheetId="1">#REF!</definedName>
    <definedName name="m340m" localSheetId="2">#REF!</definedName>
    <definedName name="m340m" localSheetId="18">#REF!</definedName>
    <definedName name="m340m">#REF!</definedName>
    <definedName name="m340p" localSheetId="11">#REF!</definedName>
    <definedName name="m340p" localSheetId="12">#REF!</definedName>
    <definedName name="m340p" localSheetId="13">#REF!</definedName>
    <definedName name="m340p" localSheetId="14">#REF!</definedName>
    <definedName name="m340p" localSheetId="15">#REF!</definedName>
    <definedName name="m340p" localSheetId="16">#REF!</definedName>
    <definedName name="m340p" localSheetId="17">#REF!</definedName>
    <definedName name="m340p" localSheetId="3">#REF!</definedName>
    <definedName name="m340p" localSheetId="4">#REF!</definedName>
    <definedName name="m340p" localSheetId="5">#REF!</definedName>
    <definedName name="m340p" localSheetId="6">#REF!</definedName>
    <definedName name="m340p" localSheetId="7">#REF!</definedName>
    <definedName name="m340p" localSheetId="8">#REF!</definedName>
    <definedName name="m340p" localSheetId="9">#REF!</definedName>
    <definedName name="m340p" localSheetId="10">#REF!</definedName>
    <definedName name="m340p" localSheetId="21">#REF!</definedName>
    <definedName name="m340p" localSheetId="1">#REF!</definedName>
    <definedName name="m340p" localSheetId="2">#REF!</definedName>
    <definedName name="m340p" localSheetId="18">#REF!</definedName>
    <definedName name="m340p">#REF!</definedName>
    <definedName name="m341m" localSheetId="11">#REF!</definedName>
    <definedName name="m341m" localSheetId="12">#REF!</definedName>
    <definedName name="m341m" localSheetId="13">#REF!</definedName>
    <definedName name="m341m" localSheetId="14">#REF!</definedName>
    <definedName name="m341m" localSheetId="15">#REF!</definedName>
    <definedName name="m341m" localSheetId="16">#REF!</definedName>
    <definedName name="m341m" localSheetId="17">#REF!</definedName>
    <definedName name="m341m" localSheetId="3">#REF!</definedName>
    <definedName name="m341m" localSheetId="4">#REF!</definedName>
    <definedName name="m341m" localSheetId="5">#REF!</definedName>
    <definedName name="m341m" localSheetId="6">#REF!</definedName>
    <definedName name="m341m" localSheetId="7">#REF!</definedName>
    <definedName name="m341m" localSheetId="8">#REF!</definedName>
    <definedName name="m341m" localSheetId="9">#REF!</definedName>
    <definedName name="m341m" localSheetId="10">#REF!</definedName>
    <definedName name="m341m" localSheetId="21">#REF!</definedName>
    <definedName name="m341m" localSheetId="1">#REF!</definedName>
    <definedName name="m341m" localSheetId="2">#REF!</definedName>
    <definedName name="m341m" localSheetId="18">#REF!</definedName>
    <definedName name="m341m">#REF!</definedName>
    <definedName name="m341p" localSheetId="11">#REF!</definedName>
    <definedName name="m341p" localSheetId="12">#REF!</definedName>
    <definedName name="m341p" localSheetId="13">#REF!</definedName>
    <definedName name="m341p" localSheetId="14">#REF!</definedName>
    <definedName name="m341p" localSheetId="15">#REF!</definedName>
    <definedName name="m341p" localSheetId="16">#REF!</definedName>
    <definedName name="m341p" localSheetId="17">#REF!</definedName>
    <definedName name="m341p" localSheetId="3">#REF!</definedName>
    <definedName name="m341p" localSheetId="4">#REF!</definedName>
    <definedName name="m341p" localSheetId="5">#REF!</definedName>
    <definedName name="m341p" localSheetId="6">#REF!</definedName>
    <definedName name="m341p" localSheetId="7">#REF!</definedName>
    <definedName name="m341p" localSheetId="8">#REF!</definedName>
    <definedName name="m341p" localSheetId="9">#REF!</definedName>
    <definedName name="m341p" localSheetId="10">#REF!</definedName>
    <definedName name="m341p" localSheetId="21">#REF!</definedName>
    <definedName name="m341p" localSheetId="1">#REF!</definedName>
    <definedName name="m341p" localSheetId="2">#REF!</definedName>
    <definedName name="m341p" localSheetId="18">#REF!</definedName>
    <definedName name="m341p">#REF!</definedName>
    <definedName name="m342m" localSheetId="11">#REF!</definedName>
    <definedName name="m342m" localSheetId="12">#REF!</definedName>
    <definedName name="m342m" localSheetId="13">#REF!</definedName>
    <definedName name="m342m" localSheetId="14">#REF!</definedName>
    <definedName name="m342m" localSheetId="15">#REF!</definedName>
    <definedName name="m342m" localSheetId="16">#REF!</definedName>
    <definedName name="m342m" localSheetId="17">#REF!</definedName>
    <definedName name="m342m" localSheetId="3">#REF!</definedName>
    <definedName name="m342m" localSheetId="4">#REF!</definedName>
    <definedName name="m342m" localSheetId="5">#REF!</definedName>
    <definedName name="m342m" localSheetId="6">#REF!</definedName>
    <definedName name="m342m" localSheetId="7">#REF!</definedName>
    <definedName name="m342m" localSheetId="8">#REF!</definedName>
    <definedName name="m342m" localSheetId="9">#REF!</definedName>
    <definedName name="m342m" localSheetId="10">#REF!</definedName>
    <definedName name="m342m" localSheetId="21">#REF!</definedName>
    <definedName name="m342m" localSheetId="1">#REF!</definedName>
    <definedName name="m342m" localSheetId="2">#REF!</definedName>
    <definedName name="m342m" localSheetId="18">#REF!</definedName>
    <definedName name="m342m">#REF!</definedName>
    <definedName name="m342p" localSheetId="11">#REF!</definedName>
    <definedName name="m342p" localSheetId="12">#REF!</definedName>
    <definedName name="m342p" localSheetId="13">#REF!</definedName>
    <definedName name="m342p" localSheetId="14">#REF!</definedName>
    <definedName name="m342p" localSheetId="15">#REF!</definedName>
    <definedName name="m342p" localSheetId="16">#REF!</definedName>
    <definedName name="m342p" localSheetId="17">#REF!</definedName>
    <definedName name="m342p" localSheetId="3">#REF!</definedName>
    <definedName name="m342p" localSheetId="4">#REF!</definedName>
    <definedName name="m342p" localSheetId="5">#REF!</definedName>
    <definedName name="m342p" localSheetId="6">#REF!</definedName>
    <definedName name="m342p" localSheetId="7">#REF!</definedName>
    <definedName name="m342p" localSheetId="8">#REF!</definedName>
    <definedName name="m342p" localSheetId="9">#REF!</definedName>
    <definedName name="m342p" localSheetId="10">#REF!</definedName>
    <definedName name="m342p" localSheetId="21">#REF!</definedName>
    <definedName name="m342p" localSheetId="1">#REF!</definedName>
    <definedName name="m342p" localSheetId="2">#REF!</definedName>
    <definedName name="m342p" localSheetId="18">#REF!</definedName>
    <definedName name="m342p">#REF!</definedName>
    <definedName name="m343m" localSheetId="11">#REF!</definedName>
    <definedName name="m343m" localSheetId="12">#REF!</definedName>
    <definedName name="m343m" localSheetId="13">#REF!</definedName>
    <definedName name="m343m" localSheetId="14">#REF!</definedName>
    <definedName name="m343m" localSheetId="15">#REF!</definedName>
    <definedName name="m343m" localSheetId="16">#REF!</definedName>
    <definedName name="m343m" localSheetId="17">#REF!</definedName>
    <definedName name="m343m" localSheetId="3">#REF!</definedName>
    <definedName name="m343m" localSheetId="4">#REF!</definedName>
    <definedName name="m343m" localSheetId="5">#REF!</definedName>
    <definedName name="m343m" localSheetId="6">#REF!</definedName>
    <definedName name="m343m" localSheetId="7">#REF!</definedName>
    <definedName name="m343m" localSheetId="8">#REF!</definedName>
    <definedName name="m343m" localSheetId="9">#REF!</definedName>
    <definedName name="m343m" localSheetId="10">#REF!</definedName>
    <definedName name="m343m" localSheetId="21">#REF!</definedName>
    <definedName name="m343m" localSheetId="1">#REF!</definedName>
    <definedName name="m343m" localSheetId="2">#REF!</definedName>
    <definedName name="m343m" localSheetId="18">#REF!</definedName>
    <definedName name="m343m">#REF!</definedName>
    <definedName name="m343p" localSheetId="11">#REF!</definedName>
    <definedName name="m343p" localSheetId="12">#REF!</definedName>
    <definedName name="m343p" localSheetId="13">#REF!</definedName>
    <definedName name="m343p" localSheetId="14">#REF!</definedName>
    <definedName name="m343p" localSheetId="15">#REF!</definedName>
    <definedName name="m343p" localSheetId="16">#REF!</definedName>
    <definedName name="m343p" localSheetId="17">#REF!</definedName>
    <definedName name="m343p" localSheetId="3">#REF!</definedName>
    <definedName name="m343p" localSheetId="4">#REF!</definedName>
    <definedName name="m343p" localSheetId="5">#REF!</definedName>
    <definedName name="m343p" localSheetId="6">#REF!</definedName>
    <definedName name="m343p" localSheetId="7">#REF!</definedName>
    <definedName name="m343p" localSheetId="8">#REF!</definedName>
    <definedName name="m343p" localSheetId="9">#REF!</definedName>
    <definedName name="m343p" localSheetId="10">#REF!</definedName>
    <definedName name="m343p" localSheetId="21">#REF!</definedName>
    <definedName name="m343p" localSheetId="1">#REF!</definedName>
    <definedName name="m343p" localSheetId="2">#REF!</definedName>
    <definedName name="m343p" localSheetId="18">#REF!</definedName>
    <definedName name="m343p">#REF!</definedName>
    <definedName name="m344m" localSheetId="11">#REF!</definedName>
    <definedName name="m344m" localSheetId="12">#REF!</definedName>
    <definedName name="m344m" localSheetId="13">#REF!</definedName>
    <definedName name="m344m" localSheetId="14">#REF!</definedName>
    <definedName name="m344m" localSheetId="15">#REF!</definedName>
    <definedName name="m344m" localSheetId="16">#REF!</definedName>
    <definedName name="m344m" localSheetId="17">#REF!</definedName>
    <definedName name="m344m" localSheetId="3">#REF!</definedName>
    <definedName name="m344m" localSheetId="4">#REF!</definedName>
    <definedName name="m344m" localSheetId="5">#REF!</definedName>
    <definedName name="m344m" localSheetId="6">#REF!</definedName>
    <definedName name="m344m" localSheetId="7">#REF!</definedName>
    <definedName name="m344m" localSheetId="8">#REF!</definedName>
    <definedName name="m344m" localSheetId="9">#REF!</definedName>
    <definedName name="m344m" localSheetId="10">#REF!</definedName>
    <definedName name="m344m" localSheetId="21">#REF!</definedName>
    <definedName name="m344m" localSheetId="1">#REF!</definedName>
    <definedName name="m344m" localSheetId="2">#REF!</definedName>
    <definedName name="m344m" localSheetId="18">#REF!</definedName>
    <definedName name="m344m">#REF!</definedName>
    <definedName name="m344p" localSheetId="11">#REF!</definedName>
    <definedName name="m344p" localSheetId="12">#REF!</definedName>
    <definedName name="m344p" localSheetId="13">#REF!</definedName>
    <definedName name="m344p" localSheetId="14">#REF!</definedName>
    <definedName name="m344p" localSheetId="15">#REF!</definedName>
    <definedName name="m344p" localSheetId="16">#REF!</definedName>
    <definedName name="m344p" localSheetId="17">#REF!</definedName>
    <definedName name="m344p" localSheetId="3">#REF!</definedName>
    <definedName name="m344p" localSheetId="4">#REF!</definedName>
    <definedName name="m344p" localSheetId="5">#REF!</definedName>
    <definedName name="m344p" localSheetId="6">#REF!</definedName>
    <definedName name="m344p" localSheetId="7">#REF!</definedName>
    <definedName name="m344p" localSheetId="8">#REF!</definedName>
    <definedName name="m344p" localSheetId="9">#REF!</definedName>
    <definedName name="m344p" localSheetId="10">#REF!</definedName>
    <definedName name="m344p" localSheetId="21">#REF!</definedName>
    <definedName name="m344p" localSheetId="1">#REF!</definedName>
    <definedName name="m344p" localSheetId="2">#REF!</definedName>
    <definedName name="m344p" localSheetId="18">#REF!</definedName>
    <definedName name="m344p">#REF!</definedName>
    <definedName name="m345m" localSheetId="11">#REF!</definedName>
    <definedName name="m345m" localSheetId="12">#REF!</definedName>
    <definedName name="m345m" localSheetId="13">#REF!</definedName>
    <definedName name="m345m" localSheetId="14">#REF!</definedName>
    <definedName name="m345m" localSheetId="15">#REF!</definedName>
    <definedName name="m345m" localSheetId="16">#REF!</definedName>
    <definedName name="m345m" localSheetId="17">#REF!</definedName>
    <definedName name="m345m" localSheetId="3">#REF!</definedName>
    <definedName name="m345m" localSheetId="4">#REF!</definedName>
    <definedName name="m345m" localSheetId="5">#REF!</definedName>
    <definedName name="m345m" localSheetId="6">#REF!</definedName>
    <definedName name="m345m" localSheetId="7">#REF!</definedName>
    <definedName name="m345m" localSheetId="8">#REF!</definedName>
    <definedName name="m345m" localSheetId="9">#REF!</definedName>
    <definedName name="m345m" localSheetId="10">#REF!</definedName>
    <definedName name="m345m" localSheetId="21">#REF!</definedName>
    <definedName name="m345m" localSheetId="1">#REF!</definedName>
    <definedName name="m345m" localSheetId="2">#REF!</definedName>
    <definedName name="m345m" localSheetId="18">#REF!</definedName>
    <definedName name="m345m">#REF!</definedName>
    <definedName name="m345p" localSheetId="11">#REF!</definedName>
    <definedName name="m345p" localSheetId="12">#REF!</definedName>
    <definedName name="m345p" localSheetId="13">#REF!</definedName>
    <definedName name="m345p" localSheetId="14">#REF!</definedName>
    <definedName name="m345p" localSheetId="15">#REF!</definedName>
    <definedName name="m345p" localSheetId="16">#REF!</definedName>
    <definedName name="m345p" localSheetId="17">#REF!</definedName>
    <definedName name="m345p" localSheetId="3">#REF!</definedName>
    <definedName name="m345p" localSheetId="4">#REF!</definedName>
    <definedName name="m345p" localSheetId="5">#REF!</definedName>
    <definedName name="m345p" localSheetId="6">#REF!</definedName>
    <definedName name="m345p" localSheetId="7">#REF!</definedName>
    <definedName name="m345p" localSheetId="8">#REF!</definedName>
    <definedName name="m345p" localSheetId="9">#REF!</definedName>
    <definedName name="m345p" localSheetId="10">#REF!</definedName>
    <definedName name="m345p" localSheetId="21">#REF!</definedName>
    <definedName name="m345p" localSheetId="1">#REF!</definedName>
    <definedName name="m345p" localSheetId="2">#REF!</definedName>
    <definedName name="m345p" localSheetId="18">#REF!</definedName>
    <definedName name="m345p">#REF!</definedName>
    <definedName name="m346m" localSheetId="11">#REF!</definedName>
    <definedName name="m346m" localSheetId="12">#REF!</definedName>
    <definedName name="m346m" localSheetId="13">#REF!</definedName>
    <definedName name="m346m" localSheetId="14">#REF!</definedName>
    <definedName name="m346m" localSheetId="15">#REF!</definedName>
    <definedName name="m346m" localSheetId="16">#REF!</definedName>
    <definedName name="m346m" localSheetId="17">#REF!</definedName>
    <definedName name="m346m" localSheetId="3">#REF!</definedName>
    <definedName name="m346m" localSheetId="4">#REF!</definedName>
    <definedName name="m346m" localSheetId="5">#REF!</definedName>
    <definedName name="m346m" localSheetId="6">#REF!</definedName>
    <definedName name="m346m" localSheetId="7">#REF!</definedName>
    <definedName name="m346m" localSheetId="8">#REF!</definedName>
    <definedName name="m346m" localSheetId="9">#REF!</definedName>
    <definedName name="m346m" localSheetId="10">#REF!</definedName>
    <definedName name="m346m" localSheetId="21">#REF!</definedName>
    <definedName name="m346m" localSheetId="1">#REF!</definedName>
    <definedName name="m346m" localSheetId="2">#REF!</definedName>
    <definedName name="m346m" localSheetId="18">#REF!</definedName>
    <definedName name="m346m">#REF!</definedName>
    <definedName name="m346p" localSheetId="11">#REF!</definedName>
    <definedName name="m346p" localSheetId="12">#REF!</definedName>
    <definedName name="m346p" localSheetId="13">#REF!</definedName>
    <definedName name="m346p" localSheetId="14">#REF!</definedName>
    <definedName name="m346p" localSheetId="15">#REF!</definedName>
    <definedName name="m346p" localSheetId="16">#REF!</definedName>
    <definedName name="m346p" localSheetId="17">#REF!</definedName>
    <definedName name="m346p" localSheetId="3">#REF!</definedName>
    <definedName name="m346p" localSheetId="4">#REF!</definedName>
    <definedName name="m346p" localSheetId="5">#REF!</definedName>
    <definedName name="m346p" localSheetId="6">#REF!</definedName>
    <definedName name="m346p" localSheetId="7">#REF!</definedName>
    <definedName name="m346p" localSheetId="8">#REF!</definedName>
    <definedName name="m346p" localSheetId="9">#REF!</definedName>
    <definedName name="m346p" localSheetId="10">#REF!</definedName>
    <definedName name="m346p" localSheetId="21">#REF!</definedName>
    <definedName name="m346p" localSheetId="1">#REF!</definedName>
    <definedName name="m346p" localSheetId="2">#REF!</definedName>
    <definedName name="m346p" localSheetId="18">#REF!</definedName>
    <definedName name="m346p">#REF!</definedName>
    <definedName name="m347m" localSheetId="11">#REF!</definedName>
    <definedName name="m347m" localSheetId="12">#REF!</definedName>
    <definedName name="m347m" localSheetId="13">#REF!</definedName>
    <definedName name="m347m" localSheetId="14">#REF!</definedName>
    <definedName name="m347m" localSheetId="15">#REF!</definedName>
    <definedName name="m347m" localSheetId="16">#REF!</definedName>
    <definedName name="m347m" localSheetId="17">#REF!</definedName>
    <definedName name="m347m" localSheetId="3">#REF!</definedName>
    <definedName name="m347m" localSheetId="4">#REF!</definedName>
    <definedName name="m347m" localSheetId="5">#REF!</definedName>
    <definedName name="m347m" localSheetId="6">#REF!</definedName>
    <definedName name="m347m" localSheetId="7">#REF!</definedName>
    <definedName name="m347m" localSheetId="8">#REF!</definedName>
    <definedName name="m347m" localSheetId="9">#REF!</definedName>
    <definedName name="m347m" localSheetId="10">#REF!</definedName>
    <definedName name="m347m" localSheetId="21">#REF!</definedName>
    <definedName name="m347m" localSheetId="1">#REF!</definedName>
    <definedName name="m347m" localSheetId="2">#REF!</definedName>
    <definedName name="m347m" localSheetId="18">#REF!</definedName>
    <definedName name="m347m">#REF!</definedName>
    <definedName name="m347p" localSheetId="11">#REF!</definedName>
    <definedName name="m347p" localSheetId="12">#REF!</definedName>
    <definedName name="m347p" localSheetId="13">#REF!</definedName>
    <definedName name="m347p" localSheetId="14">#REF!</definedName>
    <definedName name="m347p" localSheetId="15">#REF!</definedName>
    <definedName name="m347p" localSheetId="16">#REF!</definedName>
    <definedName name="m347p" localSheetId="17">#REF!</definedName>
    <definedName name="m347p" localSheetId="3">#REF!</definedName>
    <definedName name="m347p" localSheetId="4">#REF!</definedName>
    <definedName name="m347p" localSheetId="5">#REF!</definedName>
    <definedName name="m347p" localSheetId="6">#REF!</definedName>
    <definedName name="m347p" localSheetId="7">#REF!</definedName>
    <definedName name="m347p" localSheetId="8">#REF!</definedName>
    <definedName name="m347p" localSheetId="9">#REF!</definedName>
    <definedName name="m347p" localSheetId="10">#REF!</definedName>
    <definedName name="m347p" localSheetId="21">#REF!</definedName>
    <definedName name="m347p" localSheetId="1">#REF!</definedName>
    <definedName name="m347p" localSheetId="2">#REF!</definedName>
    <definedName name="m347p" localSheetId="18">#REF!</definedName>
    <definedName name="m347p">#REF!</definedName>
    <definedName name="m348m" localSheetId="11">#REF!</definedName>
    <definedName name="m348m" localSheetId="12">#REF!</definedName>
    <definedName name="m348m" localSheetId="13">#REF!</definedName>
    <definedName name="m348m" localSheetId="14">#REF!</definedName>
    <definedName name="m348m" localSheetId="15">#REF!</definedName>
    <definedName name="m348m" localSheetId="16">#REF!</definedName>
    <definedName name="m348m" localSheetId="17">#REF!</definedName>
    <definedName name="m348m" localSheetId="3">#REF!</definedName>
    <definedName name="m348m" localSheetId="4">#REF!</definedName>
    <definedName name="m348m" localSheetId="5">#REF!</definedName>
    <definedName name="m348m" localSheetId="6">#REF!</definedName>
    <definedName name="m348m" localSheetId="7">#REF!</definedName>
    <definedName name="m348m" localSheetId="8">#REF!</definedName>
    <definedName name="m348m" localSheetId="9">#REF!</definedName>
    <definedName name="m348m" localSheetId="10">#REF!</definedName>
    <definedName name="m348m" localSheetId="21">#REF!</definedName>
    <definedName name="m348m" localSheetId="1">#REF!</definedName>
    <definedName name="m348m" localSheetId="2">#REF!</definedName>
    <definedName name="m348m" localSheetId="18">#REF!</definedName>
    <definedName name="m348m">#REF!</definedName>
    <definedName name="m348p" localSheetId="11">#REF!</definedName>
    <definedName name="m348p" localSheetId="12">#REF!</definedName>
    <definedName name="m348p" localSheetId="13">#REF!</definedName>
    <definedName name="m348p" localSheetId="14">#REF!</definedName>
    <definedName name="m348p" localSheetId="15">#REF!</definedName>
    <definedName name="m348p" localSheetId="16">#REF!</definedName>
    <definedName name="m348p" localSheetId="17">#REF!</definedName>
    <definedName name="m348p" localSheetId="3">#REF!</definedName>
    <definedName name="m348p" localSheetId="4">#REF!</definedName>
    <definedName name="m348p" localSheetId="5">#REF!</definedName>
    <definedName name="m348p" localSheetId="6">#REF!</definedName>
    <definedName name="m348p" localSheetId="7">#REF!</definedName>
    <definedName name="m348p" localSheetId="8">#REF!</definedName>
    <definedName name="m348p" localSheetId="9">#REF!</definedName>
    <definedName name="m348p" localSheetId="10">#REF!</definedName>
    <definedName name="m348p" localSheetId="21">#REF!</definedName>
    <definedName name="m348p" localSheetId="1">#REF!</definedName>
    <definedName name="m348p" localSheetId="2">#REF!</definedName>
    <definedName name="m348p" localSheetId="18">#REF!</definedName>
    <definedName name="m348p">#REF!</definedName>
    <definedName name="m349m" localSheetId="11">#REF!</definedName>
    <definedName name="m349m" localSheetId="12">#REF!</definedName>
    <definedName name="m349m" localSheetId="13">#REF!</definedName>
    <definedName name="m349m" localSheetId="14">#REF!</definedName>
    <definedName name="m349m" localSheetId="15">#REF!</definedName>
    <definedName name="m349m" localSheetId="16">#REF!</definedName>
    <definedName name="m349m" localSheetId="17">#REF!</definedName>
    <definedName name="m349m" localSheetId="3">#REF!</definedName>
    <definedName name="m349m" localSheetId="4">#REF!</definedName>
    <definedName name="m349m" localSheetId="5">#REF!</definedName>
    <definedName name="m349m" localSheetId="6">#REF!</definedName>
    <definedName name="m349m" localSheetId="7">#REF!</definedName>
    <definedName name="m349m" localSheetId="8">#REF!</definedName>
    <definedName name="m349m" localSheetId="9">#REF!</definedName>
    <definedName name="m349m" localSheetId="10">#REF!</definedName>
    <definedName name="m349m" localSheetId="21">#REF!</definedName>
    <definedName name="m349m" localSheetId="1">#REF!</definedName>
    <definedName name="m349m" localSheetId="2">#REF!</definedName>
    <definedName name="m349m" localSheetId="18">#REF!</definedName>
    <definedName name="m349m">#REF!</definedName>
    <definedName name="m349p" localSheetId="11">#REF!</definedName>
    <definedName name="m349p" localSheetId="12">#REF!</definedName>
    <definedName name="m349p" localSheetId="13">#REF!</definedName>
    <definedName name="m349p" localSheetId="14">#REF!</definedName>
    <definedName name="m349p" localSheetId="15">#REF!</definedName>
    <definedName name="m349p" localSheetId="16">#REF!</definedName>
    <definedName name="m349p" localSheetId="17">#REF!</definedName>
    <definedName name="m349p" localSheetId="3">#REF!</definedName>
    <definedName name="m349p" localSheetId="4">#REF!</definedName>
    <definedName name="m349p" localSheetId="5">#REF!</definedName>
    <definedName name="m349p" localSheetId="6">#REF!</definedName>
    <definedName name="m349p" localSheetId="7">#REF!</definedName>
    <definedName name="m349p" localSheetId="8">#REF!</definedName>
    <definedName name="m349p" localSheetId="9">#REF!</definedName>
    <definedName name="m349p" localSheetId="10">#REF!</definedName>
    <definedName name="m349p" localSheetId="21">#REF!</definedName>
    <definedName name="m349p" localSheetId="1">#REF!</definedName>
    <definedName name="m349p" localSheetId="2">#REF!</definedName>
    <definedName name="m349p" localSheetId="18">#REF!</definedName>
    <definedName name="m349p">#REF!</definedName>
    <definedName name="m350m" localSheetId="11">#REF!</definedName>
    <definedName name="m350m" localSheetId="12">#REF!</definedName>
    <definedName name="m350m" localSheetId="13">#REF!</definedName>
    <definedName name="m350m" localSheetId="14">#REF!</definedName>
    <definedName name="m350m" localSheetId="15">#REF!</definedName>
    <definedName name="m350m" localSheetId="16">#REF!</definedName>
    <definedName name="m350m" localSheetId="17">#REF!</definedName>
    <definedName name="m350m" localSheetId="3">#REF!</definedName>
    <definedName name="m350m" localSheetId="4">#REF!</definedName>
    <definedName name="m350m" localSheetId="5">#REF!</definedName>
    <definedName name="m350m" localSheetId="6">#REF!</definedName>
    <definedName name="m350m" localSheetId="7">#REF!</definedName>
    <definedName name="m350m" localSheetId="8">#REF!</definedName>
    <definedName name="m350m" localSheetId="9">#REF!</definedName>
    <definedName name="m350m" localSheetId="10">#REF!</definedName>
    <definedName name="m350m" localSheetId="21">#REF!</definedName>
    <definedName name="m350m" localSheetId="1">#REF!</definedName>
    <definedName name="m350m" localSheetId="2">#REF!</definedName>
    <definedName name="m350m" localSheetId="18">#REF!</definedName>
    <definedName name="m350m">#REF!</definedName>
    <definedName name="m350p" localSheetId="11">#REF!</definedName>
    <definedName name="m350p" localSheetId="12">#REF!</definedName>
    <definedName name="m350p" localSheetId="13">#REF!</definedName>
    <definedName name="m350p" localSheetId="14">#REF!</definedName>
    <definedName name="m350p" localSheetId="15">#REF!</definedName>
    <definedName name="m350p" localSheetId="16">#REF!</definedName>
    <definedName name="m350p" localSheetId="17">#REF!</definedName>
    <definedName name="m350p" localSheetId="3">#REF!</definedName>
    <definedName name="m350p" localSheetId="4">#REF!</definedName>
    <definedName name="m350p" localSheetId="5">#REF!</definedName>
    <definedName name="m350p" localSheetId="6">#REF!</definedName>
    <definedName name="m350p" localSheetId="7">#REF!</definedName>
    <definedName name="m350p" localSheetId="8">#REF!</definedName>
    <definedName name="m350p" localSheetId="9">#REF!</definedName>
    <definedName name="m350p" localSheetId="10">#REF!</definedName>
    <definedName name="m350p" localSheetId="21">#REF!</definedName>
    <definedName name="m350p" localSheetId="1">#REF!</definedName>
    <definedName name="m350p" localSheetId="2">#REF!</definedName>
    <definedName name="m350p" localSheetId="18">#REF!</definedName>
    <definedName name="m350p">#REF!</definedName>
    <definedName name="m351m" localSheetId="11">#REF!</definedName>
    <definedName name="m351m" localSheetId="12">#REF!</definedName>
    <definedName name="m351m" localSheetId="13">#REF!</definedName>
    <definedName name="m351m" localSheetId="14">#REF!</definedName>
    <definedName name="m351m" localSheetId="15">#REF!</definedName>
    <definedName name="m351m" localSheetId="16">#REF!</definedName>
    <definedName name="m351m" localSheetId="17">#REF!</definedName>
    <definedName name="m351m" localSheetId="3">#REF!</definedName>
    <definedName name="m351m" localSheetId="4">#REF!</definedName>
    <definedName name="m351m" localSheetId="5">#REF!</definedName>
    <definedName name="m351m" localSheetId="6">#REF!</definedName>
    <definedName name="m351m" localSheetId="7">#REF!</definedName>
    <definedName name="m351m" localSheetId="8">#REF!</definedName>
    <definedName name="m351m" localSheetId="9">#REF!</definedName>
    <definedName name="m351m" localSheetId="10">#REF!</definedName>
    <definedName name="m351m" localSheetId="21">#REF!</definedName>
    <definedName name="m351m" localSheetId="1">#REF!</definedName>
    <definedName name="m351m" localSheetId="2">#REF!</definedName>
    <definedName name="m351m" localSheetId="18">#REF!</definedName>
    <definedName name="m351m">#REF!</definedName>
    <definedName name="m351p" localSheetId="11">#REF!</definedName>
    <definedName name="m351p" localSheetId="12">#REF!</definedName>
    <definedName name="m351p" localSheetId="13">#REF!</definedName>
    <definedName name="m351p" localSheetId="14">#REF!</definedName>
    <definedName name="m351p" localSheetId="15">#REF!</definedName>
    <definedName name="m351p" localSheetId="16">#REF!</definedName>
    <definedName name="m351p" localSheetId="17">#REF!</definedName>
    <definedName name="m351p" localSheetId="3">#REF!</definedName>
    <definedName name="m351p" localSheetId="4">#REF!</definedName>
    <definedName name="m351p" localSheetId="5">#REF!</definedName>
    <definedName name="m351p" localSheetId="6">#REF!</definedName>
    <definedName name="m351p" localSheetId="7">#REF!</definedName>
    <definedName name="m351p" localSheetId="8">#REF!</definedName>
    <definedName name="m351p" localSheetId="9">#REF!</definedName>
    <definedName name="m351p" localSheetId="10">#REF!</definedName>
    <definedName name="m351p" localSheetId="21">#REF!</definedName>
    <definedName name="m351p" localSheetId="1">#REF!</definedName>
    <definedName name="m351p" localSheetId="2">#REF!</definedName>
    <definedName name="m351p" localSheetId="18">#REF!</definedName>
    <definedName name="m351p">#REF!</definedName>
    <definedName name="m352m" localSheetId="11">#REF!</definedName>
    <definedName name="m352m" localSheetId="12">#REF!</definedName>
    <definedName name="m352m" localSheetId="13">#REF!</definedName>
    <definedName name="m352m" localSheetId="14">#REF!</definedName>
    <definedName name="m352m" localSheetId="15">#REF!</definedName>
    <definedName name="m352m" localSheetId="16">#REF!</definedName>
    <definedName name="m352m" localSheetId="17">#REF!</definedName>
    <definedName name="m352m" localSheetId="3">#REF!</definedName>
    <definedName name="m352m" localSheetId="4">#REF!</definedName>
    <definedName name="m352m" localSheetId="5">#REF!</definedName>
    <definedName name="m352m" localSheetId="6">#REF!</definedName>
    <definedName name="m352m" localSheetId="7">#REF!</definedName>
    <definedName name="m352m" localSheetId="8">#REF!</definedName>
    <definedName name="m352m" localSheetId="9">#REF!</definedName>
    <definedName name="m352m" localSheetId="10">#REF!</definedName>
    <definedName name="m352m" localSheetId="21">#REF!</definedName>
    <definedName name="m352m" localSheetId="1">#REF!</definedName>
    <definedName name="m352m" localSheetId="2">#REF!</definedName>
    <definedName name="m352m" localSheetId="18">#REF!</definedName>
    <definedName name="m352m">#REF!</definedName>
    <definedName name="m352p" localSheetId="11">#REF!</definedName>
    <definedName name="m352p" localSheetId="12">#REF!</definedName>
    <definedName name="m352p" localSheetId="13">#REF!</definedName>
    <definedName name="m352p" localSheetId="14">#REF!</definedName>
    <definedName name="m352p" localSheetId="15">#REF!</definedName>
    <definedName name="m352p" localSheetId="16">#REF!</definedName>
    <definedName name="m352p" localSheetId="17">#REF!</definedName>
    <definedName name="m352p" localSheetId="3">#REF!</definedName>
    <definedName name="m352p" localSheetId="4">#REF!</definedName>
    <definedName name="m352p" localSheetId="5">#REF!</definedName>
    <definedName name="m352p" localSheetId="6">#REF!</definedName>
    <definedName name="m352p" localSheetId="7">#REF!</definedName>
    <definedName name="m352p" localSheetId="8">#REF!</definedName>
    <definedName name="m352p" localSheetId="9">#REF!</definedName>
    <definedName name="m352p" localSheetId="10">#REF!</definedName>
    <definedName name="m352p" localSheetId="21">#REF!</definedName>
    <definedName name="m352p" localSheetId="1">#REF!</definedName>
    <definedName name="m352p" localSheetId="2">#REF!</definedName>
    <definedName name="m352p" localSheetId="18">#REF!</definedName>
    <definedName name="m352p">#REF!</definedName>
    <definedName name="m353m" localSheetId="11">#REF!</definedName>
    <definedName name="m353m" localSheetId="12">#REF!</definedName>
    <definedName name="m353m" localSheetId="13">#REF!</definedName>
    <definedName name="m353m" localSheetId="14">#REF!</definedName>
    <definedName name="m353m" localSheetId="15">#REF!</definedName>
    <definedName name="m353m" localSheetId="16">#REF!</definedName>
    <definedName name="m353m" localSheetId="17">#REF!</definedName>
    <definedName name="m353m" localSheetId="3">#REF!</definedName>
    <definedName name="m353m" localSheetId="4">#REF!</definedName>
    <definedName name="m353m" localSheetId="5">#REF!</definedName>
    <definedName name="m353m" localSheetId="6">#REF!</definedName>
    <definedName name="m353m" localSheetId="7">#REF!</definedName>
    <definedName name="m353m" localSheetId="8">#REF!</definedName>
    <definedName name="m353m" localSheetId="9">#REF!</definedName>
    <definedName name="m353m" localSheetId="10">#REF!</definedName>
    <definedName name="m353m" localSheetId="21">#REF!</definedName>
    <definedName name="m353m" localSheetId="1">#REF!</definedName>
    <definedName name="m353m" localSheetId="2">#REF!</definedName>
    <definedName name="m353m" localSheetId="18">#REF!</definedName>
    <definedName name="m353m">#REF!</definedName>
    <definedName name="m353p" localSheetId="11">#REF!</definedName>
    <definedName name="m353p" localSheetId="12">#REF!</definedName>
    <definedName name="m353p" localSheetId="13">#REF!</definedName>
    <definedName name="m353p" localSheetId="14">#REF!</definedName>
    <definedName name="m353p" localSheetId="15">#REF!</definedName>
    <definedName name="m353p" localSheetId="16">#REF!</definedName>
    <definedName name="m353p" localSheetId="17">#REF!</definedName>
    <definedName name="m353p" localSheetId="3">#REF!</definedName>
    <definedName name="m353p" localSheetId="4">#REF!</definedName>
    <definedName name="m353p" localSheetId="5">#REF!</definedName>
    <definedName name="m353p" localSheetId="6">#REF!</definedName>
    <definedName name="m353p" localSheetId="7">#REF!</definedName>
    <definedName name="m353p" localSheetId="8">#REF!</definedName>
    <definedName name="m353p" localSheetId="9">#REF!</definedName>
    <definedName name="m353p" localSheetId="10">#REF!</definedName>
    <definedName name="m353p" localSheetId="21">#REF!</definedName>
    <definedName name="m353p" localSheetId="1">#REF!</definedName>
    <definedName name="m353p" localSheetId="2">#REF!</definedName>
    <definedName name="m353p" localSheetId="18">#REF!</definedName>
    <definedName name="m353p">#REF!</definedName>
    <definedName name="m354m" localSheetId="11">#REF!</definedName>
    <definedName name="m354m" localSheetId="12">#REF!</definedName>
    <definedName name="m354m" localSheetId="13">#REF!</definedName>
    <definedName name="m354m" localSheetId="14">#REF!</definedName>
    <definedName name="m354m" localSheetId="15">#REF!</definedName>
    <definedName name="m354m" localSheetId="16">#REF!</definedName>
    <definedName name="m354m" localSheetId="17">#REF!</definedName>
    <definedName name="m354m" localSheetId="3">#REF!</definedName>
    <definedName name="m354m" localSheetId="4">#REF!</definedName>
    <definedName name="m354m" localSheetId="5">#REF!</definedName>
    <definedName name="m354m" localSheetId="6">#REF!</definedName>
    <definedName name="m354m" localSheetId="7">#REF!</definedName>
    <definedName name="m354m" localSheetId="8">#REF!</definedName>
    <definedName name="m354m" localSheetId="9">#REF!</definedName>
    <definedName name="m354m" localSheetId="10">#REF!</definedName>
    <definedName name="m354m" localSheetId="21">#REF!</definedName>
    <definedName name="m354m" localSheetId="1">#REF!</definedName>
    <definedName name="m354m" localSheetId="2">#REF!</definedName>
    <definedName name="m354m" localSheetId="18">#REF!</definedName>
    <definedName name="m354m">#REF!</definedName>
    <definedName name="m354p" localSheetId="11">#REF!</definedName>
    <definedName name="m354p" localSheetId="12">#REF!</definedName>
    <definedName name="m354p" localSheetId="13">#REF!</definedName>
    <definedName name="m354p" localSheetId="14">#REF!</definedName>
    <definedName name="m354p" localSheetId="15">#REF!</definedName>
    <definedName name="m354p" localSheetId="16">#REF!</definedName>
    <definedName name="m354p" localSheetId="17">#REF!</definedName>
    <definedName name="m354p" localSheetId="3">#REF!</definedName>
    <definedName name="m354p" localSheetId="4">#REF!</definedName>
    <definedName name="m354p" localSheetId="5">#REF!</definedName>
    <definedName name="m354p" localSheetId="6">#REF!</definedName>
    <definedName name="m354p" localSheetId="7">#REF!</definedName>
    <definedName name="m354p" localSheetId="8">#REF!</definedName>
    <definedName name="m354p" localSheetId="9">#REF!</definedName>
    <definedName name="m354p" localSheetId="10">#REF!</definedName>
    <definedName name="m354p" localSheetId="21">#REF!</definedName>
    <definedName name="m354p" localSheetId="1">#REF!</definedName>
    <definedName name="m354p" localSheetId="2">#REF!</definedName>
    <definedName name="m354p" localSheetId="18">#REF!</definedName>
    <definedName name="m354p">#REF!</definedName>
    <definedName name="m355m" localSheetId="11">#REF!</definedName>
    <definedName name="m355m" localSheetId="12">#REF!</definedName>
    <definedName name="m355m" localSheetId="13">#REF!</definedName>
    <definedName name="m355m" localSheetId="14">#REF!</definedName>
    <definedName name="m355m" localSheetId="15">#REF!</definedName>
    <definedName name="m355m" localSheetId="16">#REF!</definedName>
    <definedName name="m355m" localSheetId="17">#REF!</definedName>
    <definedName name="m355m" localSheetId="3">#REF!</definedName>
    <definedName name="m355m" localSheetId="4">#REF!</definedName>
    <definedName name="m355m" localSheetId="5">#REF!</definedName>
    <definedName name="m355m" localSheetId="6">#REF!</definedName>
    <definedName name="m355m" localSheetId="7">#REF!</definedName>
    <definedName name="m355m" localSheetId="8">#REF!</definedName>
    <definedName name="m355m" localSheetId="9">#REF!</definedName>
    <definedName name="m355m" localSheetId="10">#REF!</definedName>
    <definedName name="m355m" localSheetId="21">#REF!</definedName>
    <definedName name="m355m" localSheetId="1">#REF!</definedName>
    <definedName name="m355m" localSheetId="2">#REF!</definedName>
    <definedName name="m355m" localSheetId="18">#REF!</definedName>
    <definedName name="m355m">#REF!</definedName>
    <definedName name="m355p" localSheetId="11">#REF!</definedName>
    <definedName name="m355p" localSheetId="12">#REF!</definedName>
    <definedName name="m355p" localSheetId="13">#REF!</definedName>
    <definedName name="m355p" localSheetId="14">#REF!</definedName>
    <definedName name="m355p" localSheetId="15">#REF!</definedName>
    <definedName name="m355p" localSheetId="16">#REF!</definedName>
    <definedName name="m355p" localSheetId="17">#REF!</definedName>
    <definedName name="m355p" localSheetId="3">#REF!</definedName>
    <definedName name="m355p" localSheetId="4">#REF!</definedName>
    <definedName name="m355p" localSheetId="5">#REF!</definedName>
    <definedName name="m355p" localSheetId="6">#REF!</definedName>
    <definedName name="m355p" localSheetId="7">#REF!</definedName>
    <definedName name="m355p" localSheetId="8">#REF!</definedName>
    <definedName name="m355p" localSheetId="9">#REF!</definedName>
    <definedName name="m355p" localSheetId="10">#REF!</definedName>
    <definedName name="m355p" localSheetId="21">#REF!</definedName>
    <definedName name="m355p" localSheetId="1">#REF!</definedName>
    <definedName name="m355p" localSheetId="2">#REF!</definedName>
    <definedName name="m355p" localSheetId="18">#REF!</definedName>
    <definedName name="m355p">#REF!</definedName>
    <definedName name="m356m" localSheetId="11">#REF!</definedName>
    <definedName name="m356m" localSheetId="12">#REF!</definedName>
    <definedName name="m356m" localSheetId="13">#REF!</definedName>
    <definedName name="m356m" localSheetId="14">#REF!</definedName>
    <definedName name="m356m" localSheetId="15">#REF!</definedName>
    <definedName name="m356m" localSheetId="16">#REF!</definedName>
    <definedName name="m356m" localSheetId="17">#REF!</definedName>
    <definedName name="m356m" localSheetId="3">#REF!</definedName>
    <definedName name="m356m" localSheetId="4">#REF!</definedName>
    <definedName name="m356m" localSheetId="5">#REF!</definedName>
    <definedName name="m356m" localSheetId="6">#REF!</definedName>
    <definedName name="m356m" localSheetId="7">#REF!</definedName>
    <definedName name="m356m" localSheetId="8">#REF!</definedName>
    <definedName name="m356m" localSheetId="9">#REF!</definedName>
    <definedName name="m356m" localSheetId="10">#REF!</definedName>
    <definedName name="m356m" localSheetId="21">#REF!</definedName>
    <definedName name="m356m" localSheetId="1">#REF!</definedName>
    <definedName name="m356m" localSheetId="2">#REF!</definedName>
    <definedName name="m356m" localSheetId="18">#REF!</definedName>
    <definedName name="m356m">#REF!</definedName>
    <definedName name="m356p" localSheetId="11">#REF!</definedName>
    <definedName name="m356p" localSheetId="12">#REF!</definedName>
    <definedName name="m356p" localSheetId="13">#REF!</definedName>
    <definedName name="m356p" localSheetId="14">#REF!</definedName>
    <definedName name="m356p" localSheetId="15">#REF!</definedName>
    <definedName name="m356p" localSheetId="16">#REF!</definedName>
    <definedName name="m356p" localSheetId="17">#REF!</definedName>
    <definedName name="m356p" localSheetId="3">#REF!</definedName>
    <definedName name="m356p" localSheetId="4">#REF!</definedName>
    <definedName name="m356p" localSheetId="5">#REF!</definedName>
    <definedName name="m356p" localSheetId="6">#REF!</definedName>
    <definedName name="m356p" localSheetId="7">#REF!</definedName>
    <definedName name="m356p" localSheetId="8">#REF!</definedName>
    <definedName name="m356p" localSheetId="9">#REF!</definedName>
    <definedName name="m356p" localSheetId="10">#REF!</definedName>
    <definedName name="m356p" localSheetId="21">#REF!</definedName>
    <definedName name="m356p" localSheetId="1">#REF!</definedName>
    <definedName name="m356p" localSheetId="2">#REF!</definedName>
    <definedName name="m356p" localSheetId="18">#REF!</definedName>
    <definedName name="m356p">#REF!</definedName>
    <definedName name="m357m" localSheetId="11">#REF!</definedName>
    <definedName name="m357m" localSheetId="12">#REF!</definedName>
    <definedName name="m357m" localSheetId="13">#REF!</definedName>
    <definedName name="m357m" localSheetId="14">#REF!</definedName>
    <definedName name="m357m" localSheetId="15">#REF!</definedName>
    <definedName name="m357m" localSheetId="16">#REF!</definedName>
    <definedName name="m357m" localSheetId="17">#REF!</definedName>
    <definedName name="m357m" localSheetId="3">#REF!</definedName>
    <definedName name="m357m" localSheetId="4">#REF!</definedName>
    <definedName name="m357m" localSheetId="5">#REF!</definedName>
    <definedName name="m357m" localSheetId="6">#REF!</definedName>
    <definedName name="m357m" localSheetId="7">#REF!</definedName>
    <definedName name="m357m" localSheetId="8">#REF!</definedName>
    <definedName name="m357m" localSheetId="9">#REF!</definedName>
    <definedName name="m357m" localSheetId="10">#REF!</definedName>
    <definedName name="m357m" localSheetId="21">#REF!</definedName>
    <definedName name="m357m" localSheetId="1">#REF!</definedName>
    <definedName name="m357m" localSheetId="2">#REF!</definedName>
    <definedName name="m357m" localSheetId="18">#REF!</definedName>
    <definedName name="m357m">#REF!</definedName>
    <definedName name="m357p" localSheetId="11">#REF!</definedName>
    <definedName name="m357p" localSheetId="12">#REF!</definedName>
    <definedName name="m357p" localSheetId="13">#REF!</definedName>
    <definedName name="m357p" localSheetId="14">#REF!</definedName>
    <definedName name="m357p" localSheetId="15">#REF!</definedName>
    <definedName name="m357p" localSheetId="16">#REF!</definedName>
    <definedName name="m357p" localSheetId="17">#REF!</definedName>
    <definedName name="m357p" localSheetId="3">#REF!</definedName>
    <definedName name="m357p" localSheetId="4">#REF!</definedName>
    <definedName name="m357p" localSheetId="5">#REF!</definedName>
    <definedName name="m357p" localSheetId="6">#REF!</definedName>
    <definedName name="m357p" localSheetId="7">#REF!</definedName>
    <definedName name="m357p" localSheetId="8">#REF!</definedName>
    <definedName name="m357p" localSheetId="9">#REF!</definedName>
    <definedName name="m357p" localSheetId="10">#REF!</definedName>
    <definedName name="m357p" localSheetId="21">#REF!</definedName>
    <definedName name="m357p" localSheetId="1">#REF!</definedName>
    <definedName name="m357p" localSheetId="2">#REF!</definedName>
    <definedName name="m357p" localSheetId="18">#REF!</definedName>
    <definedName name="m357p">#REF!</definedName>
    <definedName name="m358m" localSheetId="11">#REF!</definedName>
    <definedName name="m358m" localSheetId="12">#REF!</definedName>
    <definedName name="m358m" localSheetId="13">#REF!</definedName>
    <definedName name="m358m" localSheetId="14">#REF!</definedName>
    <definedName name="m358m" localSheetId="15">#REF!</definedName>
    <definedName name="m358m" localSheetId="16">#REF!</definedName>
    <definedName name="m358m" localSheetId="17">#REF!</definedName>
    <definedName name="m358m" localSheetId="3">#REF!</definedName>
    <definedName name="m358m" localSheetId="4">#REF!</definedName>
    <definedName name="m358m" localSheetId="5">#REF!</definedName>
    <definedName name="m358m" localSheetId="6">#REF!</definedName>
    <definedName name="m358m" localSheetId="7">#REF!</definedName>
    <definedName name="m358m" localSheetId="8">#REF!</definedName>
    <definedName name="m358m" localSheetId="9">#REF!</definedName>
    <definedName name="m358m" localSheetId="10">#REF!</definedName>
    <definedName name="m358m" localSheetId="21">#REF!</definedName>
    <definedName name="m358m" localSheetId="1">#REF!</definedName>
    <definedName name="m358m" localSheetId="2">#REF!</definedName>
    <definedName name="m358m" localSheetId="18">#REF!</definedName>
    <definedName name="m358m">#REF!</definedName>
    <definedName name="m358p" localSheetId="11">#REF!</definedName>
    <definedName name="m358p" localSheetId="12">#REF!</definedName>
    <definedName name="m358p" localSheetId="13">#REF!</definedName>
    <definedName name="m358p" localSheetId="14">#REF!</definedName>
    <definedName name="m358p" localSheetId="15">#REF!</definedName>
    <definedName name="m358p" localSheetId="16">#REF!</definedName>
    <definedName name="m358p" localSheetId="17">#REF!</definedName>
    <definedName name="m358p" localSheetId="3">#REF!</definedName>
    <definedName name="m358p" localSheetId="4">#REF!</definedName>
    <definedName name="m358p" localSheetId="5">#REF!</definedName>
    <definedName name="m358p" localSheetId="6">#REF!</definedName>
    <definedName name="m358p" localSheetId="7">#REF!</definedName>
    <definedName name="m358p" localSheetId="8">#REF!</definedName>
    <definedName name="m358p" localSheetId="9">#REF!</definedName>
    <definedName name="m358p" localSheetId="10">#REF!</definedName>
    <definedName name="m358p" localSheetId="21">#REF!</definedName>
    <definedName name="m358p" localSheetId="1">#REF!</definedName>
    <definedName name="m358p" localSheetId="2">#REF!</definedName>
    <definedName name="m358p" localSheetId="18">#REF!</definedName>
    <definedName name="m358p">#REF!</definedName>
    <definedName name="m359m" localSheetId="11">#REF!</definedName>
    <definedName name="m359m" localSheetId="12">#REF!</definedName>
    <definedName name="m359m" localSheetId="13">#REF!</definedName>
    <definedName name="m359m" localSheetId="14">#REF!</definedName>
    <definedName name="m359m" localSheetId="15">#REF!</definedName>
    <definedName name="m359m" localSheetId="16">#REF!</definedName>
    <definedName name="m359m" localSheetId="17">#REF!</definedName>
    <definedName name="m359m" localSheetId="3">#REF!</definedName>
    <definedName name="m359m" localSheetId="4">#REF!</definedName>
    <definedName name="m359m" localSheetId="5">#REF!</definedName>
    <definedName name="m359m" localSheetId="6">#REF!</definedName>
    <definedName name="m359m" localSheetId="7">#REF!</definedName>
    <definedName name="m359m" localSheetId="8">#REF!</definedName>
    <definedName name="m359m" localSheetId="9">#REF!</definedName>
    <definedName name="m359m" localSheetId="10">#REF!</definedName>
    <definedName name="m359m" localSheetId="21">#REF!</definedName>
    <definedName name="m359m" localSheetId="1">#REF!</definedName>
    <definedName name="m359m" localSheetId="2">#REF!</definedName>
    <definedName name="m359m" localSheetId="18">#REF!</definedName>
    <definedName name="m359m">#REF!</definedName>
    <definedName name="m359p" localSheetId="11">#REF!</definedName>
    <definedName name="m359p" localSheetId="12">#REF!</definedName>
    <definedName name="m359p" localSheetId="13">#REF!</definedName>
    <definedName name="m359p" localSheetId="14">#REF!</definedName>
    <definedName name="m359p" localSheetId="15">#REF!</definedName>
    <definedName name="m359p" localSheetId="16">#REF!</definedName>
    <definedName name="m359p" localSheetId="17">#REF!</definedName>
    <definedName name="m359p" localSheetId="3">#REF!</definedName>
    <definedName name="m359p" localSheetId="4">#REF!</definedName>
    <definedName name="m359p" localSheetId="5">#REF!</definedName>
    <definedName name="m359p" localSheetId="6">#REF!</definedName>
    <definedName name="m359p" localSheetId="7">#REF!</definedName>
    <definedName name="m359p" localSheetId="8">#REF!</definedName>
    <definedName name="m359p" localSheetId="9">#REF!</definedName>
    <definedName name="m359p" localSheetId="10">#REF!</definedName>
    <definedName name="m359p" localSheetId="21">#REF!</definedName>
    <definedName name="m359p" localSheetId="1">#REF!</definedName>
    <definedName name="m359p" localSheetId="2">#REF!</definedName>
    <definedName name="m359p" localSheetId="18">#REF!</definedName>
    <definedName name="m359p">#REF!</definedName>
    <definedName name="m361m" localSheetId="11">#REF!</definedName>
    <definedName name="m361m" localSheetId="12">#REF!</definedName>
    <definedName name="m361m" localSheetId="13">#REF!</definedName>
    <definedName name="m361m" localSheetId="14">#REF!</definedName>
    <definedName name="m361m" localSheetId="15">#REF!</definedName>
    <definedName name="m361m" localSheetId="16">#REF!</definedName>
    <definedName name="m361m" localSheetId="17">#REF!</definedName>
    <definedName name="m361m" localSheetId="3">#REF!</definedName>
    <definedName name="m361m" localSheetId="4">#REF!</definedName>
    <definedName name="m361m" localSheetId="5">#REF!</definedName>
    <definedName name="m361m" localSheetId="6">#REF!</definedName>
    <definedName name="m361m" localSheetId="7">#REF!</definedName>
    <definedName name="m361m" localSheetId="8">#REF!</definedName>
    <definedName name="m361m" localSheetId="9">#REF!</definedName>
    <definedName name="m361m" localSheetId="10">#REF!</definedName>
    <definedName name="m361m" localSheetId="21">#REF!</definedName>
    <definedName name="m361m" localSheetId="1">#REF!</definedName>
    <definedName name="m361m" localSheetId="2">#REF!</definedName>
    <definedName name="m361m" localSheetId="18">#REF!</definedName>
    <definedName name="m361m">#REF!</definedName>
    <definedName name="m361p" localSheetId="11">#REF!</definedName>
    <definedName name="m361p" localSheetId="12">#REF!</definedName>
    <definedName name="m361p" localSheetId="13">#REF!</definedName>
    <definedName name="m361p" localSheetId="14">#REF!</definedName>
    <definedName name="m361p" localSheetId="15">#REF!</definedName>
    <definedName name="m361p" localSheetId="16">#REF!</definedName>
    <definedName name="m361p" localSheetId="17">#REF!</definedName>
    <definedName name="m361p" localSheetId="3">#REF!</definedName>
    <definedName name="m361p" localSheetId="4">#REF!</definedName>
    <definedName name="m361p" localSheetId="5">#REF!</definedName>
    <definedName name="m361p" localSheetId="6">#REF!</definedName>
    <definedName name="m361p" localSheetId="7">#REF!</definedName>
    <definedName name="m361p" localSheetId="8">#REF!</definedName>
    <definedName name="m361p" localSheetId="9">#REF!</definedName>
    <definedName name="m361p" localSheetId="10">#REF!</definedName>
    <definedName name="m361p" localSheetId="21">#REF!</definedName>
    <definedName name="m361p" localSheetId="1">#REF!</definedName>
    <definedName name="m361p" localSheetId="2">#REF!</definedName>
    <definedName name="m361p" localSheetId="18">#REF!</definedName>
    <definedName name="m361p">#REF!</definedName>
    <definedName name="m362m" localSheetId="11">#REF!</definedName>
    <definedName name="m362m" localSheetId="12">#REF!</definedName>
    <definedName name="m362m" localSheetId="13">#REF!</definedName>
    <definedName name="m362m" localSheetId="14">#REF!</definedName>
    <definedName name="m362m" localSheetId="15">#REF!</definedName>
    <definedName name="m362m" localSheetId="16">#REF!</definedName>
    <definedName name="m362m" localSheetId="17">#REF!</definedName>
    <definedName name="m362m" localSheetId="3">#REF!</definedName>
    <definedName name="m362m" localSheetId="4">#REF!</definedName>
    <definedName name="m362m" localSheetId="5">#REF!</definedName>
    <definedName name="m362m" localSheetId="6">#REF!</definedName>
    <definedName name="m362m" localSheetId="7">#REF!</definedName>
    <definedName name="m362m" localSheetId="8">#REF!</definedName>
    <definedName name="m362m" localSheetId="9">#REF!</definedName>
    <definedName name="m362m" localSheetId="10">#REF!</definedName>
    <definedName name="m362m" localSheetId="21">#REF!</definedName>
    <definedName name="m362m" localSheetId="1">#REF!</definedName>
    <definedName name="m362m" localSheetId="2">#REF!</definedName>
    <definedName name="m362m" localSheetId="18">#REF!</definedName>
    <definedName name="m362m">#REF!</definedName>
    <definedName name="m362p" localSheetId="11">#REF!</definedName>
    <definedName name="m362p" localSheetId="12">#REF!</definedName>
    <definedName name="m362p" localSheetId="13">#REF!</definedName>
    <definedName name="m362p" localSheetId="14">#REF!</definedName>
    <definedName name="m362p" localSheetId="15">#REF!</definedName>
    <definedName name="m362p" localSheetId="16">#REF!</definedName>
    <definedName name="m362p" localSheetId="17">#REF!</definedName>
    <definedName name="m362p" localSheetId="3">#REF!</definedName>
    <definedName name="m362p" localSheetId="4">#REF!</definedName>
    <definedName name="m362p" localSheetId="5">#REF!</definedName>
    <definedName name="m362p" localSheetId="6">#REF!</definedName>
    <definedName name="m362p" localSheetId="7">#REF!</definedName>
    <definedName name="m362p" localSheetId="8">#REF!</definedName>
    <definedName name="m362p" localSheetId="9">#REF!</definedName>
    <definedName name="m362p" localSheetId="10">#REF!</definedName>
    <definedName name="m362p" localSheetId="21">#REF!</definedName>
    <definedName name="m362p" localSheetId="1">#REF!</definedName>
    <definedName name="m362p" localSheetId="2">#REF!</definedName>
    <definedName name="m362p" localSheetId="18">#REF!</definedName>
    <definedName name="m362p">#REF!</definedName>
    <definedName name="m363m" localSheetId="11">#REF!</definedName>
    <definedName name="m363m" localSheetId="12">#REF!</definedName>
    <definedName name="m363m" localSheetId="13">#REF!</definedName>
    <definedName name="m363m" localSheetId="14">#REF!</definedName>
    <definedName name="m363m" localSheetId="15">#REF!</definedName>
    <definedName name="m363m" localSheetId="16">#REF!</definedName>
    <definedName name="m363m" localSheetId="17">#REF!</definedName>
    <definedName name="m363m" localSheetId="3">#REF!</definedName>
    <definedName name="m363m" localSheetId="4">#REF!</definedName>
    <definedName name="m363m" localSheetId="5">#REF!</definedName>
    <definedName name="m363m" localSheetId="6">#REF!</definedName>
    <definedName name="m363m" localSheetId="7">#REF!</definedName>
    <definedName name="m363m" localSheetId="8">#REF!</definedName>
    <definedName name="m363m" localSheetId="9">#REF!</definedName>
    <definedName name="m363m" localSheetId="10">#REF!</definedName>
    <definedName name="m363m" localSheetId="21">#REF!</definedName>
    <definedName name="m363m" localSheetId="1">#REF!</definedName>
    <definedName name="m363m" localSheetId="2">#REF!</definedName>
    <definedName name="m363m" localSheetId="18">#REF!</definedName>
    <definedName name="m363m">#REF!</definedName>
    <definedName name="m363p" localSheetId="11">#REF!</definedName>
    <definedName name="m363p" localSheetId="12">#REF!</definedName>
    <definedName name="m363p" localSheetId="13">#REF!</definedName>
    <definedName name="m363p" localSheetId="14">#REF!</definedName>
    <definedName name="m363p" localSheetId="15">#REF!</definedName>
    <definedName name="m363p" localSheetId="16">#REF!</definedName>
    <definedName name="m363p" localSheetId="17">#REF!</definedName>
    <definedName name="m363p" localSheetId="3">#REF!</definedName>
    <definedName name="m363p" localSheetId="4">#REF!</definedName>
    <definedName name="m363p" localSheetId="5">#REF!</definedName>
    <definedName name="m363p" localSheetId="6">#REF!</definedName>
    <definedName name="m363p" localSheetId="7">#REF!</definedName>
    <definedName name="m363p" localSheetId="8">#REF!</definedName>
    <definedName name="m363p" localSheetId="9">#REF!</definedName>
    <definedName name="m363p" localSheetId="10">#REF!</definedName>
    <definedName name="m363p" localSheetId="21">#REF!</definedName>
    <definedName name="m363p" localSheetId="1">#REF!</definedName>
    <definedName name="m363p" localSheetId="2">#REF!</definedName>
    <definedName name="m363p" localSheetId="18">#REF!</definedName>
    <definedName name="m363p">#REF!</definedName>
    <definedName name="m364m" localSheetId="11">#REF!</definedName>
    <definedName name="m364m" localSheetId="12">#REF!</definedName>
    <definedName name="m364m" localSheetId="13">#REF!</definedName>
    <definedName name="m364m" localSheetId="14">#REF!</definedName>
    <definedName name="m364m" localSheetId="15">#REF!</definedName>
    <definedName name="m364m" localSheetId="16">#REF!</definedName>
    <definedName name="m364m" localSheetId="17">#REF!</definedName>
    <definedName name="m364m" localSheetId="3">#REF!</definedName>
    <definedName name="m364m" localSheetId="4">#REF!</definedName>
    <definedName name="m364m" localSheetId="5">#REF!</definedName>
    <definedName name="m364m" localSheetId="6">#REF!</definedName>
    <definedName name="m364m" localSheetId="7">#REF!</definedName>
    <definedName name="m364m" localSheetId="8">#REF!</definedName>
    <definedName name="m364m" localSheetId="9">#REF!</definedName>
    <definedName name="m364m" localSheetId="10">#REF!</definedName>
    <definedName name="m364m" localSheetId="21">#REF!</definedName>
    <definedName name="m364m" localSheetId="1">#REF!</definedName>
    <definedName name="m364m" localSheetId="2">#REF!</definedName>
    <definedName name="m364m" localSheetId="18">#REF!</definedName>
    <definedName name="m364m">#REF!</definedName>
    <definedName name="m364p" localSheetId="11">#REF!</definedName>
    <definedName name="m364p" localSheetId="12">#REF!</definedName>
    <definedName name="m364p" localSheetId="13">#REF!</definedName>
    <definedName name="m364p" localSheetId="14">#REF!</definedName>
    <definedName name="m364p" localSheetId="15">#REF!</definedName>
    <definedName name="m364p" localSheetId="16">#REF!</definedName>
    <definedName name="m364p" localSheetId="17">#REF!</definedName>
    <definedName name="m364p" localSheetId="3">#REF!</definedName>
    <definedName name="m364p" localSheetId="4">#REF!</definedName>
    <definedName name="m364p" localSheetId="5">#REF!</definedName>
    <definedName name="m364p" localSheetId="6">#REF!</definedName>
    <definedName name="m364p" localSheetId="7">#REF!</definedName>
    <definedName name="m364p" localSheetId="8">#REF!</definedName>
    <definedName name="m364p" localSheetId="9">#REF!</definedName>
    <definedName name="m364p" localSheetId="10">#REF!</definedName>
    <definedName name="m364p" localSheetId="21">#REF!</definedName>
    <definedName name="m364p" localSheetId="1">#REF!</definedName>
    <definedName name="m364p" localSheetId="2">#REF!</definedName>
    <definedName name="m364p" localSheetId="18">#REF!</definedName>
    <definedName name="m364p">#REF!</definedName>
    <definedName name="m365m" localSheetId="11">#REF!</definedName>
    <definedName name="m365m" localSheetId="12">#REF!</definedName>
    <definedName name="m365m" localSheetId="13">#REF!</definedName>
    <definedName name="m365m" localSheetId="14">#REF!</definedName>
    <definedName name="m365m" localSheetId="15">#REF!</definedName>
    <definedName name="m365m" localSheetId="16">#REF!</definedName>
    <definedName name="m365m" localSheetId="17">#REF!</definedName>
    <definedName name="m365m" localSheetId="3">#REF!</definedName>
    <definedName name="m365m" localSheetId="4">#REF!</definedName>
    <definedName name="m365m" localSheetId="5">#REF!</definedName>
    <definedName name="m365m" localSheetId="6">#REF!</definedName>
    <definedName name="m365m" localSheetId="7">#REF!</definedName>
    <definedName name="m365m" localSheetId="8">#REF!</definedName>
    <definedName name="m365m" localSheetId="9">#REF!</definedName>
    <definedName name="m365m" localSheetId="10">#REF!</definedName>
    <definedName name="m365m" localSheetId="21">#REF!</definedName>
    <definedName name="m365m" localSheetId="1">#REF!</definedName>
    <definedName name="m365m" localSheetId="2">#REF!</definedName>
    <definedName name="m365m" localSheetId="18">#REF!</definedName>
    <definedName name="m365m">#REF!</definedName>
    <definedName name="m365p" localSheetId="11">#REF!</definedName>
    <definedName name="m365p" localSheetId="12">#REF!</definedName>
    <definedName name="m365p" localSheetId="13">#REF!</definedName>
    <definedName name="m365p" localSheetId="14">#REF!</definedName>
    <definedName name="m365p" localSheetId="15">#REF!</definedName>
    <definedName name="m365p" localSheetId="16">#REF!</definedName>
    <definedName name="m365p" localSheetId="17">#REF!</definedName>
    <definedName name="m365p" localSheetId="3">#REF!</definedName>
    <definedName name="m365p" localSheetId="4">#REF!</definedName>
    <definedName name="m365p" localSheetId="5">#REF!</definedName>
    <definedName name="m365p" localSheetId="6">#REF!</definedName>
    <definedName name="m365p" localSheetId="7">#REF!</definedName>
    <definedName name="m365p" localSheetId="8">#REF!</definedName>
    <definedName name="m365p" localSheetId="9">#REF!</definedName>
    <definedName name="m365p" localSheetId="10">#REF!</definedName>
    <definedName name="m365p" localSheetId="21">#REF!</definedName>
    <definedName name="m365p" localSheetId="1">#REF!</definedName>
    <definedName name="m365p" localSheetId="2">#REF!</definedName>
    <definedName name="m365p" localSheetId="18">#REF!</definedName>
    <definedName name="m365p">#REF!</definedName>
    <definedName name="m366m" localSheetId="11">#REF!</definedName>
    <definedName name="m366m" localSheetId="12">#REF!</definedName>
    <definedName name="m366m" localSheetId="13">#REF!</definedName>
    <definedName name="m366m" localSheetId="14">#REF!</definedName>
    <definedName name="m366m" localSheetId="15">#REF!</definedName>
    <definedName name="m366m" localSheetId="16">#REF!</definedName>
    <definedName name="m366m" localSheetId="17">#REF!</definedName>
    <definedName name="m366m" localSheetId="3">#REF!</definedName>
    <definedName name="m366m" localSheetId="4">#REF!</definedName>
    <definedName name="m366m" localSheetId="5">#REF!</definedName>
    <definedName name="m366m" localSheetId="6">#REF!</definedName>
    <definedName name="m366m" localSheetId="7">#REF!</definedName>
    <definedName name="m366m" localSheetId="8">#REF!</definedName>
    <definedName name="m366m" localSheetId="9">#REF!</definedName>
    <definedName name="m366m" localSheetId="10">#REF!</definedName>
    <definedName name="m366m" localSheetId="21">#REF!</definedName>
    <definedName name="m366m" localSheetId="1">#REF!</definedName>
    <definedName name="m366m" localSheetId="2">#REF!</definedName>
    <definedName name="m366m" localSheetId="18">#REF!</definedName>
    <definedName name="m366m">#REF!</definedName>
    <definedName name="m366p" localSheetId="11">#REF!</definedName>
    <definedName name="m366p" localSheetId="12">#REF!</definedName>
    <definedName name="m366p" localSheetId="13">#REF!</definedName>
    <definedName name="m366p" localSheetId="14">#REF!</definedName>
    <definedName name="m366p" localSheetId="15">#REF!</definedName>
    <definedName name="m366p" localSheetId="16">#REF!</definedName>
    <definedName name="m366p" localSheetId="17">#REF!</definedName>
    <definedName name="m366p" localSheetId="3">#REF!</definedName>
    <definedName name="m366p" localSheetId="4">#REF!</definedName>
    <definedName name="m366p" localSheetId="5">#REF!</definedName>
    <definedName name="m366p" localSheetId="6">#REF!</definedName>
    <definedName name="m366p" localSheetId="7">#REF!</definedName>
    <definedName name="m366p" localSheetId="8">#REF!</definedName>
    <definedName name="m366p" localSheetId="9">#REF!</definedName>
    <definedName name="m366p" localSheetId="10">#REF!</definedName>
    <definedName name="m366p" localSheetId="21">#REF!</definedName>
    <definedName name="m366p" localSheetId="1">#REF!</definedName>
    <definedName name="m366p" localSheetId="2">#REF!</definedName>
    <definedName name="m366p" localSheetId="18">#REF!</definedName>
    <definedName name="m366p">#REF!</definedName>
    <definedName name="m367m" localSheetId="11">#REF!</definedName>
    <definedName name="m367m" localSheetId="12">#REF!</definedName>
    <definedName name="m367m" localSheetId="13">#REF!</definedName>
    <definedName name="m367m" localSheetId="14">#REF!</definedName>
    <definedName name="m367m" localSheetId="15">#REF!</definedName>
    <definedName name="m367m" localSheetId="16">#REF!</definedName>
    <definedName name="m367m" localSheetId="17">#REF!</definedName>
    <definedName name="m367m" localSheetId="3">#REF!</definedName>
    <definedName name="m367m" localSheetId="4">#REF!</definedName>
    <definedName name="m367m" localSheetId="5">#REF!</definedName>
    <definedName name="m367m" localSheetId="6">#REF!</definedName>
    <definedName name="m367m" localSheetId="7">#REF!</definedName>
    <definedName name="m367m" localSheetId="8">#REF!</definedName>
    <definedName name="m367m" localSheetId="9">#REF!</definedName>
    <definedName name="m367m" localSheetId="10">#REF!</definedName>
    <definedName name="m367m" localSheetId="21">#REF!</definedName>
    <definedName name="m367m" localSheetId="1">#REF!</definedName>
    <definedName name="m367m" localSheetId="2">#REF!</definedName>
    <definedName name="m367m" localSheetId="18">#REF!</definedName>
    <definedName name="m367m">#REF!</definedName>
    <definedName name="m367p" localSheetId="11">#REF!</definedName>
    <definedName name="m367p" localSheetId="12">#REF!</definedName>
    <definedName name="m367p" localSheetId="13">#REF!</definedName>
    <definedName name="m367p" localSheetId="14">#REF!</definedName>
    <definedName name="m367p" localSheetId="15">#REF!</definedName>
    <definedName name="m367p" localSheetId="16">#REF!</definedName>
    <definedName name="m367p" localSheetId="17">#REF!</definedName>
    <definedName name="m367p" localSheetId="3">#REF!</definedName>
    <definedName name="m367p" localSheetId="4">#REF!</definedName>
    <definedName name="m367p" localSheetId="5">#REF!</definedName>
    <definedName name="m367p" localSheetId="6">#REF!</definedName>
    <definedName name="m367p" localSheetId="7">#REF!</definedName>
    <definedName name="m367p" localSheetId="8">#REF!</definedName>
    <definedName name="m367p" localSheetId="9">#REF!</definedName>
    <definedName name="m367p" localSheetId="10">#REF!</definedName>
    <definedName name="m367p" localSheetId="21">#REF!</definedName>
    <definedName name="m367p" localSheetId="1">#REF!</definedName>
    <definedName name="m367p" localSheetId="2">#REF!</definedName>
    <definedName name="m367p" localSheetId="18">#REF!</definedName>
    <definedName name="m367p">#REF!</definedName>
    <definedName name="m368m" localSheetId="11">#REF!</definedName>
    <definedName name="m368m" localSheetId="12">#REF!</definedName>
    <definedName name="m368m" localSheetId="13">#REF!</definedName>
    <definedName name="m368m" localSheetId="14">#REF!</definedName>
    <definedName name="m368m" localSheetId="15">#REF!</definedName>
    <definedName name="m368m" localSheetId="16">#REF!</definedName>
    <definedName name="m368m" localSheetId="17">#REF!</definedName>
    <definedName name="m368m" localSheetId="3">#REF!</definedName>
    <definedName name="m368m" localSheetId="4">#REF!</definedName>
    <definedName name="m368m" localSheetId="5">#REF!</definedName>
    <definedName name="m368m" localSheetId="6">#REF!</definedName>
    <definedName name="m368m" localSheetId="7">#REF!</definedName>
    <definedName name="m368m" localSheetId="8">#REF!</definedName>
    <definedName name="m368m" localSheetId="9">#REF!</definedName>
    <definedName name="m368m" localSheetId="10">#REF!</definedName>
    <definedName name="m368m" localSheetId="21">#REF!</definedName>
    <definedName name="m368m" localSheetId="1">#REF!</definedName>
    <definedName name="m368m" localSheetId="2">#REF!</definedName>
    <definedName name="m368m" localSheetId="18">#REF!</definedName>
    <definedName name="m368m">#REF!</definedName>
    <definedName name="m368p" localSheetId="11">#REF!</definedName>
    <definedName name="m368p" localSheetId="12">#REF!</definedName>
    <definedName name="m368p" localSheetId="13">#REF!</definedName>
    <definedName name="m368p" localSheetId="14">#REF!</definedName>
    <definedName name="m368p" localSheetId="15">#REF!</definedName>
    <definedName name="m368p" localSheetId="16">#REF!</definedName>
    <definedName name="m368p" localSheetId="17">#REF!</definedName>
    <definedName name="m368p" localSheetId="3">#REF!</definedName>
    <definedName name="m368p" localSheetId="4">#REF!</definedName>
    <definedName name="m368p" localSheetId="5">#REF!</definedName>
    <definedName name="m368p" localSheetId="6">#REF!</definedName>
    <definedName name="m368p" localSheetId="7">#REF!</definedName>
    <definedName name="m368p" localSheetId="8">#REF!</definedName>
    <definedName name="m368p" localSheetId="9">#REF!</definedName>
    <definedName name="m368p" localSheetId="10">#REF!</definedName>
    <definedName name="m368p" localSheetId="21">#REF!</definedName>
    <definedName name="m368p" localSheetId="1">#REF!</definedName>
    <definedName name="m368p" localSheetId="2">#REF!</definedName>
    <definedName name="m368p" localSheetId="18">#REF!</definedName>
    <definedName name="m368p">#REF!</definedName>
    <definedName name="m369m" localSheetId="11">#REF!</definedName>
    <definedName name="m369m" localSheetId="12">#REF!</definedName>
    <definedName name="m369m" localSheetId="13">#REF!</definedName>
    <definedName name="m369m" localSheetId="14">#REF!</definedName>
    <definedName name="m369m" localSheetId="15">#REF!</definedName>
    <definedName name="m369m" localSheetId="16">#REF!</definedName>
    <definedName name="m369m" localSheetId="17">#REF!</definedName>
    <definedName name="m369m" localSheetId="3">#REF!</definedName>
    <definedName name="m369m" localSheetId="4">#REF!</definedName>
    <definedName name="m369m" localSheetId="5">#REF!</definedName>
    <definedName name="m369m" localSheetId="6">#REF!</definedName>
    <definedName name="m369m" localSheetId="7">#REF!</definedName>
    <definedName name="m369m" localSheetId="8">#REF!</definedName>
    <definedName name="m369m" localSheetId="9">#REF!</definedName>
    <definedName name="m369m" localSheetId="10">#REF!</definedName>
    <definedName name="m369m" localSheetId="21">#REF!</definedName>
    <definedName name="m369m" localSheetId="1">#REF!</definedName>
    <definedName name="m369m" localSheetId="2">#REF!</definedName>
    <definedName name="m369m" localSheetId="18">#REF!</definedName>
    <definedName name="m369m">#REF!</definedName>
    <definedName name="m369p" localSheetId="11">#REF!</definedName>
    <definedName name="m369p" localSheetId="12">#REF!</definedName>
    <definedName name="m369p" localSheetId="13">#REF!</definedName>
    <definedName name="m369p" localSheetId="14">#REF!</definedName>
    <definedName name="m369p" localSheetId="15">#REF!</definedName>
    <definedName name="m369p" localSheetId="16">#REF!</definedName>
    <definedName name="m369p" localSheetId="17">#REF!</definedName>
    <definedName name="m369p" localSheetId="3">#REF!</definedName>
    <definedName name="m369p" localSheetId="4">#REF!</definedName>
    <definedName name="m369p" localSheetId="5">#REF!</definedName>
    <definedName name="m369p" localSheetId="6">#REF!</definedName>
    <definedName name="m369p" localSheetId="7">#REF!</definedName>
    <definedName name="m369p" localSheetId="8">#REF!</definedName>
    <definedName name="m369p" localSheetId="9">#REF!</definedName>
    <definedName name="m369p" localSheetId="10">#REF!</definedName>
    <definedName name="m369p" localSheetId="21">#REF!</definedName>
    <definedName name="m369p" localSheetId="1">#REF!</definedName>
    <definedName name="m369p" localSheetId="2">#REF!</definedName>
    <definedName name="m369p" localSheetId="18">#REF!</definedName>
    <definedName name="m369p">#REF!</definedName>
    <definedName name="m370m" localSheetId="11">#REF!</definedName>
    <definedName name="m370m" localSheetId="12">#REF!</definedName>
    <definedName name="m370m" localSheetId="13">#REF!</definedName>
    <definedName name="m370m" localSheetId="14">#REF!</definedName>
    <definedName name="m370m" localSheetId="15">#REF!</definedName>
    <definedName name="m370m" localSheetId="16">#REF!</definedName>
    <definedName name="m370m" localSheetId="17">#REF!</definedName>
    <definedName name="m370m" localSheetId="3">#REF!</definedName>
    <definedName name="m370m" localSheetId="4">#REF!</definedName>
    <definedName name="m370m" localSheetId="5">#REF!</definedName>
    <definedName name="m370m" localSheetId="6">#REF!</definedName>
    <definedName name="m370m" localSheetId="7">#REF!</definedName>
    <definedName name="m370m" localSheetId="8">#REF!</definedName>
    <definedName name="m370m" localSheetId="9">#REF!</definedName>
    <definedName name="m370m" localSheetId="10">#REF!</definedName>
    <definedName name="m370m" localSheetId="21">#REF!</definedName>
    <definedName name="m370m" localSheetId="1">#REF!</definedName>
    <definedName name="m370m" localSheetId="2">#REF!</definedName>
    <definedName name="m370m" localSheetId="18">#REF!</definedName>
    <definedName name="m370m">#REF!</definedName>
    <definedName name="m370p" localSheetId="11">#REF!</definedName>
    <definedName name="m370p" localSheetId="12">#REF!</definedName>
    <definedName name="m370p" localSheetId="13">#REF!</definedName>
    <definedName name="m370p" localSheetId="14">#REF!</definedName>
    <definedName name="m370p" localSheetId="15">#REF!</definedName>
    <definedName name="m370p" localSheetId="16">#REF!</definedName>
    <definedName name="m370p" localSheetId="17">#REF!</definedName>
    <definedName name="m370p" localSheetId="3">#REF!</definedName>
    <definedName name="m370p" localSheetId="4">#REF!</definedName>
    <definedName name="m370p" localSheetId="5">#REF!</definedName>
    <definedName name="m370p" localSheetId="6">#REF!</definedName>
    <definedName name="m370p" localSheetId="7">#REF!</definedName>
    <definedName name="m370p" localSheetId="8">#REF!</definedName>
    <definedName name="m370p" localSheetId="9">#REF!</definedName>
    <definedName name="m370p" localSheetId="10">#REF!</definedName>
    <definedName name="m370p" localSheetId="21">#REF!</definedName>
    <definedName name="m370p" localSheetId="1">#REF!</definedName>
    <definedName name="m370p" localSheetId="2">#REF!</definedName>
    <definedName name="m370p" localSheetId="18">#REF!</definedName>
    <definedName name="m370p">#REF!</definedName>
    <definedName name="m371m" localSheetId="11">#REF!</definedName>
    <definedName name="m371m" localSheetId="12">#REF!</definedName>
    <definedName name="m371m" localSheetId="13">#REF!</definedName>
    <definedName name="m371m" localSheetId="14">#REF!</definedName>
    <definedName name="m371m" localSheetId="15">#REF!</definedName>
    <definedName name="m371m" localSheetId="16">#REF!</definedName>
    <definedName name="m371m" localSheetId="17">#REF!</definedName>
    <definedName name="m371m" localSheetId="3">#REF!</definedName>
    <definedName name="m371m" localSheetId="4">#REF!</definedName>
    <definedName name="m371m" localSheetId="5">#REF!</definedName>
    <definedName name="m371m" localSheetId="6">#REF!</definedName>
    <definedName name="m371m" localSheetId="7">#REF!</definedName>
    <definedName name="m371m" localSheetId="8">#REF!</definedName>
    <definedName name="m371m" localSheetId="9">#REF!</definedName>
    <definedName name="m371m" localSheetId="10">#REF!</definedName>
    <definedName name="m371m" localSheetId="21">#REF!</definedName>
    <definedName name="m371m" localSheetId="1">#REF!</definedName>
    <definedName name="m371m" localSheetId="2">#REF!</definedName>
    <definedName name="m371m" localSheetId="18">#REF!</definedName>
    <definedName name="m371m">#REF!</definedName>
    <definedName name="m371p" localSheetId="11">#REF!</definedName>
    <definedName name="m371p" localSheetId="12">#REF!</definedName>
    <definedName name="m371p" localSheetId="13">#REF!</definedName>
    <definedName name="m371p" localSheetId="14">#REF!</definedName>
    <definedName name="m371p" localSheetId="15">#REF!</definedName>
    <definedName name="m371p" localSheetId="16">#REF!</definedName>
    <definedName name="m371p" localSheetId="17">#REF!</definedName>
    <definedName name="m371p" localSheetId="3">#REF!</definedName>
    <definedName name="m371p" localSheetId="4">#REF!</definedName>
    <definedName name="m371p" localSheetId="5">#REF!</definedName>
    <definedName name="m371p" localSheetId="6">#REF!</definedName>
    <definedName name="m371p" localSheetId="7">#REF!</definedName>
    <definedName name="m371p" localSheetId="8">#REF!</definedName>
    <definedName name="m371p" localSheetId="9">#REF!</definedName>
    <definedName name="m371p" localSheetId="10">#REF!</definedName>
    <definedName name="m371p" localSheetId="21">#REF!</definedName>
    <definedName name="m371p" localSheetId="1">#REF!</definedName>
    <definedName name="m371p" localSheetId="2">#REF!</definedName>
    <definedName name="m371p" localSheetId="18">#REF!</definedName>
    <definedName name="m371p">#REF!</definedName>
    <definedName name="m372m" localSheetId="11">#REF!</definedName>
    <definedName name="m372m" localSheetId="12">#REF!</definedName>
    <definedName name="m372m" localSheetId="13">#REF!</definedName>
    <definedName name="m372m" localSheetId="14">#REF!</definedName>
    <definedName name="m372m" localSheetId="15">#REF!</definedName>
    <definedName name="m372m" localSheetId="16">#REF!</definedName>
    <definedName name="m372m" localSheetId="17">#REF!</definedName>
    <definedName name="m372m" localSheetId="3">#REF!</definedName>
    <definedName name="m372m" localSheetId="4">#REF!</definedName>
    <definedName name="m372m" localSheetId="5">#REF!</definedName>
    <definedName name="m372m" localSheetId="6">#REF!</definedName>
    <definedName name="m372m" localSheetId="7">#REF!</definedName>
    <definedName name="m372m" localSheetId="8">#REF!</definedName>
    <definedName name="m372m" localSheetId="9">#REF!</definedName>
    <definedName name="m372m" localSheetId="10">#REF!</definedName>
    <definedName name="m372m" localSheetId="21">#REF!</definedName>
    <definedName name="m372m" localSheetId="1">#REF!</definedName>
    <definedName name="m372m" localSheetId="2">#REF!</definedName>
    <definedName name="m372m" localSheetId="18">#REF!</definedName>
    <definedName name="m372m">#REF!</definedName>
    <definedName name="m372p" localSheetId="11">#REF!</definedName>
    <definedName name="m372p" localSheetId="12">#REF!</definedName>
    <definedName name="m372p" localSheetId="13">#REF!</definedName>
    <definedName name="m372p" localSheetId="14">#REF!</definedName>
    <definedName name="m372p" localSheetId="15">#REF!</definedName>
    <definedName name="m372p" localSheetId="16">#REF!</definedName>
    <definedName name="m372p" localSheetId="17">#REF!</definedName>
    <definedName name="m372p" localSheetId="3">#REF!</definedName>
    <definedName name="m372p" localSheetId="4">#REF!</definedName>
    <definedName name="m372p" localSheetId="5">#REF!</definedName>
    <definedName name="m372p" localSheetId="6">#REF!</definedName>
    <definedName name="m372p" localSheetId="7">#REF!</definedName>
    <definedName name="m372p" localSheetId="8">#REF!</definedName>
    <definedName name="m372p" localSheetId="9">#REF!</definedName>
    <definedName name="m372p" localSheetId="10">#REF!</definedName>
    <definedName name="m372p" localSheetId="21">#REF!</definedName>
    <definedName name="m372p" localSheetId="1">#REF!</definedName>
    <definedName name="m372p" localSheetId="2">#REF!</definedName>
    <definedName name="m372p" localSheetId="18">#REF!</definedName>
    <definedName name="m372p">#REF!</definedName>
    <definedName name="m373m" localSheetId="11">#REF!</definedName>
    <definedName name="m373m" localSheetId="12">#REF!</definedName>
    <definedName name="m373m" localSheetId="13">#REF!</definedName>
    <definedName name="m373m" localSheetId="14">#REF!</definedName>
    <definedName name="m373m" localSheetId="15">#REF!</definedName>
    <definedName name="m373m" localSheetId="16">#REF!</definedName>
    <definedName name="m373m" localSheetId="17">#REF!</definedName>
    <definedName name="m373m" localSheetId="3">#REF!</definedName>
    <definedName name="m373m" localSheetId="4">#REF!</definedName>
    <definedName name="m373m" localSheetId="5">#REF!</definedName>
    <definedName name="m373m" localSheetId="6">#REF!</definedName>
    <definedName name="m373m" localSheetId="7">#REF!</definedName>
    <definedName name="m373m" localSheetId="8">#REF!</definedName>
    <definedName name="m373m" localSheetId="9">#REF!</definedName>
    <definedName name="m373m" localSheetId="10">#REF!</definedName>
    <definedName name="m373m" localSheetId="21">#REF!</definedName>
    <definedName name="m373m" localSheetId="1">#REF!</definedName>
    <definedName name="m373m" localSheetId="2">#REF!</definedName>
    <definedName name="m373m" localSheetId="18">#REF!</definedName>
    <definedName name="m373m">#REF!</definedName>
    <definedName name="m373p" localSheetId="11">#REF!</definedName>
    <definedName name="m373p" localSheetId="12">#REF!</definedName>
    <definedName name="m373p" localSheetId="13">#REF!</definedName>
    <definedName name="m373p" localSheetId="14">#REF!</definedName>
    <definedName name="m373p" localSheetId="15">#REF!</definedName>
    <definedName name="m373p" localSheetId="16">#REF!</definedName>
    <definedName name="m373p" localSheetId="17">#REF!</definedName>
    <definedName name="m373p" localSheetId="3">#REF!</definedName>
    <definedName name="m373p" localSheetId="4">#REF!</definedName>
    <definedName name="m373p" localSheetId="5">#REF!</definedName>
    <definedName name="m373p" localSheetId="6">#REF!</definedName>
    <definedName name="m373p" localSheetId="7">#REF!</definedName>
    <definedName name="m373p" localSheetId="8">#REF!</definedName>
    <definedName name="m373p" localSheetId="9">#REF!</definedName>
    <definedName name="m373p" localSheetId="10">#REF!</definedName>
    <definedName name="m373p" localSheetId="21">#REF!</definedName>
    <definedName name="m373p" localSheetId="1">#REF!</definedName>
    <definedName name="m373p" localSheetId="2">#REF!</definedName>
    <definedName name="m373p" localSheetId="18">#REF!</definedName>
    <definedName name="m373p">#REF!</definedName>
    <definedName name="m374m" localSheetId="11">#REF!</definedName>
    <definedName name="m374m" localSheetId="12">#REF!</definedName>
    <definedName name="m374m" localSheetId="13">#REF!</definedName>
    <definedName name="m374m" localSheetId="14">#REF!</definedName>
    <definedName name="m374m" localSheetId="15">#REF!</definedName>
    <definedName name="m374m" localSheetId="16">#REF!</definedName>
    <definedName name="m374m" localSheetId="17">#REF!</definedName>
    <definedName name="m374m" localSheetId="3">#REF!</definedName>
    <definedName name="m374m" localSheetId="4">#REF!</definedName>
    <definedName name="m374m" localSheetId="5">#REF!</definedName>
    <definedName name="m374m" localSheetId="6">#REF!</definedName>
    <definedName name="m374m" localSheetId="7">#REF!</definedName>
    <definedName name="m374m" localSheetId="8">#REF!</definedName>
    <definedName name="m374m" localSheetId="9">#REF!</definedName>
    <definedName name="m374m" localSheetId="10">#REF!</definedName>
    <definedName name="m374m" localSheetId="21">#REF!</definedName>
    <definedName name="m374m" localSheetId="1">#REF!</definedName>
    <definedName name="m374m" localSheetId="2">#REF!</definedName>
    <definedName name="m374m" localSheetId="18">#REF!</definedName>
    <definedName name="m374m">#REF!</definedName>
    <definedName name="m374p" localSheetId="11">#REF!</definedName>
    <definedName name="m374p" localSheetId="12">#REF!</definedName>
    <definedName name="m374p" localSheetId="13">#REF!</definedName>
    <definedName name="m374p" localSheetId="14">#REF!</definedName>
    <definedName name="m374p" localSheetId="15">#REF!</definedName>
    <definedName name="m374p" localSheetId="16">#REF!</definedName>
    <definedName name="m374p" localSheetId="17">#REF!</definedName>
    <definedName name="m374p" localSheetId="3">#REF!</definedName>
    <definedName name="m374p" localSheetId="4">#REF!</definedName>
    <definedName name="m374p" localSheetId="5">#REF!</definedName>
    <definedName name="m374p" localSheetId="6">#REF!</definedName>
    <definedName name="m374p" localSheetId="7">#REF!</definedName>
    <definedName name="m374p" localSheetId="8">#REF!</definedName>
    <definedName name="m374p" localSheetId="9">#REF!</definedName>
    <definedName name="m374p" localSheetId="10">#REF!</definedName>
    <definedName name="m374p" localSheetId="21">#REF!</definedName>
    <definedName name="m374p" localSheetId="1">#REF!</definedName>
    <definedName name="m374p" localSheetId="2">#REF!</definedName>
    <definedName name="m374p" localSheetId="18">#REF!</definedName>
    <definedName name="m374p">#REF!</definedName>
    <definedName name="m375m" localSheetId="11">#REF!</definedName>
    <definedName name="m375m" localSheetId="12">#REF!</definedName>
    <definedName name="m375m" localSheetId="13">#REF!</definedName>
    <definedName name="m375m" localSheetId="14">#REF!</definedName>
    <definedName name="m375m" localSheetId="15">#REF!</definedName>
    <definedName name="m375m" localSheetId="16">#REF!</definedName>
    <definedName name="m375m" localSheetId="17">#REF!</definedName>
    <definedName name="m375m" localSheetId="3">#REF!</definedName>
    <definedName name="m375m" localSheetId="4">#REF!</definedName>
    <definedName name="m375m" localSheetId="5">#REF!</definedName>
    <definedName name="m375m" localSheetId="6">#REF!</definedName>
    <definedName name="m375m" localSheetId="7">#REF!</definedName>
    <definedName name="m375m" localSheetId="8">#REF!</definedName>
    <definedName name="m375m" localSheetId="9">#REF!</definedName>
    <definedName name="m375m" localSheetId="10">#REF!</definedName>
    <definedName name="m375m" localSheetId="21">#REF!</definedName>
    <definedName name="m375m" localSheetId="1">#REF!</definedName>
    <definedName name="m375m" localSheetId="2">#REF!</definedName>
    <definedName name="m375m" localSheetId="18">#REF!</definedName>
    <definedName name="m375m">#REF!</definedName>
    <definedName name="m375p" localSheetId="11">#REF!</definedName>
    <definedName name="m375p" localSheetId="12">#REF!</definedName>
    <definedName name="m375p" localSheetId="13">#REF!</definedName>
    <definedName name="m375p" localSheetId="14">#REF!</definedName>
    <definedName name="m375p" localSheetId="15">#REF!</definedName>
    <definedName name="m375p" localSheetId="16">#REF!</definedName>
    <definedName name="m375p" localSheetId="17">#REF!</definedName>
    <definedName name="m375p" localSheetId="3">#REF!</definedName>
    <definedName name="m375p" localSheetId="4">#REF!</definedName>
    <definedName name="m375p" localSheetId="5">#REF!</definedName>
    <definedName name="m375p" localSheetId="6">#REF!</definedName>
    <definedName name="m375p" localSheetId="7">#REF!</definedName>
    <definedName name="m375p" localSheetId="8">#REF!</definedName>
    <definedName name="m375p" localSheetId="9">#REF!</definedName>
    <definedName name="m375p" localSheetId="10">#REF!</definedName>
    <definedName name="m375p" localSheetId="21">#REF!</definedName>
    <definedName name="m375p" localSheetId="1">#REF!</definedName>
    <definedName name="m375p" localSheetId="2">#REF!</definedName>
    <definedName name="m375p" localSheetId="18">#REF!</definedName>
    <definedName name="m375p">#REF!</definedName>
    <definedName name="m376m" localSheetId="11">#REF!</definedName>
    <definedName name="m376m" localSheetId="12">#REF!</definedName>
    <definedName name="m376m" localSheetId="13">#REF!</definedName>
    <definedName name="m376m" localSheetId="14">#REF!</definedName>
    <definedName name="m376m" localSheetId="15">#REF!</definedName>
    <definedName name="m376m" localSheetId="16">#REF!</definedName>
    <definedName name="m376m" localSheetId="17">#REF!</definedName>
    <definedName name="m376m" localSheetId="3">#REF!</definedName>
    <definedName name="m376m" localSheetId="4">#REF!</definedName>
    <definedName name="m376m" localSheetId="5">#REF!</definedName>
    <definedName name="m376m" localSheetId="6">#REF!</definedName>
    <definedName name="m376m" localSheetId="7">#REF!</definedName>
    <definedName name="m376m" localSheetId="8">#REF!</definedName>
    <definedName name="m376m" localSheetId="9">#REF!</definedName>
    <definedName name="m376m" localSheetId="10">#REF!</definedName>
    <definedName name="m376m" localSheetId="21">#REF!</definedName>
    <definedName name="m376m" localSheetId="1">#REF!</definedName>
    <definedName name="m376m" localSheetId="2">#REF!</definedName>
    <definedName name="m376m" localSheetId="18">#REF!</definedName>
    <definedName name="m376m">#REF!</definedName>
    <definedName name="m376p" localSheetId="11">#REF!</definedName>
    <definedName name="m376p" localSheetId="12">#REF!</definedName>
    <definedName name="m376p" localSheetId="13">#REF!</definedName>
    <definedName name="m376p" localSheetId="14">#REF!</definedName>
    <definedName name="m376p" localSheetId="15">#REF!</definedName>
    <definedName name="m376p" localSheetId="16">#REF!</definedName>
    <definedName name="m376p" localSheetId="17">#REF!</definedName>
    <definedName name="m376p" localSheetId="3">#REF!</definedName>
    <definedName name="m376p" localSheetId="4">#REF!</definedName>
    <definedName name="m376p" localSheetId="5">#REF!</definedName>
    <definedName name="m376p" localSheetId="6">#REF!</definedName>
    <definedName name="m376p" localSheetId="7">#REF!</definedName>
    <definedName name="m376p" localSheetId="8">#REF!</definedName>
    <definedName name="m376p" localSheetId="9">#REF!</definedName>
    <definedName name="m376p" localSheetId="10">#REF!</definedName>
    <definedName name="m376p" localSheetId="21">#REF!</definedName>
    <definedName name="m376p" localSheetId="1">#REF!</definedName>
    <definedName name="m376p" localSheetId="2">#REF!</definedName>
    <definedName name="m376p" localSheetId="18">#REF!</definedName>
    <definedName name="m376p">#REF!</definedName>
    <definedName name="m377m" localSheetId="11">#REF!</definedName>
    <definedName name="m377m" localSheetId="12">#REF!</definedName>
    <definedName name="m377m" localSheetId="13">#REF!</definedName>
    <definedName name="m377m" localSheetId="14">#REF!</definedName>
    <definedName name="m377m" localSheetId="15">#REF!</definedName>
    <definedName name="m377m" localSheetId="16">#REF!</definedName>
    <definedName name="m377m" localSheetId="17">#REF!</definedName>
    <definedName name="m377m" localSheetId="3">#REF!</definedName>
    <definedName name="m377m" localSheetId="4">#REF!</definedName>
    <definedName name="m377m" localSheetId="5">#REF!</definedName>
    <definedName name="m377m" localSheetId="6">#REF!</definedName>
    <definedName name="m377m" localSheetId="7">#REF!</definedName>
    <definedName name="m377m" localSheetId="8">#REF!</definedName>
    <definedName name="m377m" localSheetId="9">#REF!</definedName>
    <definedName name="m377m" localSheetId="10">#REF!</definedName>
    <definedName name="m377m" localSheetId="21">#REF!</definedName>
    <definedName name="m377m" localSheetId="1">#REF!</definedName>
    <definedName name="m377m" localSheetId="2">#REF!</definedName>
    <definedName name="m377m" localSheetId="18">#REF!</definedName>
    <definedName name="m377m">#REF!</definedName>
    <definedName name="m377p" localSheetId="11">#REF!</definedName>
    <definedName name="m377p" localSheetId="12">#REF!</definedName>
    <definedName name="m377p" localSheetId="13">#REF!</definedName>
    <definedName name="m377p" localSheetId="14">#REF!</definedName>
    <definedName name="m377p" localSheetId="15">#REF!</definedName>
    <definedName name="m377p" localSheetId="16">#REF!</definedName>
    <definedName name="m377p" localSheetId="17">#REF!</definedName>
    <definedName name="m377p" localSheetId="3">#REF!</definedName>
    <definedName name="m377p" localSheetId="4">#REF!</definedName>
    <definedName name="m377p" localSheetId="5">#REF!</definedName>
    <definedName name="m377p" localSheetId="6">#REF!</definedName>
    <definedName name="m377p" localSheetId="7">#REF!</definedName>
    <definedName name="m377p" localSheetId="8">#REF!</definedName>
    <definedName name="m377p" localSheetId="9">#REF!</definedName>
    <definedName name="m377p" localSheetId="10">#REF!</definedName>
    <definedName name="m377p" localSheetId="21">#REF!</definedName>
    <definedName name="m377p" localSheetId="1">#REF!</definedName>
    <definedName name="m377p" localSheetId="2">#REF!</definedName>
    <definedName name="m377p" localSheetId="18">#REF!</definedName>
    <definedName name="m377p">#REF!</definedName>
    <definedName name="m378m" localSheetId="11">#REF!</definedName>
    <definedName name="m378m" localSheetId="12">#REF!</definedName>
    <definedName name="m378m" localSheetId="13">#REF!</definedName>
    <definedName name="m378m" localSheetId="14">#REF!</definedName>
    <definedName name="m378m" localSheetId="15">#REF!</definedName>
    <definedName name="m378m" localSheetId="16">#REF!</definedName>
    <definedName name="m378m" localSheetId="17">#REF!</definedName>
    <definedName name="m378m" localSheetId="3">#REF!</definedName>
    <definedName name="m378m" localSheetId="4">#REF!</definedName>
    <definedName name="m378m" localSheetId="5">#REF!</definedName>
    <definedName name="m378m" localSheetId="6">#REF!</definedName>
    <definedName name="m378m" localSheetId="7">#REF!</definedName>
    <definedName name="m378m" localSheetId="8">#REF!</definedName>
    <definedName name="m378m" localSheetId="9">#REF!</definedName>
    <definedName name="m378m" localSheetId="10">#REF!</definedName>
    <definedName name="m378m" localSheetId="21">#REF!</definedName>
    <definedName name="m378m" localSheetId="1">#REF!</definedName>
    <definedName name="m378m" localSheetId="2">#REF!</definedName>
    <definedName name="m378m" localSheetId="18">#REF!</definedName>
    <definedName name="m378m">#REF!</definedName>
    <definedName name="m378p" localSheetId="11">#REF!</definedName>
    <definedName name="m378p" localSheetId="12">#REF!</definedName>
    <definedName name="m378p" localSheetId="13">#REF!</definedName>
    <definedName name="m378p" localSheetId="14">#REF!</definedName>
    <definedName name="m378p" localSheetId="15">#REF!</definedName>
    <definedName name="m378p" localSheetId="16">#REF!</definedName>
    <definedName name="m378p" localSheetId="17">#REF!</definedName>
    <definedName name="m378p" localSheetId="3">#REF!</definedName>
    <definedName name="m378p" localSheetId="4">#REF!</definedName>
    <definedName name="m378p" localSheetId="5">#REF!</definedName>
    <definedName name="m378p" localSheetId="6">#REF!</definedName>
    <definedName name="m378p" localSheetId="7">#REF!</definedName>
    <definedName name="m378p" localSheetId="8">#REF!</definedName>
    <definedName name="m378p" localSheetId="9">#REF!</definedName>
    <definedName name="m378p" localSheetId="10">#REF!</definedName>
    <definedName name="m378p" localSheetId="21">#REF!</definedName>
    <definedName name="m378p" localSheetId="1">#REF!</definedName>
    <definedName name="m378p" localSheetId="2">#REF!</definedName>
    <definedName name="m378p" localSheetId="18">#REF!</definedName>
    <definedName name="m378p">#REF!</definedName>
    <definedName name="m380m" localSheetId="11">#REF!</definedName>
    <definedName name="m380m" localSheetId="12">#REF!</definedName>
    <definedName name="m380m" localSheetId="13">#REF!</definedName>
    <definedName name="m380m" localSheetId="14">#REF!</definedName>
    <definedName name="m380m" localSheetId="15">#REF!</definedName>
    <definedName name="m380m" localSheetId="16">#REF!</definedName>
    <definedName name="m380m" localSheetId="17">#REF!</definedName>
    <definedName name="m380m" localSheetId="3">#REF!</definedName>
    <definedName name="m380m" localSheetId="4">#REF!</definedName>
    <definedName name="m380m" localSheetId="5">#REF!</definedName>
    <definedName name="m380m" localSheetId="6">#REF!</definedName>
    <definedName name="m380m" localSheetId="7">#REF!</definedName>
    <definedName name="m380m" localSheetId="8">#REF!</definedName>
    <definedName name="m380m" localSheetId="9">#REF!</definedName>
    <definedName name="m380m" localSheetId="10">#REF!</definedName>
    <definedName name="m380m" localSheetId="21">#REF!</definedName>
    <definedName name="m380m" localSheetId="1">#REF!</definedName>
    <definedName name="m380m" localSheetId="2">#REF!</definedName>
    <definedName name="m380m" localSheetId="18">#REF!</definedName>
    <definedName name="m380m">#REF!</definedName>
    <definedName name="m380p" localSheetId="11">#REF!</definedName>
    <definedName name="m380p" localSheetId="12">#REF!</definedName>
    <definedName name="m380p" localSheetId="13">#REF!</definedName>
    <definedName name="m380p" localSheetId="14">#REF!</definedName>
    <definedName name="m380p" localSheetId="15">#REF!</definedName>
    <definedName name="m380p" localSheetId="16">#REF!</definedName>
    <definedName name="m380p" localSheetId="17">#REF!</definedName>
    <definedName name="m380p" localSheetId="3">#REF!</definedName>
    <definedName name="m380p" localSheetId="4">#REF!</definedName>
    <definedName name="m380p" localSheetId="5">#REF!</definedName>
    <definedName name="m380p" localSheetId="6">#REF!</definedName>
    <definedName name="m380p" localSheetId="7">#REF!</definedName>
    <definedName name="m380p" localSheetId="8">#REF!</definedName>
    <definedName name="m380p" localSheetId="9">#REF!</definedName>
    <definedName name="m380p" localSheetId="10">#REF!</definedName>
    <definedName name="m380p" localSheetId="21">#REF!</definedName>
    <definedName name="m380p" localSheetId="1">#REF!</definedName>
    <definedName name="m380p" localSheetId="2">#REF!</definedName>
    <definedName name="m380p" localSheetId="18">#REF!</definedName>
    <definedName name="m380p">#REF!</definedName>
    <definedName name="m381m" localSheetId="11">#REF!</definedName>
    <definedName name="m381m" localSheetId="12">#REF!</definedName>
    <definedName name="m381m" localSheetId="13">#REF!</definedName>
    <definedName name="m381m" localSheetId="14">#REF!</definedName>
    <definedName name="m381m" localSheetId="15">#REF!</definedName>
    <definedName name="m381m" localSheetId="16">#REF!</definedName>
    <definedName name="m381m" localSheetId="17">#REF!</definedName>
    <definedName name="m381m" localSheetId="3">#REF!</definedName>
    <definedName name="m381m" localSheetId="4">#REF!</definedName>
    <definedName name="m381m" localSheetId="5">#REF!</definedName>
    <definedName name="m381m" localSheetId="6">#REF!</definedName>
    <definedName name="m381m" localSheetId="7">#REF!</definedName>
    <definedName name="m381m" localSheetId="8">#REF!</definedName>
    <definedName name="m381m" localSheetId="9">#REF!</definedName>
    <definedName name="m381m" localSheetId="10">#REF!</definedName>
    <definedName name="m381m" localSheetId="21">#REF!</definedName>
    <definedName name="m381m" localSheetId="1">#REF!</definedName>
    <definedName name="m381m" localSheetId="2">#REF!</definedName>
    <definedName name="m381m" localSheetId="18">#REF!</definedName>
    <definedName name="m381m">#REF!</definedName>
    <definedName name="m381p" localSheetId="11">#REF!</definedName>
    <definedName name="m381p" localSheetId="12">#REF!</definedName>
    <definedName name="m381p" localSheetId="13">#REF!</definedName>
    <definedName name="m381p" localSheetId="14">#REF!</definedName>
    <definedName name="m381p" localSheetId="15">#REF!</definedName>
    <definedName name="m381p" localSheetId="16">#REF!</definedName>
    <definedName name="m381p" localSheetId="17">#REF!</definedName>
    <definedName name="m381p" localSheetId="3">#REF!</definedName>
    <definedName name="m381p" localSheetId="4">#REF!</definedName>
    <definedName name="m381p" localSheetId="5">#REF!</definedName>
    <definedName name="m381p" localSheetId="6">#REF!</definedName>
    <definedName name="m381p" localSheetId="7">#REF!</definedName>
    <definedName name="m381p" localSheetId="8">#REF!</definedName>
    <definedName name="m381p" localSheetId="9">#REF!</definedName>
    <definedName name="m381p" localSheetId="10">#REF!</definedName>
    <definedName name="m381p" localSheetId="21">#REF!</definedName>
    <definedName name="m381p" localSheetId="1">#REF!</definedName>
    <definedName name="m381p" localSheetId="2">#REF!</definedName>
    <definedName name="m381p" localSheetId="18">#REF!</definedName>
    <definedName name="m381p">#REF!</definedName>
    <definedName name="m382m" localSheetId="11">#REF!</definedName>
    <definedName name="m382m" localSheetId="12">#REF!</definedName>
    <definedName name="m382m" localSheetId="13">#REF!</definedName>
    <definedName name="m382m" localSheetId="14">#REF!</definedName>
    <definedName name="m382m" localSheetId="15">#REF!</definedName>
    <definedName name="m382m" localSheetId="16">#REF!</definedName>
    <definedName name="m382m" localSheetId="17">#REF!</definedName>
    <definedName name="m382m" localSheetId="3">#REF!</definedName>
    <definedName name="m382m" localSheetId="4">#REF!</definedName>
    <definedName name="m382m" localSheetId="5">#REF!</definedName>
    <definedName name="m382m" localSheetId="6">#REF!</definedName>
    <definedName name="m382m" localSheetId="7">#REF!</definedName>
    <definedName name="m382m" localSheetId="8">#REF!</definedName>
    <definedName name="m382m" localSheetId="9">#REF!</definedName>
    <definedName name="m382m" localSheetId="10">#REF!</definedName>
    <definedName name="m382m" localSheetId="21">#REF!</definedName>
    <definedName name="m382m" localSheetId="1">#REF!</definedName>
    <definedName name="m382m" localSheetId="2">#REF!</definedName>
    <definedName name="m382m" localSheetId="18">#REF!</definedName>
    <definedName name="m382m">#REF!</definedName>
    <definedName name="m382p" localSheetId="11">#REF!</definedName>
    <definedName name="m382p" localSheetId="12">#REF!</definedName>
    <definedName name="m382p" localSheetId="13">#REF!</definedName>
    <definedName name="m382p" localSheetId="14">#REF!</definedName>
    <definedName name="m382p" localSheetId="15">#REF!</definedName>
    <definedName name="m382p" localSheetId="16">#REF!</definedName>
    <definedName name="m382p" localSheetId="17">#REF!</definedName>
    <definedName name="m382p" localSheetId="3">#REF!</definedName>
    <definedName name="m382p" localSheetId="4">#REF!</definedName>
    <definedName name="m382p" localSheetId="5">#REF!</definedName>
    <definedName name="m382p" localSheetId="6">#REF!</definedName>
    <definedName name="m382p" localSheetId="7">#REF!</definedName>
    <definedName name="m382p" localSheetId="8">#REF!</definedName>
    <definedName name="m382p" localSheetId="9">#REF!</definedName>
    <definedName name="m382p" localSheetId="10">#REF!</definedName>
    <definedName name="m382p" localSheetId="21">#REF!</definedName>
    <definedName name="m382p" localSheetId="1">#REF!</definedName>
    <definedName name="m382p" localSheetId="2">#REF!</definedName>
    <definedName name="m382p" localSheetId="18">#REF!</definedName>
    <definedName name="m382p">#REF!</definedName>
    <definedName name="m383m" localSheetId="11">#REF!</definedName>
    <definedName name="m383m" localSheetId="12">#REF!</definedName>
    <definedName name="m383m" localSheetId="13">#REF!</definedName>
    <definedName name="m383m" localSheetId="14">#REF!</definedName>
    <definedName name="m383m" localSheetId="15">#REF!</definedName>
    <definedName name="m383m" localSheetId="16">#REF!</definedName>
    <definedName name="m383m" localSheetId="17">#REF!</definedName>
    <definedName name="m383m" localSheetId="3">#REF!</definedName>
    <definedName name="m383m" localSheetId="4">#REF!</definedName>
    <definedName name="m383m" localSheetId="5">#REF!</definedName>
    <definedName name="m383m" localSheetId="6">#REF!</definedName>
    <definedName name="m383m" localSheetId="7">#REF!</definedName>
    <definedName name="m383m" localSheetId="8">#REF!</definedName>
    <definedName name="m383m" localSheetId="9">#REF!</definedName>
    <definedName name="m383m" localSheetId="10">#REF!</definedName>
    <definedName name="m383m" localSheetId="21">#REF!</definedName>
    <definedName name="m383m" localSheetId="1">#REF!</definedName>
    <definedName name="m383m" localSheetId="2">#REF!</definedName>
    <definedName name="m383m" localSheetId="18">#REF!</definedName>
    <definedName name="m383m">#REF!</definedName>
    <definedName name="m383p" localSheetId="11">#REF!</definedName>
    <definedName name="m383p" localSheetId="12">#REF!</definedName>
    <definedName name="m383p" localSheetId="13">#REF!</definedName>
    <definedName name="m383p" localSheetId="14">#REF!</definedName>
    <definedName name="m383p" localSheetId="15">#REF!</definedName>
    <definedName name="m383p" localSheetId="16">#REF!</definedName>
    <definedName name="m383p" localSheetId="17">#REF!</definedName>
    <definedName name="m383p" localSheetId="3">#REF!</definedName>
    <definedName name="m383p" localSheetId="4">#REF!</definedName>
    <definedName name="m383p" localSheetId="5">#REF!</definedName>
    <definedName name="m383p" localSheetId="6">#REF!</definedName>
    <definedName name="m383p" localSheetId="7">#REF!</definedName>
    <definedName name="m383p" localSheetId="8">#REF!</definedName>
    <definedName name="m383p" localSheetId="9">#REF!</definedName>
    <definedName name="m383p" localSheetId="10">#REF!</definedName>
    <definedName name="m383p" localSheetId="21">#REF!</definedName>
    <definedName name="m383p" localSheetId="1">#REF!</definedName>
    <definedName name="m383p" localSheetId="2">#REF!</definedName>
    <definedName name="m383p" localSheetId="18">#REF!</definedName>
    <definedName name="m383p">#REF!</definedName>
    <definedName name="m384m" localSheetId="11">#REF!</definedName>
    <definedName name="m384m" localSheetId="12">#REF!</definedName>
    <definedName name="m384m" localSheetId="13">#REF!</definedName>
    <definedName name="m384m" localSheetId="14">#REF!</definedName>
    <definedName name="m384m" localSheetId="15">#REF!</definedName>
    <definedName name="m384m" localSheetId="16">#REF!</definedName>
    <definedName name="m384m" localSheetId="17">#REF!</definedName>
    <definedName name="m384m" localSheetId="3">#REF!</definedName>
    <definedName name="m384m" localSheetId="4">#REF!</definedName>
    <definedName name="m384m" localSheetId="5">#REF!</definedName>
    <definedName name="m384m" localSheetId="6">#REF!</definedName>
    <definedName name="m384m" localSheetId="7">#REF!</definedName>
    <definedName name="m384m" localSheetId="8">#REF!</definedName>
    <definedName name="m384m" localSheetId="9">#REF!</definedName>
    <definedName name="m384m" localSheetId="10">#REF!</definedName>
    <definedName name="m384m" localSheetId="21">#REF!</definedName>
    <definedName name="m384m" localSheetId="1">#REF!</definedName>
    <definedName name="m384m" localSheetId="2">#REF!</definedName>
    <definedName name="m384m" localSheetId="18">#REF!</definedName>
    <definedName name="m384m">#REF!</definedName>
    <definedName name="m384p" localSheetId="11">#REF!</definedName>
    <definedName name="m384p" localSheetId="12">#REF!</definedName>
    <definedName name="m384p" localSheetId="13">#REF!</definedName>
    <definedName name="m384p" localSheetId="14">#REF!</definedName>
    <definedName name="m384p" localSheetId="15">#REF!</definedName>
    <definedName name="m384p" localSheetId="16">#REF!</definedName>
    <definedName name="m384p" localSheetId="17">#REF!</definedName>
    <definedName name="m384p" localSheetId="3">#REF!</definedName>
    <definedName name="m384p" localSheetId="4">#REF!</definedName>
    <definedName name="m384p" localSheetId="5">#REF!</definedName>
    <definedName name="m384p" localSheetId="6">#REF!</definedName>
    <definedName name="m384p" localSheetId="7">#REF!</definedName>
    <definedName name="m384p" localSheetId="8">#REF!</definedName>
    <definedName name="m384p" localSheetId="9">#REF!</definedName>
    <definedName name="m384p" localSheetId="10">#REF!</definedName>
    <definedName name="m384p" localSheetId="21">#REF!</definedName>
    <definedName name="m384p" localSheetId="1">#REF!</definedName>
    <definedName name="m384p" localSheetId="2">#REF!</definedName>
    <definedName name="m384p" localSheetId="18">#REF!</definedName>
    <definedName name="m384p">#REF!</definedName>
    <definedName name="m385m" localSheetId="11">#REF!</definedName>
    <definedName name="m385m" localSheetId="12">#REF!</definedName>
    <definedName name="m385m" localSheetId="13">#REF!</definedName>
    <definedName name="m385m" localSheetId="14">#REF!</definedName>
    <definedName name="m385m" localSheetId="15">#REF!</definedName>
    <definedName name="m385m" localSheetId="16">#REF!</definedName>
    <definedName name="m385m" localSheetId="17">#REF!</definedName>
    <definedName name="m385m" localSheetId="3">#REF!</definedName>
    <definedName name="m385m" localSheetId="4">#REF!</definedName>
    <definedName name="m385m" localSheetId="5">#REF!</definedName>
    <definedName name="m385m" localSheetId="6">#REF!</definedName>
    <definedName name="m385m" localSheetId="7">#REF!</definedName>
    <definedName name="m385m" localSheetId="8">#REF!</definedName>
    <definedName name="m385m" localSheetId="9">#REF!</definedName>
    <definedName name="m385m" localSheetId="10">#REF!</definedName>
    <definedName name="m385m" localSheetId="21">#REF!</definedName>
    <definedName name="m385m" localSheetId="1">#REF!</definedName>
    <definedName name="m385m" localSheetId="2">#REF!</definedName>
    <definedName name="m385m" localSheetId="18">#REF!</definedName>
    <definedName name="m385m">#REF!</definedName>
    <definedName name="m385p" localSheetId="11">#REF!</definedName>
    <definedName name="m385p" localSheetId="12">#REF!</definedName>
    <definedName name="m385p" localSheetId="13">#REF!</definedName>
    <definedName name="m385p" localSheetId="14">#REF!</definedName>
    <definedName name="m385p" localSheetId="15">#REF!</definedName>
    <definedName name="m385p" localSheetId="16">#REF!</definedName>
    <definedName name="m385p" localSheetId="17">#REF!</definedName>
    <definedName name="m385p" localSheetId="3">#REF!</definedName>
    <definedName name="m385p" localSheetId="4">#REF!</definedName>
    <definedName name="m385p" localSheetId="5">#REF!</definedName>
    <definedName name="m385p" localSheetId="6">#REF!</definedName>
    <definedName name="m385p" localSheetId="7">#REF!</definedName>
    <definedName name="m385p" localSheetId="8">#REF!</definedName>
    <definedName name="m385p" localSheetId="9">#REF!</definedName>
    <definedName name="m385p" localSheetId="10">#REF!</definedName>
    <definedName name="m385p" localSheetId="21">#REF!</definedName>
    <definedName name="m385p" localSheetId="1">#REF!</definedName>
    <definedName name="m385p" localSheetId="2">#REF!</definedName>
    <definedName name="m385p" localSheetId="18">#REF!</definedName>
    <definedName name="m385p">#REF!</definedName>
    <definedName name="m386m" localSheetId="11">#REF!</definedName>
    <definedName name="m386m" localSheetId="12">#REF!</definedName>
    <definedName name="m386m" localSheetId="13">#REF!</definedName>
    <definedName name="m386m" localSheetId="14">#REF!</definedName>
    <definedName name="m386m" localSheetId="15">#REF!</definedName>
    <definedName name="m386m" localSheetId="16">#REF!</definedName>
    <definedName name="m386m" localSheetId="17">#REF!</definedName>
    <definedName name="m386m" localSheetId="3">#REF!</definedName>
    <definedName name="m386m" localSheetId="4">#REF!</definedName>
    <definedName name="m386m" localSheetId="5">#REF!</definedName>
    <definedName name="m386m" localSheetId="6">#REF!</definedName>
    <definedName name="m386m" localSheetId="7">#REF!</definedName>
    <definedName name="m386m" localSheetId="8">#REF!</definedName>
    <definedName name="m386m" localSheetId="9">#REF!</definedName>
    <definedName name="m386m" localSheetId="10">#REF!</definedName>
    <definedName name="m386m" localSheetId="21">#REF!</definedName>
    <definedName name="m386m" localSheetId="1">#REF!</definedName>
    <definedName name="m386m" localSheetId="2">#REF!</definedName>
    <definedName name="m386m" localSheetId="18">#REF!</definedName>
    <definedName name="m386m">#REF!</definedName>
    <definedName name="m386p" localSheetId="11">#REF!</definedName>
    <definedName name="m386p" localSheetId="12">#REF!</definedName>
    <definedName name="m386p" localSheetId="13">#REF!</definedName>
    <definedName name="m386p" localSheetId="14">#REF!</definedName>
    <definedName name="m386p" localSheetId="15">#REF!</definedName>
    <definedName name="m386p" localSheetId="16">#REF!</definedName>
    <definedName name="m386p" localSheetId="17">#REF!</definedName>
    <definedName name="m386p" localSheetId="3">#REF!</definedName>
    <definedName name="m386p" localSheetId="4">#REF!</definedName>
    <definedName name="m386p" localSheetId="5">#REF!</definedName>
    <definedName name="m386p" localSheetId="6">#REF!</definedName>
    <definedName name="m386p" localSheetId="7">#REF!</definedName>
    <definedName name="m386p" localSheetId="8">#REF!</definedName>
    <definedName name="m386p" localSheetId="9">#REF!</definedName>
    <definedName name="m386p" localSheetId="10">#REF!</definedName>
    <definedName name="m386p" localSheetId="21">#REF!</definedName>
    <definedName name="m386p" localSheetId="1">#REF!</definedName>
    <definedName name="m386p" localSheetId="2">#REF!</definedName>
    <definedName name="m386p" localSheetId="18">#REF!</definedName>
    <definedName name="m386p">#REF!</definedName>
    <definedName name="m387m" localSheetId="11">#REF!</definedName>
    <definedName name="m387m" localSheetId="12">#REF!</definedName>
    <definedName name="m387m" localSheetId="13">#REF!</definedName>
    <definedName name="m387m" localSheetId="14">#REF!</definedName>
    <definedName name="m387m" localSheetId="15">#REF!</definedName>
    <definedName name="m387m" localSheetId="16">#REF!</definedName>
    <definedName name="m387m" localSheetId="17">#REF!</definedName>
    <definedName name="m387m" localSheetId="3">#REF!</definedName>
    <definedName name="m387m" localSheetId="4">#REF!</definedName>
    <definedName name="m387m" localSheetId="5">#REF!</definedName>
    <definedName name="m387m" localSheetId="6">#REF!</definedName>
    <definedName name="m387m" localSheetId="7">#REF!</definedName>
    <definedName name="m387m" localSheetId="8">#REF!</definedName>
    <definedName name="m387m" localSheetId="9">#REF!</definedName>
    <definedName name="m387m" localSheetId="10">#REF!</definedName>
    <definedName name="m387m" localSheetId="21">#REF!</definedName>
    <definedName name="m387m" localSheetId="1">#REF!</definedName>
    <definedName name="m387m" localSheetId="2">#REF!</definedName>
    <definedName name="m387m" localSheetId="18">#REF!</definedName>
    <definedName name="m387m">#REF!</definedName>
    <definedName name="m387p" localSheetId="11">#REF!</definedName>
    <definedName name="m387p" localSheetId="12">#REF!</definedName>
    <definedName name="m387p" localSheetId="13">#REF!</definedName>
    <definedName name="m387p" localSheetId="14">#REF!</definedName>
    <definedName name="m387p" localSheetId="15">#REF!</definedName>
    <definedName name="m387p" localSheetId="16">#REF!</definedName>
    <definedName name="m387p" localSheetId="17">#REF!</definedName>
    <definedName name="m387p" localSheetId="3">#REF!</definedName>
    <definedName name="m387p" localSheetId="4">#REF!</definedName>
    <definedName name="m387p" localSheetId="5">#REF!</definedName>
    <definedName name="m387p" localSheetId="6">#REF!</definedName>
    <definedName name="m387p" localSheetId="7">#REF!</definedName>
    <definedName name="m387p" localSheetId="8">#REF!</definedName>
    <definedName name="m387p" localSheetId="9">#REF!</definedName>
    <definedName name="m387p" localSheetId="10">#REF!</definedName>
    <definedName name="m387p" localSheetId="21">#REF!</definedName>
    <definedName name="m387p" localSheetId="1">#REF!</definedName>
    <definedName name="m387p" localSheetId="2">#REF!</definedName>
    <definedName name="m387p" localSheetId="18">#REF!</definedName>
    <definedName name="m387p">#REF!</definedName>
    <definedName name="m390m" localSheetId="11">#REF!</definedName>
    <definedName name="m390m" localSheetId="12">#REF!</definedName>
    <definedName name="m390m" localSheetId="13">#REF!</definedName>
    <definedName name="m390m" localSheetId="14">#REF!</definedName>
    <definedName name="m390m" localSheetId="15">#REF!</definedName>
    <definedName name="m390m" localSheetId="16">#REF!</definedName>
    <definedName name="m390m" localSheetId="17">#REF!</definedName>
    <definedName name="m390m" localSheetId="3">#REF!</definedName>
    <definedName name="m390m" localSheetId="4">#REF!</definedName>
    <definedName name="m390m" localSheetId="5">#REF!</definedName>
    <definedName name="m390m" localSheetId="6">#REF!</definedName>
    <definedName name="m390m" localSheetId="7">#REF!</definedName>
    <definedName name="m390m" localSheetId="8">#REF!</definedName>
    <definedName name="m390m" localSheetId="9">#REF!</definedName>
    <definedName name="m390m" localSheetId="10">#REF!</definedName>
    <definedName name="m390m" localSheetId="21">#REF!</definedName>
    <definedName name="m390m" localSheetId="1">#REF!</definedName>
    <definedName name="m390m" localSheetId="2">#REF!</definedName>
    <definedName name="m390m" localSheetId="18">#REF!</definedName>
    <definedName name="m390m">#REF!</definedName>
    <definedName name="m390p" localSheetId="11">#REF!</definedName>
    <definedName name="m390p" localSheetId="12">#REF!</definedName>
    <definedName name="m390p" localSheetId="13">#REF!</definedName>
    <definedName name="m390p" localSheetId="14">#REF!</definedName>
    <definedName name="m390p" localSheetId="15">#REF!</definedName>
    <definedName name="m390p" localSheetId="16">#REF!</definedName>
    <definedName name="m390p" localSheetId="17">#REF!</definedName>
    <definedName name="m390p" localSheetId="3">#REF!</definedName>
    <definedName name="m390p" localSheetId="4">#REF!</definedName>
    <definedName name="m390p" localSheetId="5">#REF!</definedName>
    <definedName name="m390p" localSheetId="6">#REF!</definedName>
    <definedName name="m390p" localSheetId="7">#REF!</definedName>
    <definedName name="m390p" localSheetId="8">#REF!</definedName>
    <definedName name="m390p" localSheetId="9">#REF!</definedName>
    <definedName name="m390p" localSheetId="10">#REF!</definedName>
    <definedName name="m390p" localSheetId="21">#REF!</definedName>
    <definedName name="m390p" localSheetId="1">#REF!</definedName>
    <definedName name="m390p" localSheetId="2">#REF!</definedName>
    <definedName name="m390p" localSheetId="18">#REF!</definedName>
    <definedName name="m390p">#REF!</definedName>
    <definedName name="m391m" localSheetId="11">#REF!</definedName>
    <definedName name="m391m" localSheetId="12">#REF!</definedName>
    <definedName name="m391m" localSheetId="13">#REF!</definedName>
    <definedName name="m391m" localSheetId="14">#REF!</definedName>
    <definedName name="m391m" localSheetId="15">#REF!</definedName>
    <definedName name="m391m" localSheetId="16">#REF!</definedName>
    <definedName name="m391m" localSheetId="17">#REF!</definedName>
    <definedName name="m391m" localSheetId="3">#REF!</definedName>
    <definedName name="m391m" localSheetId="4">#REF!</definedName>
    <definedName name="m391m" localSheetId="5">#REF!</definedName>
    <definedName name="m391m" localSheetId="6">#REF!</definedName>
    <definedName name="m391m" localSheetId="7">#REF!</definedName>
    <definedName name="m391m" localSheetId="8">#REF!</definedName>
    <definedName name="m391m" localSheetId="9">#REF!</definedName>
    <definedName name="m391m" localSheetId="10">#REF!</definedName>
    <definedName name="m391m" localSheetId="21">#REF!</definedName>
    <definedName name="m391m" localSheetId="1">#REF!</definedName>
    <definedName name="m391m" localSheetId="2">#REF!</definedName>
    <definedName name="m391m" localSheetId="18">#REF!</definedName>
    <definedName name="m391m">#REF!</definedName>
    <definedName name="m391p" localSheetId="11">#REF!</definedName>
    <definedName name="m391p" localSheetId="12">#REF!</definedName>
    <definedName name="m391p" localSheetId="13">#REF!</definedName>
    <definedName name="m391p" localSheetId="14">#REF!</definedName>
    <definedName name="m391p" localSheetId="15">#REF!</definedName>
    <definedName name="m391p" localSheetId="16">#REF!</definedName>
    <definedName name="m391p" localSheetId="17">#REF!</definedName>
    <definedName name="m391p" localSheetId="3">#REF!</definedName>
    <definedName name="m391p" localSheetId="4">#REF!</definedName>
    <definedName name="m391p" localSheetId="5">#REF!</definedName>
    <definedName name="m391p" localSheetId="6">#REF!</definedName>
    <definedName name="m391p" localSheetId="7">#REF!</definedName>
    <definedName name="m391p" localSheetId="8">#REF!</definedName>
    <definedName name="m391p" localSheetId="9">#REF!</definedName>
    <definedName name="m391p" localSheetId="10">#REF!</definedName>
    <definedName name="m391p" localSheetId="21">#REF!</definedName>
    <definedName name="m391p" localSheetId="1">#REF!</definedName>
    <definedName name="m391p" localSheetId="2">#REF!</definedName>
    <definedName name="m391p" localSheetId="18">#REF!</definedName>
    <definedName name="m391p">#REF!</definedName>
    <definedName name="m392m" localSheetId="11">#REF!</definedName>
    <definedName name="m392m" localSheetId="12">#REF!</definedName>
    <definedName name="m392m" localSheetId="13">#REF!</definedName>
    <definedName name="m392m" localSheetId="14">#REF!</definedName>
    <definedName name="m392m" localSheetId="15">#REF!</definedName>
    <definedName name="m392m" localSheetId="16">#REF!</definedName>
    <definedName name="m392m" localSheetId="17">#REF!</definedName>
    <definedName name="m392m" localSheetId="3">#REF!</definedName>
    <definedName name="m392m" localSheetId="4">#REF!</definedName>
    <definedName name="m392m" localSheetId="5">#REF!</definedName>
    <definedName name="m392m" localSheetId="6">#REF!</definedName>
    <definedName name="m392m" localSheetId="7">#REF!</definedName>
    <definedName name="m392m" localSheetId="8">#REF!</definedName>
    <definedName name="m392m" localSheetId="9">#REF!</definedName>
    <definedName name="m392m" localSheetId="10">#REF!</definedName>
    <definedName name="m392m" localSheetId="21">#REF!</definedName>
    <definedName name="m392m" localSheetId="1">#REF!</definedName>
    <definedName name="m392m" localSheetId="2">#REF!</definedName>
    <definedName name="m392m" localSheetId="18">#REF!</definedName>
    <definedName name="m392m">#REF!</definedName>
    <definedName name="m392p" localSheetId="11">#REF!</definedName>
    <definedName name="m392p" localSheetId="12">#REF!</definedName>
    <definedName name="m392p" localSheetId="13">#REF!</definedName>
    <definedName name="m392p" localSheetId="14">#REF!</definedName>
    <definedName name="m392p" localSheetId="15">#REF!</definedName>
    <definedName name="m392p" localSheetId="16">#REF!</definedName>
    <definedName name="m392p" localSheetId="17">#REF!</definedName>
    <definedName name="m392p" localSheetId="3">#REF!</definedName>
    <definedName name="m392p" localSheetId="4">#REF!</definedName>
    <definedName name="m392p" localSheetId="5">#REF!</definedName>
    <definedName name="m392p" localSheetId="6">#REF!</definedName>
    <definedName name="m392p" localSheetId="7">#REF!</definedName>
    <definedName name="m392p" localSheetId="8">#REF!</definedName>
    <definedName name="m392p" localSheetId="9">#REF!</definedName>
    <definedName name="m392p" localSheetId="10">#REF!</definedName>
    <definedName name="m392p" localSheetId="21">#REF!</definedName>
    <definedName name="m392p" localSheetId="1">#REF!</definedName>
    <definedName name="m392p" localSheetId="2">#REF!</definedName>
    <definedName name="m392p" localSheetId="18">#REF!</definedName>
    <definedName name="m392p">#REF!</definedName>
    <definedName name="m393m" localSheetId="11">#REF!</definedName>
    <definedName name="m393m" localSheetId="12">#REF!</definedName>
    <definedName name="m393m" localSheetId="13">#REF!</definedName>
    <definedName name="m393m" localSheetId="14">#REF!</definedName>
    <definedName name="m393m" localSheetId="15">#REF!</definedName>
    <definedName name="m393m" localSheetId="16">#REF!</definedName>
    <definedName name="m393m" localSheetId="17">#REF!</definedName>
    <definedName name="m393m" localSheetId="3">#REF!</definedName>
    <definedName name="m393m" localSheetId="4">#REF!</definedName>
    <definedName name="m393m" localSheetId="5">#REF!</definedName>
    <definedName name="m393m" localSheetId="6">#REF!</definedName>
    <definedName name="m393m" localSheetId="7">#REF!</definedName>
    <definedName name="m393m" localSheetId="8">#REF!</definedName>
    <definedName name="m393m" localSheetId="9">#REF!</definedName>
    <definedName name="m393m" localSheetId="10">#REF!</definedName>
    <definedName name="m393m" localSheetId="21">#REF!</definedName>
    <definedName name="m393m" localSheetId="1">#REF!</definedName>
    <definedName name="m393m" localSheetId="2">#REF!</definedName>
    <definedName name="m393m" localSheetId="18">#REF!</definedName>
    <definedName name="m393m">#REF!</definedName>
    <definedName name="m393p" localSheetId="11">#REF!</definedName>
    <definedName name="m393p" localSheetId="12">#REF!</definedName>
    <definedName name="m393p" localSheetId="13">#REF!</definedName>
    <definedName name="m393p" localSheetId="14">#REF!</definedName>
    <definedName name="m393p" localSheetId="15">#REF!</definedName>
    <definedName name="m393p" localSheetId="16">#REF!</definedName>
    <definedName name="m393p" localSheetId="17">#REF!</definedName>
    <definedName name="m393p" localSheetId="3">#REF!</definedName>
    <definedName name="m393p" localSheetId="4">#REF!</definedName>
    <definedName name="m393p" localSheetId="5">#REF!</definedName>
    <definedName name="m393p" localSheetId="6">#REF!</definedName>
    <definedName name="m393p" localSheetId="7">#REF!</definedName>
    <definedName name="m393p" localSheetId="8">#REF!</definedName>
    <definedName name="m393p" localSheetId="9">#REF!</definedName>
    <definedName name="m393p" localSheetId="10">#REF!</definedName>
    <definedName name="m393p" localSheetId="21">#REF!</definedName>
    <definedName name="m393p" localSheetId="1">#REF!</definedName>
    <definedName name="m393p" localSheetId="2">#REF!</definedName>
    <definedName name="m393p" localSheetId="18">#REF!</definedName>
    <definedName name="m393p">#REF!</definedName>
    <definedName name="m394m" localSheetId="11">#REF!</definedName>
    <definedName name="m394m" localSheetId="12">#REF!</definedName>
    <definedName name="m394m" localSheetId="13">#REF!</definedName>
    <definedName name="m394m" localSheetId="14">#REF!</definedName>
    <definedName name="m394m" localSheetId="15">#REF!</definedName>
    <definedName name="m394m" localSheetId="16">#REF!</definedName>
    <definedName name="m394m" localSheetId="17">#REF!</definedName>
    <definedName name="m394m" localSheetId="3">#REF!</definedName>
    <definedName name="m394m" localSheetId="4">#REF!</definedName>
    <definedName name="m394m" localSheetId="5">#REF!</definedName>
    <definedName name="m394m" localSheetId="6">#REF!</definedName>
    <definedName name="m394m" localSheetId="7">#REF!</definedName>
    <definedName name="m394m" localSheetId="8">#REF!</definedName>
    <definedName name="m394m" localSheetId="9">#REF!</definedName>
    <definedName name="m394m" localSheetId="10">#REF!</definedName>
    <definedName name="m394m" localSheetId="21">#REF!</definedName>
    <definedName name="m394m" localSheetId="1">#REF!</definedName>
    <definedName name="m394m" localSheetId="2">#REF!</definedName>
    <definedName name="m394m" localSheetId="18">#REF!</definedName>
    <definedName name="m394m">#REF!</definedName>
    <definedName name="m394p" localSheetId="11">#REF!</definedName>
    <definedName name="m394p" localSheetId="12">#REF!</definedName>
    <definedName name="m394p" localSheetId="13">#REF!</definedName>
    <definedName name="m394p" localSheetId="14">#REF!</definedName>
    <definedName name="m394p" localSheetId="15">#REF!</definedName>
    <definedName name="m394p" localSheetId="16">#REF!</definedName>
    <definedName name="m394p" localSheetId="17">#REF!</definedName>
    <definedName name="m394p" localSheetId="3">#REF!</definedName>
    <definedName name="m394p" localSheetId="4">#REF!</definedName>
    <definedName name="m394p" localSheetId="5">#REF!</definedName>
    <definedName name="m394p" localSheetId="6">#REF!</definedName>
    <definedName name="m394p" localSheetId="7">#REF!</definedName>
    <definedName name="m394p" localSheetId="8">#REF!</definedName>
    <definedName name="m394p" localSheetId="9">#REF!</definedName>
    <definedName name="m394p" localSheetId="10">#REF!</definedName>
    <definedName name="m394p" localSheetId="21">#REF!</definedName>
    <definedName name="m394p" localSheetId="1">#REF!</definedName>
    <definedName name="m394p" localSheetId="2">#REF!</definedName>
    <definedName name="m394p" localSheetId="18">#REF!</definedName>
    <definedName name="m394p">#REF!</definedName>
    <definedName name="m395m" localSheetId="11">#REF!</definedName>
    <definedName name="m395m" localSheetId="12">#REF!</definedName>
    <definedName name="m395m" localSheetId="13">#REF!</definedName>
    <definedName name="m395m" localSheetId="14">#REF!</definedName>
    <definedName name="m395m" localSheetId="15">#REF!</definedName>
    <definedName name="m395m" localSheetId="16">#REF!</definedName>
    <definedName name="m395m" localSheetId="17">#REF!</definedName>
    <definedName name="m395m" localSheetId="3">#REF!</definedName>
    <definedName name="m395m" localSheetId="4">#REF!</definedName>
    <definedName name="m395m" localSheetId="5">#REF!</definedName>
    <definedName name="m395m" localSheetId="6">#REF!</definedName>
    <definedName name="m395m" localSheetId="7">#REF!</definedName>
    <definedName name="m395m" localSheetId="8">#REF!</definedName>
    <definedName name="m395m" localSheetId="9">#REF!</definedName>
    <definedName name="m395m" localSheetId="10">#REF!</definedName>
    <definedName name="m395m" localSheetId="21">#REF!</definedName>
    <definedName name="m395m" localSheetId="1">#REF!</definedName>
    <definedName name="m395m" localSheetId="2">#REF!</definedName>
    <definedName name="m395m" localSheetId="18">#REF!</definedName>
    <definedName name="m395m">#REF!</definedName>
    <definedName name="m395p" localSheetId="11">#REF!</definedName>
    <definedName name="m395p" localSheetId="12">#REF!</definedName>
    <definedName name="m395p" localSheetId="13">#REF!</definedName>
    <definedName name="m395p" localSheetId="14">#REF!</definedName>
    <definedName name="m395p" localSheetId="15">#REF!</definedName>
    <definedName name="m395p" localSheetId="16">#REF!</definedName>
    <definedName name="m395p" localSheetId="17">#REF!</definedName>
    <definedName name="m395p" localSheetId="3">#REF!</definedName>
    <definedName name="m395p" localSheetId="4">#REF!</definedName>
    <definedName name="m395p" localSheetId="5">#REF!</definedName>
    <definedName name="m395p" localSheetId="6">#REF!</definedName>
    <definedName name="m395p" localSheetId="7">#REF!</definedName>
    <definedName name="m395p" localSheetId="8">#REF!</definedName>
    <definedName name="m395p" localSheetId="9">#REF!</definedName>
    <definedName name="m395p" localSheetId="10">#REF!</definedName>
    <definedName name="m395p" localSheetId="21">#REF!</definedName>
    <definedName name="m395p" localSheetId="1">#REF!</definedName>
    <definedName name="m395p" localSheetId="2">#REF!</definedName>
    <definedName name="m395p" localSheetId="18">#REF!</definedName>
    <definedName name="m395p">#REF!</definedName>
    <definedName name="m396m" localSheetId="11">#REF!</definedName>
    <definedName name="m396m" localSheetId="12">#REF!</definedName>
    <definedName name="m396m" localSheetId="13">#REF!</definedName>
    <definedName name="m396m" localSheetId="14">#REF!</definedName>
    <definedName name="m396m" localSheetId="15">#REF!</definedName>
    <definedName name="m396m" localSheetId="16">#REF!</definedName>
    <definedName name="m396m" localSheetId="17">#REF!</definedName>
    <definedName name="m396m" localSheetId="3">#REF!</definedName>
    <definedName name="m396m" localSheetId="4">#REF!</definedName>
    <definedName name="m396m" localSheetId="5">#REF!</definedName>
    <definedName name="m396m" localSheetId="6">#REF!</definedName>
    <definedName name="m396m" localSheetId="7">#REF!</definedName>
    <definedName name="m396m" localSheetId="8">#REF!</definedName>
    <definedName name="m396m" localSheetId="9">#REF!</definedName>
    <definedName name="m396m" localSheetId="10">#REF!</definedName>
    <definedName name="m396m" localSheetId="21">#REF!</definedName>
    <definedName name="m396m" localSheetId="1">#REF!</definedName>
    <definedName name="m396m" localSheetId="2">#REF!</definedName>
    <definedName name="m396m" localSheetId="18">#REF!</definedName>
    <definedName name="m396m">#REF!</definedName>
    <definedName name="m396p" localSheetId="11">#REF!</definedName>
    <definedName name="m396p" localSheetId="12">#REF!</definedName>
    <definedName name="m396p" localSheetId="13">#REF!</definedName>
    <definedName name="m396p" localSheetId="14">#REF!</definedName>
    <definedName name="m396p" localSheetId="15">#REF!</definedName>
    <definedName name="m396p" localSheetId="16">#REF!</definedName>
    <definedName name="m396p" localSheetId="17">#REF!</definedName>
    <definedName name="m396p" localSheetId="3">#REF!</definedName>
    <definedName name="m396p" localSheetId="4">#REF!</definedName>
    <definedName name="m396p" localSheetId="5">#REF!</definedName>
    <definedName name="m396p" localSheetId="6">#REF!</definedName>
    <definedName name="m396p" localSheetId="7">#REF!</definedName>
    <definedName name="m396p" localSheetId="8">#REF!</definedName>
    <definedName name="m396p" localSheetId="9">#REF!</definedName>
    <definedName name="m396p" localSheetId="10">#REF!</definedName>
    <definedName name="m396p" localSheetId="21">#REF!</definedName>
    <definedName name="m396p" localSheetId="1">#REF!</definedName>
    <definedName name="m396p" localSheetId="2">#REF!</definedName>
    <definedName name="m396p" localSheetId="18">#REF!</definedName>
    <definedName name="m396p">#REF!</definedName>
    <definedName name="m398m" localSheetId="11">#REF!</definedName>
    <definedName name="m398m" localSheetId="12">#REF!</definedName>
    <definedName name="m398m" localSheetId="13">#REF!</definedName>
    <definedName name="m398m" localSheetId="14">#REF!</definedName>
    <definedName name="m398m" localSheetId="15">#REF!</definedName>
    <definedName name="m398m" localSheetId="16">#REF!</definedName>
    <definedName name="m398m" localSheetId="17">#REF!</definedName>
    <definedName name="m398m" localSheetId="3">#REF!</definedName>
    <definedName name="m398m" localSheetId="4">#REF!</definedName>
    <definedName name="m398m" localSheetId="5">#REF!</definedName>
    <definedName name="m398m" localSheetId="6">#REF!</definedName>
    <definedName name="m398m" localSheetId="7">#REF!</definedName>
    <definedName name="m398m" localSheetId="8">#REF!</definedName>
    <definedName name="m398m" localSheetId="9">#REF!</definedName>
    <definedName name="m398m" localSheetId="10">#REF!</definedName>
    <definedName name="m398m" localSheetId="21">#REF!</definedName>
    <definedName name="m398m" localSheetId="1">#REF!</definedName>
    <definedName name="m398m" localSheetId="2">#REF!</definedName>
    <definedName name="m398m" localSheetId="18">#REF!</definedName>
    <definedName name="m398m">#REF!</definedName>
    <definedName name="m398p" localSheetId="11">#REF!</definedName>
    <definedName name="m398p" localSheetId="12">#REF!</definedName>
    <definedName name="m398p" localSheetId="13">#REF!</definedName>
    <definedName name="m398p" localSheetId="14">#REF!</definedName>
    <definedName name="m398p" localSheetId="15">#REF!</definedName>
    <definedName name="m398p" localSheetId="16">#REF!</definedName>
    <definedName name="m398p" localSheetId="17">#REF!</definedName>
    <definedName name="m398p" localSheetId="3">#REF!</definedName>
    <definedName name="m398p" localSheetId="4">#REF!</definedName>
    <definedName name="m398p" localSheetId="5">#REF!</definedName>
    <definedName name="m398p" localSheetId="6">#REF!</definedName>
    <definedName name="m398p" localSheetId="7">#REF!</definedName>
    <definedName name="m398p" localSheetId="8">#REF!</definedName>
    <definedName name="m398p" localSheetId="9">#REF!</definedName>
    <definedName name="m398p" localSheetId="10">#REF!</definedName>
    <definedName name="m398p" localSheetId="21">#REF!</definedName>
    <definedName name="m398p" localSheetId="1">#REF!</definedName>
    <definedName name="m398p" localSheetId="2">#REF!</definedName>
    <definedName name="m398p" localSheetId="18">#REF!</definedName>
    <definedName name="m398p">#REF!</definedName>
    <definedName name="m401m" localSheetId="11">#REF!</definedName>
    <definedName name="m401m" localSheetId="12">#REF!</definedName>
    <definedName name="m401m" localSheetId="13">#REF!</definedName>
    <definedName name="m401m" localSheetId="14">#REF!</definedName>
    <definedName name="m401m" localSheetId="15">#REF!</definedName>
    <definedName name="m401m" localSheetId="16">#REF!</definedName>
    <definedName name="m401m" localSheetId="17">#REF!</definedName>
    <definedName name="m401m" localSheetId="3">#REF!</definedName>
    <definedName name="m401m" localSheetId="4">#REF!</definedName>
    <definedName name="m401m" localSheetId="5">#REF!</definedName>
    <definedName name="m401m" localSheetId="6">#REF!</definedName>
    <definedName name="m401m" localSheetId="7">#REF!</definedName>
    <definedName name="m401m" localSheetId="8">#REF!</definedName>
    <definedName name="m401m" localSheetId="9">#REF!</definedName>
    <definedName name="m401m" localSheetId="10">#REF!</definedName>
    <definedName name="m401m" localSheetId="21">#REF!</definedName>
    <definedName name="m401m" localSheetId="1">#REF!</definedName>
    <definedName name="m401m" localSheetId="2">#REF!</definedName>
    <definedName name="m401m" localSheetId="18">#REF!</definedName>
    <definedName name="m401m">#REF!</definedName>
    <definedName name="m401p" localSheetId="11">#REF!</definedName>
    <definedName name="m401p" localSheetId="12">#REF!</definedName>
    <definedName name="m401p" localSheetId="13">#REF!</definedName>
    <definedName name="m401p" localSheetId="14">#REF!</definedName>
    <definedName name="m401p" localSheetId="15">#REF!</definedName>
    <definedName name="m401p" localSheetId="16">#REF!</definedName>
    <definedName name="m401p" localSheetId="17">#REF!</definedName>
    <definedName name="m401p" localSheetId="3">#REF!</definedName>
    <definedName name="m401p" localSheetId="4">#REF!</definedName>
    <definedName name="m401p" localSheetId="5">#REF!</definedName>
    <definedName name="m401p" localSheetId="6">#REF!</definedName>
    <definedName name="m401p" localSheetId="7">#REF!</definedName>
    <definedName name="m401p" localSheetId="8">#REF!</definedName>
    <definedName name="m401p" localSheetId="9">#REF!</definedName>
    <definedName name="m401p" localSheetId="10">#REF!</definedName>
    <definedName name="m401p" localSheetId="21">#REF!</definedName>
    <definedName name="m401p" localSheetId="1">#REF!</definedName>
    <definedName name="m401p" localSheetId="2">#REF!</definedName>
    <definedName name="m401p" localSheetId="18">#REF!</definedName>
    <definedName name="m401p">#REF!</definedName>
    <definedName name="m402m" localSheetId="11">#REF!</definedName>
    <definedName name="m402m" localSheetId="12">#REF!</definedName>
    <definedName name="m402m" localSheetId="13">#REF!</definedName>
    <definedName name="m402m" localSheetId="14">#REF!</definedName>
    <definedName name="m402m" localSheetId="15">#REF!</definedName>
    <definedName name="m402m" localSheetId="16">#REF!</definedName>
    <definedName name="m402m" localSheetId="17">#REF!</definedName>
    <definedName name="m402m" localSheetId="3">#REF!</definedName>
    <definedName name="m402m" localSheetId="4">#REF!</definedName>
    <definedName name="m402m" localSheetId="5">#REF!</definedName>
    <definedName name="m402m" localSheetId="6">#REF!</definedName>
    <definedName name="m402m" localSheetId="7">#REF!</definedName>
    <definedName name="m402m" localSheetId="8">#REF!</definedName>
    <definedName name="m402m" localSheetId="9">#REF!</definedName>
    <definedName name="m402m" localSheetId="10">#REF!</definedName>
    <definedName name="m402m" localSheetId="21">#REF!</definedName>
    <definedName name="m402m" localSheetId="1">#REF!</definedName>
    <definedName name="m402m" localSheetId="2">#REF!</definedName>
    <definedName name="m402m" localSheetId="18">#REF!</definedName>
    <definedName name="m402m">#REF!</definedName>
    <definedName name="m402p" localSheetId="11">#REF!</definedName>
    <definedName name="m402p" localSheetId="12">#REF!</definedName>
    <definedName name="m402p" localSheetId="13">#REF!</definedName>
    <definedName name="m402p" localSheetId="14">#REF!</definedName>
    <definedName name="m402p" localSheetId="15">#REF!</definedName>
    <definedName name="m402p" localSheetId="16">#REF!</definedName>
    <definedName name="m402p" localSheetId="17">#REF!</definedName>
    <definedName name="m402p" localSheetId="3">#REF!</definedName>
    <definedName name="m402p" localSheetId="4">#REF!</definedName>
    <definedName name="m402p" localSheetId="5">#REF!</definedName>
    <definedName name="m402p" localSheetId="6">#REF!</definedName>
    <definedName name="m402p" localSheetId="7">#REF!</definedName>
    <definedName name="m402p" localSheetId="8">#REF!</definedName>
    <definedName name="m402p" localSheetId="9">#REF!</definedName>
    <definedName name="m402p" localSheetId="10">#REF!</definedName>
    <definedName name="m402p" localSheetId="21">#REF!</definedName>
    <definedName name="m402p" localSheetId="1">#REF!</definedName>
    <definedName name="m402p" localSheetId="2">#REF!</definedName>
    <definedName name="m402p" localSheetId="18">#REF!</definedName>
    <definedName name="m402p">#REF!</definedName>
    <definedName name="m403m" localSheetId="11">#REF!</definedName>
    <definedName name="m403m" localSheetId="12">#REF!</definedName>
    <definedName name="m403m" localSheetId="13">#REF!</definedName>
    <definedName name="m403m" localSheetId="14">#REF!</definedName>
    <definedName name="m403m" localSheetId="15">#REF!</definedName>
    <definedName name="m403m" localSheetId="16">#REF!</definedName>
    <definedName name="m403m" localSheetId="17">#REF!</definedName>
    <definedName name="m403m" localSheetId="3">#REF!</definedName>
    <definedName name="m403m" localSheetId="4">#REF!</definedName>
    <definedName name="m403m" localSheetId="5">#REF!</definedName>
    <definedName name="m403m" localSheetId="6">#REF!</definedName>
    <definedName name="m403m" localSheetId="7">#REF!</definedName>
    <definedName name="m403m" localSheetId="8">#REF!</definedName>
    <definedName name="m403m" localSheetId="9">#REF!</definedName>
    <definedName name="m403m" localSheetId="10">#REF!</definedName>
    <definedName name="m403m" localSheetId="21">#REF!</definedName>
    <definedName name="m403m" localSheetId="1">#REF!</definedName>
    <definedName name="m403m" localSheetId="2">#REF!</definedName>
    <definedName name="m403m" localSheetId="18">#REF!</definedName>
    <definedName name="m403m">#REF!</definedName>
    <definedName name="m403p" localSheetId="11">#REF!</definedName>
    <definedName name="m403p" localSheetId="12">#REF!</definedName>
    <definedName name="m403p" localSheetId="13">#REF!</definedName>
    <definedName name="m403p" localSheetId="14">#REF!</definedName>
    <definedName name="m403p" localSheetId="15">#REF!</definedName>
    <definedName name="m403p" localSheetId="16">#REF!</definedName>
    <definedName name="m403p" localSheetId="17">#REF!</definedName>
    <definedName name="m403p" localSheetId="3">#REF!</definedName>
    <definedName name="m403p" localSheetId="4">#REF!</definedName>
    <definedName name="m403p" localSheetId="5">#REF!</definedName>
    <definedName name="m403p" localSheetId="6">#REF!</definedName>
    <definedName name="m403p" localSheetId="7">#REF!</definedName>
    <definedName name="m403p" localSheetId="8">#REF!</definedName>
    <definedName name="m403p" localSheetId="9">#REF!</definedName>
    <definedName name="m403p" localSheetId="10">#REF!</definedName>
    <definedName name="m403p" localSheetId="21">#REF!</definedName>
    <definedName name="m403p" localSheetId="1">#REF!</definedName>
    <definedName name="m403p" localSheetId="2">#REF!</definedName>
    <definedName name="m403p" localSheetId="18">#REF!</definedName>
    <definedName name="m403p">#REF!</definedName>
    <definedName name="m404m" localSheetId="11">#REF!</definedName>
    <definedName name="m404m" localSheetId="12">#REF!</definedName>
    <definedName name="m404m" localSheetId="13">#REF!</definedName>
    <definedName name="m404m" localSheetId="14">#REF!</definedName>
    <definedName name="m404m" localSheetId="15">#REF!</definedName>
    <definedName name="m404m" localSheetId="16">#REF!</definedName>
    <definedName name="m404m" localSheetId="17">#REF!</definedName>
    <definedName name="m404m" localSheetId="3">#REF!</definedName>
    <definedName name="m404m" localSheetId="4">#REF!</definedName>
    <definedName name="m404m" localSheetId="5">#REF!</definedName>
    <definedName name="m404m" localSheetId="6">#REF!</definedName>
    <definedName name="m404m" localSheetId="7">#REF!</definedName>
    <definedName name="m404m" localSheetId="8">#REF!</definedName>
    <definedName name="m404m" localSheetId="9">#REF!</definedName>
    <definedName name="m404m" localSheetId="10">#REF!</definedName>
    <definedName name="m404m" localSheetId="21">#REF!</definedName>
    <definedName name="m404m" localSheetId="1">#REF!</definedName>
    <definedName name="m404m" localSheetId="2">#REF!</definedName>
    <definedName name="m404m" localSheetId="18">#REF!</definedName>
    <definedName name="m404m">#REF!</definedName>
    <definedName name="m404p" localSheetId="11">#REF!</definedName>
    <definedName name="m404p" localSheetId="12">#REF!</definedName>
    <definedName name="m404p" localSheetId="13">#REF!</definedName>
    <definedName name="m404p" localSheetId="14">#REF!</definedName>
    <definedName name="m404p" localSheetId="15">#REF!</definedName>
    <definedName name="m404p" localSheetId="16">#REF!</definedName>
    <definedName name="m404p" localSheetId="17">#REF!</definedName>
    <definedName name="m404p" localSheetId="3">#REF!</definedName>
    <definedName name="m404p" localSheetId="4">#REF!</definedName>
    <definedName name="m404p" localSheetId="5">#REF!</definedName>
    <definedName name="m404p" localSheetId="6">#REF!</definedName>
    <definedName name="m404p" localSheetId="7">#REF!</definedName>
    <definedName name="m404p" localSheetId="8">#REF!</definedName>
    <definedName name="m404p" localSheetId="9">#REF!</definedName>
    <definedName name="m404p" localSheetId="10">#REF!</definedName>
    <definedName name="m404p" localSheetId="21">#REF!</definedName>
    <definedName name="m404p" localSheetId="1">#REF!</definedName>
    <definedName name="m404p" localSheetId="2">#REF!</definedName>
    <definedName name="m404p" localSheetId="18">#REF!</definedName>
    <definedName name="m404p">#REF!</definedName>
    <definedName name="m405m" localSheetId="11">#REF!</definedName>
    <definedName name="m405m" localSheetId="12">#REF!</definedName>
    <definedName name="m405m" localSheetId="13">#REF!</definedName>
    <definedName name="m405m" localSheetId="14">#REF!</definedName>
    <definedName name="m405m" localSheetId="15">#REF!</definedName>
    <definedName name="m405m" localSheetId="16">#REF!</definedName>
    <definedName name="m405m" localSheetId="17">#REF!</definedName>
    <definedName name="m405m" localSheetId="3">#REF!</definedName>
    <definedName name="m405m" localSheetId="4">#REF!</definedName>
    <definedName name="m405m" localSheetId="5">#REF!</definedName>
    <definedName name="m405m" localSheetId="6">#REF!</definedName>
    <definedName name="m405m" localSheetId="7">#REF!</definedName>
    <definedName name="m405m" localSheetId="8">#REF!</definedName>
    <definedName name="m405m" localSheetId="9">#REF!</definedName>
    <definedName name="m405m" localSheetId="10">#REF!</definedName>
    <definedName name="m405m" localSheetId="21">#REF!</definedName>
    <definedName name="m405m" localSheetId="1">#REF!</definedName>
    <definedName name="m405m" localSheetId="2">#REF!</definedName>
    <definedName name="m405m" localSheetId="18">#REF!</definedName>
    <definedName name="m405m">#REF!</definedName>
    <definedName name="m405p" localSheetId="11">#REF!</definedName>
    <definedName name="m405p" localSheetId="12">#REF!</definedName>
    <definedName name="m405p" localSheetId="13">#REF!</definedName>
    <definedName name="m405p" localSheetId="14">#REF!</definedName>
    <definedName name="m405p" localSheetId="15">#REF!</definedName>
    <definedName name="m405p" localSheetId="16">#REF!</definedName>
    <definedName name="m405p" localSheetId="17">#REF!</definedName>
    <definedName name="m405p" localSheetId="3">#REF!</definedName>
    <definedName name="m405p" localSheetId="4">#REF!</definedName>
    <definedName name="m405p" localSheetId="5">#REF!</definedName>
    <definedName name="m405p" localSheetId="6">#REF!</definedName>
    <definedName name="m405p" localSheetId="7">#REF!</definedName>
    <definedName name="m405p" localSheetId="8">#REF!</definedName>
    <definedName name="m405p" localSheetId="9">#REF!</definedName>
    <definedName name="m405p" localSheetId="10">#REF!</definedName>
    <definedName name="m405p" localSheetId="21">#REF!</definedName>
    <definedName name="m405p" localSheetId="1">#REF!</definedName>
    <definedName name="m405p" localSheetId="2">#REF!</definedName>
    <definedName name="m405p" localSheetId="18">#REF!</definedName>
    <definedName name="m405p">#REF!</definedName>
    <definedName name="m406m" localSheetId="11">#REF!</definedName>
    <definedName name="m406m" localSheetId="12">#REF!</definedName>
    <definedName name="m406m" localSheetId="13">#REF!</definedName>
    <definedName name="m406m" localSheetId="14">#REF!</definedName>
    <definedName name="m406m" localSheetId="15">#REF!</definedName>
    <definedName name="m406m" localSheetId="16">#REF!</definedName>
    <definedName name="m406m" localSheetId="17">#REF!</definedName>
    <definedName name="m406m" localSheetId="3">#REF!</definedName>
    <definedName name="m406m" localSheetId="4">#REF!</definedName>
    <definedName name="m406m" localSheetId="5">#REF!</definedName>
    <definedName name="m406m" localSheetId="6">#REF!</definedName>
    <definedName name="m406m" localSheetId="7">#REF!</definedName>
    <definedName name="m406m" localSheetId="8">#REF!</definedName>
    <definedName name="m406m" localSheetId="9">#REF!</definedName>
    <definedName name="m406m" localSheetId="10">#REF!</definedName>
    <definedName name="m406m" localSheetId="21">#REF!</definedName>
    <definedName name="m406m" localSheetId="1">#REF!</definedName>
    <definedName name="m406m" localSheetId="2">#REF!</definedName>
    <definedName name="m406m" localSheetId="18">#REF!</definedName>
    <definedName name="m406m">#REF!</definedName>
    <definedName name="m406p" localSheetId="11">#REF!</definedName>
    <definedName name="m406p" localSheetId="12">#REF!</definedName>
    <definedName name="m406p" localSheetId="13">#REF!</definedName>
    <definedName name="m406p" localSheetId="14">#REF!</definedName>
    <definedName name="m406p" localSheetId="15">#REF!</definedName>
    <definedName name="m406p" localSheetId="16">#REF!</definedName>
    <definedName name="m406p" localSheetId="17">#REF!</definedName>
    <definedName name="m406p" localSheetId="3">#REF!</definedName>
    <definedName name="m406p" localSheetId="4">#REF!</definedName>
    <definedName name="m406p" localSheetId="5">#REF!</definedName>
    <definedName name="m406p" localSheetId="6">#REF!</definedName>
    <definedName name="m406p" localSheetId="7">#REF!</definedName>
    <definedName name="m406p" localSheetId="8">#REF!</definedName>
    <definedName name="m406p" localSheetId="9">#REF!</definedName>
    <definedName name="m406p" localSheetId="10">#REF!</definedName>
    <definedName name="m406p" localSheetId="21">#REF!</definedName>
    <definedName name="m406p" localSheetId="1">#REF!</definedName>
    <definedName name="m406p" localSheetId="2">#REF!</definedName>
    <definedName name="m406p" localSheetId="18">#REF!</definedName>
    <definedName name="m406p">#REF!</definedName>
    <definedName name="m407m" localSheetId="11">#REF!</definedName>
    <definedName name="m407m" localSheetId="12">#REF!</definedName>
    <definedName name="m407m" localSheetId="13">#REF!</definedName>
    <definedName name="m407m" localSheetId="14">#REF!</definedName>
    <definedName name="m407m" localSheetId="15">#REF!</definedName>
    <definedName name="m407m" localSheetId="16">#REF!</definedName>
    <definedName name="m407m" localSheetId="17">#REF!</definedName>
    <definedName name="m407m" localSheetId="3">#REF!</definedName>
    <definedName name="m407m" localSheetId="4">#REF!</definedName>
    <definedName name="m407m" localSheetId="5">#REF!</definedName>
    <definedName name="m407m" localSheetId="6">#REF!</definedName>
    <definedName name="m407m" localSheetId="7">#REF!</definedName>
    <definedName name="m407m" localSheetId="8">#REF!</definedName>
    <definedName name="m407m" localSheetId="9">#REF!</definedName>
    <definedName name="m407m" localSheetId="10">#REF!</definedName>
    <definedName name="m407m" localSheetId="21">#REF!</definedName>
    <definedName name="m407m" localSheetId="1">#REF!</definedName>
    <definedName name="m407m" localSheetId="2">#REF!</definedName>
    <definedName name="m407m" localSheetId="18">#REF!</definedName>
    <definedName name="m407m">#REF!</definedName>
    <definedName name="m407p" localSheetId="11">#REF!</definedName>
    <definedName name="m407p" localSheetId="12">#REF!</definedName>
    <definedName name="m407p" localSheetId="13">#REF!</definedName>
    <definedName name="m407p" localSheetId="14">#REF!</definedName>
    <definedName name="m407p" localSheetId="15">#REF!</definedName>
    <definedName name="m407p" localSheetId="16">#REF!</definedName>
    <definedName name="m407p" localSheetId="17">#REF!</definedName>
    <definedName name="m407p" localSheetId="3">#REF!</definedName>
    <definedName name="m407p" localSheetId="4">#REF!</definedName>
    <definedName name="m407p" localSheetId="5">#REF!</definedName>
    <definedName name="m407p" localSheetId="6">#REF!</definedName>
    <definedName name="m407p" localSheetId="7">#REF!</definedName>
    <definedName name="m407p" localSheetId="8">#REF!</definedName>
    <definedName name="m407p" localSheetId="9">#REF!</definedName>
    <definedName name="m407p" localSheetId="10">#REF!</definedName>
    <definedName name="m407p" localSheetId="21">#REF!</definedName>
    <definedName name="m407p" localSheetId="1">#REF!</definedName>
    <definedName name="m407p" localSheetId="2">#REF!</definedName>
    <definedName name="m407p" localSheetId="18">#REF!</definedName>
    <definedName name="m407p">#REF!</definedName>
    <definedName name="m408m" localSheetId="11">#REF!</definedName>
    <definedName name="m408m" localSheetId="12">#REF!</definedName>
    <definedName name="m408m" localSheetId="13">#REF!</definedName>
    <definedName name="m408m" localSheetId="14">#REF!</definedName>
    <definedName name="m408m" localSheetId="15">#REF!</definedName>
    <definedName name="m408m" localSheetId="16">#REF!</definedName>
    <definedName name="m408m" localSheetId="17">#REF!</definedName>
    <definedName name="m408m" localSheetId="3">#REF!</definedName>
    <definedName name="m408m" localSheetId="4">#REF!</definedName>
    <definedName name="m408m" localSheetId="5">#REF!</definedName>
    <definedName name="m408m" localSheetId="6">#REF!</definedName>
    <definedName name="m408m" localSheetId="7">#REF!</definedName>
    <definedName name="m408m" localSheetId="8">#REF!</definedName>
    <definedName name="m408m" localSheetId="9">#REF!</definedName>
    <definedName name="m408m" localSheetId="10">#REF!</definedName>
    <definedName name="m408m" localSheetId="21">#REF!</definedName>
    <definedName name="m408m" localSheetId="1">#REF!</definedName>
    <definedName name="m408m" localSheetId="2">#REF!</definedName>
    <definedName name="m408m" localSheetId="18">#REF!</definedName>
    <definedName name="m408m">#REF!</definedName>
    <definedName name="m408p" localSheetId="11">#REF!</definedName>
    <definedName name="m408p" localSheetId="12">#REF!</definedName>
    <definedName name="m408p" localSheetId="13">#REF!</definedName>
    <definedName name="m408p" localSheetId="14">#REF!</definedName>
    <definedName name="m408p" localSheetId="15">#REF!</definedName>
    <definedName name="m408p" localSheetId="16">#REF!</definedName>
    <definedName name="m408p" localSheetId="17">#REF!</definedName>
    <definedName name="m408p" localSheetId="3">#REF!</definedName>
    <definedName name="m408p" localSheetId="4">#REF!</definedName>
    <definedName name="m408p" localSheetId="5">#REF!</definedName>
    <definedName name="m408p" localSheetId="6">#REF!</definedName>
    <definedName name="m408p" localSheetId="7">#REF!</definedName>
    <definedName name="m408p" localSheetId="8">#REF!</definedName>
    <definedName name="m408p" localSheetId="9">#REF!</definedName>
    <definedName name="m408p" localSheetId="10">#REF!</definedName>
    <definedName name="m408p" localSheetId="21">#REF!</definedName>
    <definedName name="m408p" localSheetId="1">#REF!</definedName>
    <definedName name="m408p" localSheetId="2">#REF!</definedName>
    <definedName name="m408p" localSheetId="18">#REF!</definedName>
    <definedName name="m408p">#REF!</definedName>
    <definedName name="m409m" localSheetId="11">#REF!</definedName>
    <definedName name="m409m" localSheetId="12">#REF!</definedName>
    <definedName name="m409m" localSheetId="13">#REF!</definedName>
    <definedName name="m409m" localSheetId="14">#REF!</definedName>
    <definedName name="m409m" localSheetId="15">#REF!</definedName>
    <definedName name="m409m" localSheetId="16">#REF!</definedName>
    <definedName name="m409m" localSheetId="17">#REF!</definedName>
    <definedName name="m409m" localSheetId="3">#REF!</definedName>
    <definedName name="m409m" localSheetId="4">#REF!</definedName>
    <definedName name="m409m" localSheetId="5">#REF!</definedName>
    <definedName name="m409m" localSheetId="6">#REF!</definedName>
    <definedName name="m409m" localSheetId="7">#REF!</definedName>
    <definedName name="m409m" localSheetId="8">#REF!</definedName>
    <definedName name="m409m" localSheetId="9">#REF!</definedName>
    <definedName name="m409m" localSheetId="10">#REF!</definedName>
    <definedName name="m409m" localSheetId="21">#REF!</definedName>
    <definedName name="m409m" localSheetId="1">#REF!</definedName>
    <definedName name="m409m" localSheetId="2">#REF!</definedName>
    <definedName name="m409m" localSheetId="18">#REF!</definedName>
    <definedName name="m409m">#REF!</definedName>
    <definedName name="m409p" localSheetId="11">#REF!</definedName>
    <definedName name="m409p" localSheetId="12">#REF!</definedName>
    <definedName name="m409p" localSheetId="13">#REF!</definedName>
    <definedName name="m409p" localSheetId="14">#REF!</definedName>
    <definedName name="m409p" localSheetId="15">#REF!</definedName>
    <definedName name="m409p" localSheetId="16">#REF!</definedName>
    <definedName name="m409p" localSheetId="17">#REF!</definedName>
    <definedName name="m409p" localSheetId="3">#REF!</definedName>
    <definedName name="m409p" localSheetId="4">#REF!</definedName>
    <definedName name="m409p" localSheetId="5">#REF!</definedName>
    <definedName name="m409p" localSheetId="6">#REF!</definedName>
    <definedName name="m409p" localSheetId="7">#REF!</definedName>
    <definedName name="m409p" localSheetId="8">#REF!</definedName>
    <definedName name="m409p" localSheetId="9">#REF!</definedName>
    <definedName name="m409p" localSheetId="10">#REF!</definedName>
    <definedName name="m409p" localSheetId="21">#REF!</definedName>
    <definedName name="m409p" localSheetId="1">#REF!</definedName>
    <definedName name="m409p" localSheetId="2">#REF!</definedName>
    <definedName name="m409p" localSheetId="18">#REF!</definedName>
    <definedName name="m409p">#REF!</definedName>
    <definedName name="m410m" localSheetId="11">#REF!</definedName>
    <definedName name="m410m" localSheetId="12">#REF!</definedName>
    <definedName name="m410m" localSheetId="13">#REF!</definedName>
    <definedName name="m410m" localSheetId="14">#REF!</definedName>
    <definedName name="m410m" localSheetId="15">#REF!</definedName>
    <definedName name="m410m" localSheetId="16">#REF!</definedName>
    <definedName name="m410m" localSheetId="17">#REF!</definedName>
    <definedName name="m410m" localSheetId="3">#REF!</definedName>
    <definedName name="m410m" localSheetId="4">#REF!</definedName>
    <definedName name="m410m" localSheetId="5">#REF!</definedName>
    <definedName name="m410m" localSheetId="6">#REF!</definedName>
    <definedName name="m410m" localSheetId="7">#REF!</definedName>
    <definedName name="m410m" localSheetId="8">#REF!</definedName>
    <definedName name="m410m" localSheetId="9">#REF!</definedName>
    <definedName name="m410m" localSheetId="10">#REF!</definedName>
    <definedName name="m410m" localSheetId="21">#REF!</definedName>
    <definedName name="m410m" localSheetId="1">#REF!</definedName>
    <definedName name="m410m" localSheetId="2">#REF!</definedName>
    <definedName name="m410m" localSheetId="18">#REF!</definedName>
    <definedName name="m410m">#REF!</definedName>
    <definedName name="m410p" localSheetId="11">#REF!</definedName>
    <definedName name="m410p" localSheetId="12">#REF!</definedName>
    <definedName name="m410p" localSheetId="13">#REF!</definedName>
    <definedName name="m410p" localSheetId="14">#REF!</definedName>
    <definedName name="m410p" localSheetId="15">#REF!</definedName>
    <definedName name="m410p" localSheetId="16">#REF!</definedName>
    <definedName name="m410p" localSheetId="17">#REF!</definedName>
    <definedName name="m410p" localSheetId="3">#REF!</definedName>
    <definedName name="m410p" localSheetId="4">#REF!</definedName>
    <definedName name="m410p" localSheetId="5">#REF!</definedName>
    <definedName name="m410p" localSheetId="6">#REF!</definedName>
    <definedName name="m410p" localSheetId="7">#REF!</definedName>
    <definedName name="m410p" localSheetId="8">#REF!</definedName>
    <definedName name="m410p" localSheetId="9">#REF!</definedName>
    <definedName name="m410p" localSheetId="10">#REF!</definedName>
    <definedName name="m410p" localSheetId="21">#REF!</definedName>
    <definedName name="m410p" localSheetId="1">#REF!</definedName>
    <definedName name="m410p" localSheetId="2">#REF!</definedName>
    <definedName name="m410p" localSheetId="18">#REF!</definedName>
    <definedName name="m410p">#REF!</definedName>
    <definedName name="m411m" localSheetId="11">#REF!</definedName>
    <definedName name="m411m" localSheetId="12">#REF!</definedName>
    <definedName name="m411m" localSheetId="13">#REF!</definedName>
    <definedName name="m411m" localSheetId="14">#REF!</definedName>
    <definedName name="m411m" localSheetId="15">#REF!</definedName>
    <definedName name="m411m" localSheetId="16">#REF!</definedName>
    <definedName name="m411m" localSheetId="17">#REF!</definedName>
    <definedName name="m411m" localSheetId="3">#REF!</definedName>
    <definedName name="m411m" localSheetId="4">#REF!</definedName>
    <definedName name="m411m" localSheetId="5">#REF!</definedName>
    <definedName name="m411m" localSheetId="6">#REF!</definedName>
    <definedName name="m411m" localSheetId="7">#REF!</definedName>
    <definedName name="m411m" localSheetId="8">#REF!</definedName>
    <definedName name="m411m" localSheetId="9">#REF!</definedName>
    <definedName name="m411m" localSheetId="10">#REF!</definedName>
    <definedName name="m411m" localSheetId="21">#REF!</definedName>
    <definedName name="m411m" localSheetId="1">#REF!</definedName>
    <definedName name="m411m" localSheetId="2">#REF!</definedName>
    <definedName name="m411m" localSheetId="18">#REF!</definedName>
    <definedName name="m411m">#REF!</definedName>
    <definedName name="m411p" localSheetId="11">#REF!</definedName>
    <definedName name="m411p" localSheetId="12">#REF!</definedName>
    <definedName name="m411p" localSheetId="13">#REF!</definedName>
    <definedName name="m411p" localSheetId="14">#REF!</definedName>
    <definedName name="m411p" localSheetId="15">#REF!</definedName>
    <definedName name="m411p" localSheetId="16">#REF!</definedName>
    <definedName name="m411p" localSheetId="17">#REF!</definedName>
    <definedName name="m411p" localSheetId="3">#REF!</definedName>
    <definedName name="m411p" localSheetId="4">#REF!</definedName>
    <definedName name="m411p" localSheetId="5">#REF!</definedName>
    <definedName name="m411p" localSheetId="6">#REF!</definedName>
    <definedName name="m411p" localSheetId="7">#REF!</definedName>
    <definedName name="m411p" localSheetId="8">#REF!</definedName>
    <definedName name="m411p" localSheetId="9">#REF!</definedName>
    <definedName name="m411p" localSheetId="10">#REF!</definedName>
    <definedName name="m411p" localSheetId="21">#REF!</definedName>
    <definedName name="m411p" localSheetId="1">#REF!</definedName>
    <definedName name="m411p" localSheetId="2">#REF!</definedName>
    <definedName name="m411p" localSheetId="18">#REF!</definedName>
    <definedName name="m411p">#REF!</definedName>
    <definedName name="m412m" localSheetId="11">#REF!</definedName>
    <definedName name="m412m" localSheetId="12">#REF!</definedName>
    <definedName name="m412m" localSheetId="13">#REF!</definedName>
    <definedName name="m412m" localSheetId="14">#REF!</definedName>
    <definedName name="m412m" localSheetId="15">#REF!</definedName>
    <definedName name="m412m" localSheetId="16">#REF!</definedName>
    <definedName name="m412m" localSheetId="17">#REF!</definedName>
    <definedName name="m412m" localSheetId="3">#REF!</definedName>
    <definedName name="m412m" localSheetId="4">#REF!</definedName>
    <definedName name="m412m" localSheetId="5">#REF!</definedName>
    <definedName name="m412m" localSheetId="6">#REF!</definedName>
    <definedName name="m412m" localSheetId="7">#REF!</definedName>
    <definedName name="m412m" localSheetId="8">#REF!</definedName>
    <definedName name="m412m" localSheetId="9">#REF!</definedName>
    <definedName name="m412m" localSheetId="10">#REF!</definedName>
    <definedName name="m412m" localSheetId="21">#REF!</definedName>
    <definedName name="m412m" localSheetId="1">#REF!</definedName>
    <definedName name="m412m" localSheetId="2">#REF!</definedName>
    <definedName name="m412m" localSheetId="18">#REF!</definedName>
    <definedName name="m412m">#REF!</definedName>
    <definedName name="m412p" localSheetId="11">#REF!</definedName>
    <definedName name="m412p" localSheetId="12">#REF!</definedName>
    <definedName name="m412p" localSheetId="13">#REF!</definedName>
    <definedName name="m412p" localSheetId="14">#REF!</definedName>
    <definedName name="m412p" localSheetId="15">#REF!</definedName>
    <definedName name="m412p" localSheetId="16">#REF!</definedName>
    <definedName name="m412p" localSheetId="17">#REF!</definedName>
    <definedName name="m412p" localSheetId="3">#REF!</definedName>
    <definedName name="m412p" localSheetId="4">#REF!</definedName>
    <definedName name="m412p" localSheetId="5">#REF!</definedName>
    <definedName name="m412p" localSheetId="6">#REF!</definedName>
    <definedName name="m412p" localSheetId="7">#REF!</definedName>
    <definedName name="m412p" localSheetId="8">#REF!</definedName>
    <definedName name="m412p" localSheetId="9">#REF!</definedName>
    <definedName name="m412p" localSheetId="10">#REF!</definedName>
    <definedName name="m412p" localSheetId="21">#REF!</definedName>
    <definedName name="m412p" localSheetId="1">#REF!</definedName>
    <definedName name="m412p" localSheetId="2">#REF!</definedName>
    <definedName name="m412p" localSheetId="18">#REF!</definedName>
    <definedName name="m412p">#REF!</definedName>
    <definedName name="m413m" localSheetId="11">#REF!</definedName>
    <definedName name="m413m" localSheetId="12">#REF!</definedName>
    <definedName name="m413m" localSheetId="13">#REF!</definedName>
    <definedName name="m413m" localSheetId="14">#REF!</definedName>
    <definedName name="m413m" localSheetId="15">#REF!</definedName>
    <definedName name="m413m" localSheetId="16">#REF!</definedName>
    <definedName name="m413m" localSheetId="17">#REF!</definedName>
    <definedName name="m413m" localSheetId="3">#REF!</definedName>
    <definedName name="m413m" localSheetId="4">#REF!</definedName>
    <definedName name="m413m" localSheetId="5">#REF!</definedName>
    <definedName name="m413m" localSheetId="6">#REF!</definedName>
    <definedName name="m413m" localSheetId="7">#REF!</definedName>
    <definedName name="m413m" localSheetId="8">#REF!</definedName>
    <definedName name="m413m" localSheetId="9">#REF!</definedName>
    <definedName name="m413m" localSheetId="10">#REF!</definedName>
    <definedName name="m413m" localSheetId="21">#REF!</definedName>
    <definedName name="m413m" localSheetId="1">#REF!</definedName>
    <definedName name="m413m" localSheetId="2">#REF!</definedName>
    <definedName name="m413m" localSheetId="18">#REF!</definedName>
    <definedName name="m413m">#REF!</definedName>
    <definedName name="m413p" localSheetId="11">#REF!</definedName>
    <definedName name="m413p" localSheetId="12">#REF!</definedName>
    <definedName name="m413p" localSheetId="13">#REF!</definedName>
    <definedName name="m413p" localSheetId="14">#REF!</definedName>
    <definedName name="m413p" localSheetId="15">#REF!</definedName>
    <definedName name="m413p" localSheetId="16">#REF!</definedName>
    <definedName name="m413p" localSheetId="17">#REF!</definedName>
    <definedName name="m413p" localSheetId="3">#REF!</definedName>
    <definedName name="m413p" localSheetId="4">#REF!</definedName>
    <definedName name="m413p" localSheetId="5">#REF!</definedName>
    <definedName name="m413p" localSheetId="6">#REF!</definedName>
    <definedName name="m413p" localSheetId="7">#REF!</definedName>
    <definedName name="m413p" localSheetId="8">#REF!</definedName>
    <definedName name="m413p" localSheetId="9">#REF!</definedName>
    <definedName name="m413p" localSheetId="10">#REF!</definedName>
    <definedName name="m413p" localSheetId="21">#REF!</definedName>
    <definedName name="m413p" localSheetId="1">#REF!</definedName>
    <definedName name="m413p" localSheetId="2">#REF!</definedName>
    <definedName name="m413p" localSheetId="18">#REF!</definedName>
    <definedName name="m413p">#REF!</definedName>
    <definedName name="m414m" localSheetId="11">#REF!</definedName>
    <definedName name="m414m" localSheetId="12">#REF!</definedName>
    <definedName name="m414m" localSheetId="13">#REF!</definedName>
    <definedName name="m414m" localSheetId="14">#REF!</definedName>
    <definedName name="m414m" localSheetId="15">#REF!</definedName>
    <definedName name="m414m" localSheetId="16">#REF!</definedName>
    <definedName name="m414m" localSheetId="17">#REF!</definedName>
    <definedName name="m414m" localSheetId="3">#REF!</definedName>
    <definedName name="m414m" localSheetId="4">#REF!</definedName>
    <definedName name="m414m" localSheetId="5">#REF!</definedName>
    <definedName name="m414m" localSheetId="6">#REF!</definedName>
    <definedName name="m414m" localSheetId="7">#REF!</definedName>
    <definedName name="m414m" localSheetId="8">#REF!</definedName>
    <definedName name="m414m" localSheetId="9">#REF!</definedName>
    <definedName name="m414m" localSheetId="10">#REF!</definedName>
    <definedName name="m414m" localSheetId="21">#REF!</definedName>
    <definedName name="m414m" localSheetId="1">#REF!</definedName>
    <definedName name="m414m" localSheetId="2">#REF!</definedName>
    <definedName name="m414m" localSheetId="18">#REF!</definedName>
    <definedName name="m414m">#REF!</definedName>
    <definedName name="m414p" localSheetId="11">#REF!</definedName>
    <definedName name="m414p" localSheetId="12">#REF!</definedName>
    <definedName name="m414p" localSheetId="13">#REF!</definedName>
    <definedName name="m414p" localSheetId="14">#REF!</definedName>
    <definedName name="m414p" localSheetId="15">#REF!</definedName>
    <definedName name="m414p" localSheetId="16">#REF!</definedName>
    <definedName name="m414p" localSheetId="17">#REF!</definedName>
    <definedName name="m414p" localSheetId="3">#REF!</definedName>
    <definedName name="m414p" localSheetId="4">#REF!</definedName>
    <definedName name="m414p" localSheetId="5">#REF!</definedName>
    <definedName name="m414p" localSheetId="6">#REF!</definedName>
    <definedName name="m414p" localSheetId="7">#REF!</definedName>
    <definedName name="m414p" localSheetId="8">#REF!</definedName>
    <definedName name="m414p" localSheetId="9">#REF!</definedName>
    <definedName name="m414p" localSheetId="10">#REF!</definedName>
    <definedName name="m414p" localSheetId="21">#REF!</definedName>
    <definedName name="m414p" localSheetId="1">#REF!</definedName>
    <definedName name="m414p" localSheetId="2">#REF!</definedName>
    <definedName name="m414p" localSheetId="18">#REF!</definedName>
    <definedName name="m414p">#REF!</definedName>
    <definedName name="m415m" localSheetId="11">#REF!</definedName>
    <definedName name="m415m" localSheetId="12">#REF!</definedName>
    <definedName name="m415m" localSheetId="13">#REF!</definedName>
    <definedName name="m415m" localSheetId="14">#REF!</definedName>
    <definedName name="m415m" localSheetId="15">#REF!</definedName>
    <definedName name="m415m" localSheetId="16">#REF!</definedName>
    <definedName name="m415m" localSheetId="17">#REF!</definedName>
    <definedName name="m415m" localSheetId="3">#REF!</definedName>
    <definedName name="m415m" localSheetId="4">#REF!</definedName>
    <definedName name="m415m" localSheetId="5">#REF!</definedName>
    <definedName name="m415m" localSheetId="6">#REF!</definedName>
    <definedName name="m415m" localSheetId="7">#REF!</definedName>
    <definedName name="m415m" localSheetId="8">#REF!</definedName>
    <definedName name="m415m" localSheetId="9">#REF!</definedName>
    <definedName name="m415m" localSheetId="10">#REF!</definedName>
    <definedName name="m415m" localSheetId="21">#REF!</definedName>
    <definedName name="m415m" localSheetId="1">#REF!</definedName>
    <definedName name="m415m" localSheetId="2">#REF!</definedName>
    <definedName name="m415m" localSheetId="18">#REF!</definedName>
    <definedName name="m415m">#REF!</definedName>
    <definedName name="m415p" localSheetId="11">#REF!</definedName>
    <definedName name="m415p" localSheetId="12">#REF!</definedName>
    <definedName name="m415p" localSheetId="13">#REF!</definedName>
    <definedName name="m415p" localSheetId="14">#REF!</definedName>
    <definedName name="m415p" localSheetId="15">#REF!</definedName>
    <definedName name="m415p" localSheetId="16">#REF!</definedName>
    <definedName name="m415p" localSheetId="17">#REF!</definedName>
    <definedName name="m415p" localSheetId="3">#REF!</definedName>
    <definedName name="m415p" localSheetId="4">#REF!</definedName>
    <definedName name="m415p" localSheetId="5">#REF!</definedName>
    <definedName name="m415p" localSheetId="6">#REF!</definedName>
    <definedName name="m415p" localSheetId="7">#REF!</definedName>
    <definedName name="m415p" localSheetId="8">#REF!</definedName>
    <definedName name="m415p" localSheetId="9">#REF!</definedName>
    <definedName name="m415p" localSheetId="10">#REF!</definedName>
    <definedName name="m415p" localSheetId="21">#REF!</definedName>
    <definedName name="m415p" localSheetId="1">#REF!</definedName>
    <definedName name="m415p" localSheetId="2">#REF!</definedName>
    <definedName name="m415p" localSheetId="18">#REF!</definedName>
    <definedName name="m415p">#REF!</definedName>
    <definedName name="m501m" localSheetId="11">#REF!</definedName>
    <definedName name="m501m" localSheetId="12">#REF!</definedName>
    <definedName name="m501m" localSheetId="13">#REF!</definedName>
    <definedName name="m501m" localSheetId="14">#REF!</definedName>
    <definedName name="m501m" localSheetId="15">#REF!</definedName>
    <definedName name="m501m" localSheetId="16">#REF!</definedName>
    <definedName name="m501m" localSheetId="17">#REF!</definedName>
    <definedName name="m501m" localSheetId="3">#REF!</definedName>
    <definedName name="m501m" localSheetId="4">#REF!</definedName>
    <definedName name="m501m" localSheetId="5">#REF!</definedName>
    <definedName name="m501m" localSheetId="6">#REF!</definedName>
    <definedName name="m501m" localSheetId="7">#REF!</definedName>
    <definedName name="m501m" localSheetId="8">#REF!</definedName>
    <definedName name="m501m" localSheetId="9">#REF!</definedName>
    <definedName name="m501m" localSheetId="10">#REF!</definedName>
    <definedName name="m501m" localSheetId="21">#REF!</definedName>
    <definedName name="m501m" localSheetId="1">#REF!</definedName>
    <definedName name="m501m" localSheetId="2">#REF!</definedName>
    <definedName name="m501m" localSheetId="18">#REF!</definedName>
    <definedName name="m501m">#REF!</definedName>
    <definedName name="m501p" localSheetId="11">#REF!</definedName>
    <definedName name="m501p" localSheetId="12">#REF!</definedName>
    <definedName name="m501p" localSheetId="13">#REF!</definedName>
    <definedName name="m501p" localSheetId="14">#REF!</definedName>
    <definedName name="m501p" localSheetId="15">#REF!</definedName>
    <definedName name="m501p" localSheetId="16">#REF!</definedName>
    <definedName name="m501p" localSheetId="17">#REF!</definedName>
    <definedName name="m501p" localSheetId="3">#REF!</definedName>
    <definedName name="m501p" localSheetId="4">#REF!</definedName>
    <definedName name="m501p" localSheetId="5">#REF!</definedName>
    <definedName name="m501p" localSheetId="6">#REF!</definedName>
    <definedName name="m501p" localSheetId="7">#REF!</definedName>
    <definedName name="m501p" localSheetId="8">#REF!</definedName>
    <definedName name="m501p" localSheetId="9">#REF!</definedName>
    <definedName name="m501p" localSheetId="10">#REF!</definedName>
    <definedName name="m501p" localSheetId="21">#REF!</definedName>
    <definedName name="m501p" localSheetId="1">#REF!</definedName>
    <definedName name="m501p" localSheetId="2">#REF!</definedName>
    <definedName name="m501p" localSheetId="18">#REF!</definedName>
    <definedName name="m501p">#REF!</definedName>
    <definedName name="m503m" localSheetId="11">#REF!</definedName>
    <definedName name="m503m" localSheetId="12">#REF!</definedName>
    <definedName name="m503m" localSheetId="13">#REF!</definedName>
    <definedName name="m503m" localSheetId="14">#REF!</definedName>
    <definedName name="m503m" localSheetId="15">#REF!</definedName>
    <definedName name="m503m" localSheetId="16">#REF!</definedName>
    <definedName name="m503m" localSheetId="17">#REF!</definedName>
    <definedName name="m503m" localSheetId="3">#REF!</definedName>
    <definedName name="m503m" localSheetId="4">#REF!</definedName>
    <definedName name="m503m" localSheetId="5">#REF!</definedName>
    <definedName name="m503m" localSheetId="6">#REF!</definedName>
    <definedName name="m503m" localSheetId="7">#REF!</definedName>
    <definedName name="m503m" localSheetId="8">#REF!</definedName>
    <definedName name="m503m" localSheetId="9">#REF!</definedName>
    <definedName name="m503m" localSheetId="10">#REF!</definedName>
    <definedName name="m503m" localSheetId="21">#REF!</definedName>
    <definedName name="m503m" localSheetId="1">#REF!</definedName>
    <definedName name="m503m" localSheetId="2">#REF!</definedName>
    <definedName name="m503m" localSheetId="18">#REF!</definedName>
    <definedName name="m503m">#REF!</definedName>
    <definedName name="m503p" localSheetId="11">#REF!</definedName>
    <definedName name="m503p" localSheetId="12">#REF!</definedName>
    <definedName name="m503p" localSheetId="13">#REF!</definedName>
    <definedName name="m503p" localSheetId="14">#REF!</definedName>
    <definedName name="m503p" localSheetId="15">#REF!</definedName>
    <definedName name="m503p" localSheetId="16">#REF!</definedName>
    <definedName name="m503p" localSheetId="17">#REF!</definedName>
    <definedName name="m503p" localSheetId="3">#REF!</definedName>
    <definedName name="m503p" localSheetId="4">#REF!</definedName>
    <definedName name="m503p" localSheetId="5">#REF!</definedName>
    <definedName name="m503p" localSheetId="6">#REF!</definedName>
    <definedName name="m503p" localSheetId="7">#REF!</definedName>
    <definedName name="m503p" localSheetId="8">#REF!</definedName>
    <definedName name="m503p" localSheetId="9">#REF!</definedName>
    <definedName name="m503p" localSheetId="10">#REF!</definedName>
    <definedName name="m503p" localSheetId="21">#REF!</definedName>
    <definedName name="m503p" localSheetId="1">#REF!</definedName>
    <definedName name="m503p" localSheetId="2">#REF!</definedName>
    <definedName name="m503p" localSheetId="18">#REF!</definedName>
    <definedName name="m503p">#REF!</definedName>
    <definedName name="m505m" localSheetId="11">#REF!</definedName>
    <definedName name="m505m" localSheetId="12">#REF!</definedName>
    <definedName name="m505m" localSheetId="13">#REF!</definedName>
    <definedName name="m505m" localSheetId="14">#REF!</definedName>
    <definedName name="m505m" localSheetId="15">#REF!</definedName>
    <definedName name="m505m" localSheetId="16">#REF!</definedName>
    <definedName name="m505m" localSheetId="17">#REF!</definedName>
    <definedName name="m505m" localSheetId="3">#REF!</definedName>
    <definedName name="m505m" localSheetId="4">#REF!</definedName>
    <definedName name="m505m" localSheetId="5">#REF!</definedName>
    <definedName name="m505m" localSheetId="6">#REF!</definedName>
    <definedName name="m505m" localSheetId="7">#REF!</definedName>
    <definedName name="m505m" localSheetId="8">#REF!</definedName>
    <definedName name="m505m" localSheetId="9">#REF!</definedName>
    <definedName name="m505m" localSheetId="10">#REF!</definedName>
    <definedName name="m505m" localSheetId="21">#REF!</definedName>
    <definedName name="m505m" localSheetId="1">#REF!</definedName>
    <definedName name="m505m" localSheetId="2">#REF!</definedName>
    <definedName name="m505m" localSheetId="18">#REF!</definedName>
    <definedName name="m505m">#REF!</definedName>
    <definedName name="m505p" localSheetId="11">#REF!</definedName>
    <definedName name="m505p" localSheetId="12">#REF!</definedName>
    <definedName name="m505p" localSheetId="13">#REF!</definedName>
    <definedName name="m505p" localSheetId="14">#REF!</definedName>
    <definedName name="m505p" localSheetId="15">#REF!</definedName>
    <definedName name="m505p" localSheetId="16">#REF!</definedName>
    <definedName name="m505p" localSheetId="17">#REF!</definedName>
    <definedName name="m505p" localSheetId="3">#REF!</definedName>
    <definedName name="m505p" localSheetId="4">#REF!</definedName>
    <definedName name="m505p" localSheetId="5">#REF!</definedName>
    <definedName name="m505p" localSheetId="6">#REF!</definedName>
    <definedName name="m505p" localSheetId="7">#REF!</definedName>
    <definedName name="m505p" localSheetId="8">#REF!</definedName>
    <definedName name="m505p" localSheetId="9">#REF!</definedName>
    <definedName name="m505p" localSheetId="10">#REF!</definedName>
    <definedName name="m505p" localSheetId="21">#REF!</definedName>
    <definedName name="m505p" localSheetId="1">#REF!</definedName>
    <definedName name="m505p" localSheetId="2">#REF!</definedName>
    <definedName name="m505p" localSheetId="18">#REF!</definedName>
    <definedName name="m505p">#REF!</definedName>
    <definedName name="m507m" localSheetId="11">#REF!</definedName>
    <definedName name="m507m" localSheetId="12">#REF!</definedName>
    <definedName name="m507m" localSheetId="13">#REF!</definedName>
    <definedName name="m507m" localSheetId="14">#REF!</definedName>
    <definedName name="m507m" localSheetId="15">#REF!</definedName>
    <definedName name="m507m" localSheetId="16">#REF!</definedName>
    <definedName name="m507m" localSheetId="17">#REF!</definedName>
    <definedName name="m507m" localSheetId="3">#REF!</definedName>
    <definedName name="m507m" localSheetId="4">#REF!</definedName>
    <definedName name="m507m" localSheetId="5">#REF!</definedName>
    <definedName name="m507m" localSheetId="6">#REF!</definedName>
    <definedName name="m507m" localSheetId="7">#REF!</definedName>
    <definedName name="m507m" localSheetId="8">#REF!</definedName>
    <definedName name="m507m" localSheetId="9">#REF!</definedName>
    <definedName name="m507m" localSheetId="10">#REF!</definedName>
    <definedName name="m507m" localSheetId="21">#REF!</definedName>
    <definedName name="m507m" localSheetId="1">#REF!</definedName>
    <definedName name="m507m" localSheetId="2">#REF!</definedName>
    <definedName name="m507m" localSheetId="18">#REF!</definedName>
    <definedName name="m507m">#REF!</definedName>
    <definedName name="m507p" localSheetId="11">#REF!</definedName>
    <definedName name="m507p" localSheetId="12">#REF!</definedName>
    <definedName name="m507p" localSheetId="13">#REF!</definedName>
    <definedName name="m507p" localSheetId="14">#REF!</definedName>
    <definedName name="m507p" localSheetId="15">#REF!</definedName>
    <definedName name="m507p" localSheetId="16">#REF!</definedName>
    <definedName name="m507p" localSheetId="17">#REF!</definedName>
    <definedName name="m507p" localSheetId="3">#REF!</definedName>
    <definedName name="m507p" localSheetId="4">#REF!</definedName>
    <definedName name="m507p" localSheetId="5">#REF!</definedName>
    <definedName name="m507p" localSheetId="6">#REF!</definedName>
    <definedName name="m507p" localSheetId="7">#REF!</definedName>
    <definedName name="m507p" localSheetId="8">#REF!</definedName>
    <definedName name="m507p" localSheetId="9">#REF!</definedName>
    <definedName name="m507p" localSheetId="10">#REF!</definedName>
    <definedName name="m507p" localSheetId="21">#REF!</definedName>
    <definedName name="m507p" localSheetId="1">#REF!</definedName>
    <definedName name="m507p" localSheetId="2">#REF!</definedName>
    <definedName name="m507p" localSheetId="18">#REF!</definedName>
    <definedName name="m507p">#REF!</definedName>
    <definedName name="m508m" localSheetId="11">#REF!</definedName>
    <definedName name="m508m" localSheetId="12">#REF!</definedName>
    <definedName name="m508m" localSheetId="13">#REF!</definedName>
    <definedName name="m508m" localSheetId="14">#REF!</definedName>
    <definedName name="m508m" localSheetId="15">#REF!</definedName>
    <definedName name="m508m" localSheetId="16">#REF!</definedName>
    <definedName name="m508m" localSheetId="17">#REF!</definedName>
    <definedName name="m508m" localSheetId="3">#REF!</definedName>
    <definedName name="m508m" localSheetId="4">#REF!</definedName>
    <definedName name="m508m" localSheetId="5">#REF!</definedName>
    <definedName name="m508m" localSheetId="6">#REF!</definedName>
    <definedName name="m508m" localSheetId="7">#REF!</definedName>
    <definedName name="m508m" localSheetId="8">#REF!</definedName>
    <definedName name="m508m" localSheetId="9">#REF!</definedName>
    <definedName name="m508m" localSheetId="10">#REF!</definedName>
    <definedName name="m508m" localSheetId="21">#REF!</definedName>
    <definedName name="m508m" localSheetId="1">#REF!</definedName>
    <definedName name="m508m" localSheetId="2">#REF!</definedName>
    <definedName name="m508m" localSheetId="18">#REF!</definedName>
    <definedName name="m508m">#REF!</definedName>
    <definedName name="m508p" localSheetId="11">#REF!</definedName>
    <definedName name="m508p" localSheetId="12">#REF!</definedName>
    <definedName name="m508p" localSheetId="13">#REF!</definedName>
    <definedName name="m508p" localSheetId="14">#REF!</definedName>
    <definedName name="m508p" localSheetId="15">#REF!</definedName>
    <definedName name="m508p" localSheetId="16">#REF!</definedName>
    <definedName name="m508p" localSheetId="17">#REF!</definedName>
    <definedName name="m508p" localSheetId="3">#REF!</definedName>
    <definedName name="m508p" localSheetId="4">#REF!</definedName>
    <definedName name="m508p" localSheetId="5">#REF!</definedName>
    <definedName name="m508p" localSheetId="6">#REF!</definedName>
    <definedName name="m508p" localSheetId="7">#REF!</definedName>
    <definedName name="m508p" localSheetId="8">#REF!</definedName>
    <definedName name="m508p" localSheetId="9">#REF!</definedName>
    <definedName name="m508p" localSheetId="10">#REF!</definedName>
    <definedName name="m508p" localSheetId="21">#REF!</definedName>
    <definedName name="m508p" localSheetId="1">#REF!</definedName>
    <definedName name="m508p" localSheetId="2">#REF!</definedName>
    <definedName name="m508p" localSheetId="18">#REF!</definedName>
    <definedName name="m508p">#REF!</definedName>
    <definedName name="m600m" localSheetId="11">#REF!</definedName>
    <definedName name="m600m" localSheetId="12">#REF!</definedName>
    <definedName name="m600m" localSheetId="13">#REF!</definedName>
    <definedName name="m600m" localSheetId="14">#REF!</definedName>
    <definedName name="m600m" localSheetId="15">#REF!</definedName>
    <definedName name="m600m" localSheetId="16">#REF!</definedName>
    <definedName name="m600m" localSheetId="17">#REF!</definedName>
    <definedName name="m600m" localSheetId="3">#REF!</definedName>
    <definedName name="m600m" localSheetId="4">#REF!</definedName>
    <definedName name="m600m" localSheetId="5">#REF!</definedName>
    <definedName name="m600m" localSheetId="6">#REF!</definedName>
    <definedName name="m600m" localSheetId="7">#REF!</definedName>
    <definedName name="m600m" localSheetId="8">#REF!</definedName>
    <definedName name="m600m" localSheetId="9">#REF!</definedName>
    <definedName name="m600m" localSheetId="10">#REF!</definedName>
    <definedName name="m600m" localSheetId="21">#REF!</definedName>
    <definedName name="m600m" localSheetId="1">#REF!</definedName>
    <definedName name="m600m" localSheetId="2">#REF!</definedName>
    <definedName name="m600m" localSheetId="18">#REF!</definedName>
    <definedName name="m600m">#REF!</definedName>
    <definedName name="m600p" localSheetId="11">#REF!</definedName>
    <definedName name="m600p" localSheetId="12">#REF!</definedName>
    <definedName name="m600p" localSheetId="13">#REF!</definedName>
    <definedName name="m600p" localSheetId="14">#REF!</definedName>
    <definedName name="m600p" localSheetId="15">#REF!</definedName>
    <definedName name="m600p" localSheetId="16">#REF!</definedName>
    <definedName name="m600p" localSheetId="17">#REF!</definedName>
    <definedName name="m600p" localSheetId="3">#REF!</definedName>
    <definedName name="m600p" localSheetId="4">#REF!</definedName>
    <definedName name="m600p" localSheetId="5">#REF!</definedName>
    <definedName name="m600p" localSheetId="6">#REF!</definedName>
    <definedName name="m600p" localSheetId="7">#REF!</definedName>
    <definedName name="m600p" localSheetId="8">#REF!</definedName>
    <definedName name="m600p" localSheetId="9">#REF!</definedName>
    <definedName name="m600p" localSheetId="10">#REF!</definedName>
    <definedName name="m600p" localSheetId="21">#REF!</definedName>
    <definedName name="m600p" localSheetId="1">#REF!</definedName>
    <definedName name="m600p" localSheetId="2">#REF!</definedName>
    <definedName name="m600p" localSheetId="18">#REF!</definedName>
    <definedName name="m600p">#REF!</definedName>
    <definedName name="m601m" localSheetId="11">#REF!</definedName>
    <definedName name="m601m" localSheetId="12">#REF!</definedName>
    <definedName name="m601m" localSheetId="13">#REF!</definedName>
    <definedName name="m601m" localSheetId="14">#REF!</definedName>
    <definedName name="m601m" localSheetId="15">#REF!</definedName>
    <definedName name="m601m" localSheetId="16">#REF!</definedName>
    <definedName name="m601m" localSheetId="17">#REF!</definedName>
    <definedName name="m601m" localSheetId="3">#REF!</definedName>
    <definedName name="m601m" localSheetId="4">#REF!</definedName>
    <definedName name="m601m" localSheetId="5">#REF!</definedName>
    <definedName name="m601m" localSheetId="6">#REF!</definedName>
    <definedName name="m601m" localSheetId="7">#REF!</definedName>
    <definedName name="m601m" localSheetId="8">#REF!</definedName>
    <definedName name="m601m" localSheetId="9">#REF!</definedName>
    <definedName name="m601m" localSheetId="10">#REF!</definedName>
    <definedName name="m601m" localSheetId="21">#REF!</definedName>
    <definedName name="m601m" localSheetId="1">#REF!</definedName>
    <definedName name="m601m" localSheetId="2">#REF!</definedName>
    <definedName name="m601m" localSheetId="18">#REF!</definedName>
    <definedName name="m601m">#REF!</definedName>
    <definedName name="m601p" localSheetId="11">#REF!</definedName>
    <definedName name="m601p" localSheetId="12">#REF!</definedName>
    <definedName name="m601p" localSheetId="13">#REF!</definedName>
    <definedName name="m601p" localSheetId="14">#REF!</definedName>
    <definedName name="m601p" localSheetId="15">#REF!</definedName>
    <definedName name="m601p" localSheetId="16">#REF!</definedName>
    <definedName name="m601p" localSheetId="17">#REF!</definedName>
    <definedName name="m601p" localSheetId="3">#REF!</definedName>
    <definedName name="m601p" localSheetId="4">#REF!</definedName>
    <definedName name="m601p" localSheetId="5">#REF!</definedName>
    <definedName name="m601p" localSheetId="6">#REF!</definedName>
    <definedName name="m601p" localSheetId="7">#REF!</definedName>
    <definedName name="m601p" localSheetId="8">#REF!</definedName>
    <definedName name="m601p" localSheetId="9">#REF!</definedName>
    <definedName name="m601p" localSheetId="10">#REF!</definedName>
    <definedName name="m601p" localSheetId="21">#REF!</definedName>
    <definedName name="m601p" localSheetId="1">#REF!</definedName>
    <definedName name="m601p" localSheetId="2">#REF!</definedName>
    <definedName name="m601p" localSheetId="18">#REF!</definedName>
    <definedName name="m601p">#REF!</definedName>
    <definedName name="m602m" localSheetId="11">#REF!</definedName>
    <definedName name="m602m" localSheetId="12">#REF!</definedName>
    <definedName name="m602m" localSheetId="13">#REF!</definedName>
    <definedName name="m602m" localSheetId="14">#REF!</definedName>
    <definedName name="m602m" localSheetId="15">#REF!</definedName>
    <definedName name="m602m" localSheetId="16">#REF!</definedName>
    <definedName name="m602m" localSheetId="17">#REF!</definedName>
    <definedName name="m602m" localSheetId="3">#REF!</definedName>
    <definedName name="m602m" localSheetId="4">#REF!</definedName>
    <definedName name="m602m" localSheetId="5">#REF!</definedName>
    <definedName name="m602m" localSheetId="6">#REF!</definedName>
    <definedName name="m602m" localSheetId="7">#REF!</definedName>
    <definedName name="m602m" localSheetId="8">#REF!</definedName>
    <definedName name="m602m" localSheetId="9">#REF!</definedName>
    <definedName name="m602m" localSheetId="10">#REF!</definedName>
    <definedName name="m602m" localSheetId="21">#REF!</definedName>
    <definedName name="m602m" localSheetId="1">#REF!</definedName>
    <definedName name="m602m" localSheetId="2">#REF!</definedName>
    <definedName name="m602m" localSheetId="18">#REF!</definedName>
    <definedName name="m602m">#REF!</definedName>
    <definedName name="m602p" localSheetId="11">#REF!</definedName>
    <definedName name="m602p" localSheetId="12">#REF!</definedName>
    <definedName name="m602p" localSheetId="13">#REF!</definedName>
    <definedName name="m602p" localSheetId="14">#REF!</definedName>
    <definedName name="m602p" localSheetId="15">#REF!</definedName>
    <definedName name="m602p" localSheetId="16">#REF!</definedName>
    <definedName name="m602p" localSheetId="17">#REF!</definedName>
    <definedName name="m602p" localSheetId="3">#REF!</definedName>
    <definedName name="m602p" localSheetId="4">#REF!</definedName>
    <definedName name="m602p" localSheetId="5">#REF!</definedName>
    <definedName name="m602p" localSheetId="6">#REF!</definedName>
    <definedName name="m602p" localSheetId="7">#REF!</definedName>
    <definedName name="m602p" localSheetId="8">#REF!</definedName>
    <definedName name="m602p" localSheetId="9">#REF!</definedName>
    <definedName name="m602p" localSheetId="10">#REF!</definedName>
    <definedName name="m602p" localSheetId="21">#REF!</definedName>
    <definedName name="m602p" localSheetId="1">#REF!</definedName>
    <definedName name="m602p" localSheetId="2">#REF!</definedName>
    <definedName name="m602p" localSheetId="18">#REF!</definedName>
    <definedName name="m602p">#REF!</definedName>
    <definedName name="m603m" localSheetId="11">#REF!</definedName>
    <definedName name="m603m" localSheetId="12">#REF!</definedName>
    <definedName name="m603m" localSheetId="13">#REF!</definedName>
    <definedName name="m603m" localSheetId="14">#REF!</definedName>
    <definedName name="m603m" localSheetId="15">#REF!</definedName>
    <definedName name="m603m" localSheetId="16">#REF!</definedName>
    <definedName name="m603m" localSheetId="17">#REF!</definedName>
    <definedName name="m603m" localSheetId="3">#REF!</definedName>
    <definedName name="m603m" localSheetId="4">#REF!</definedName>
    <definedName name="m603m" localSheetId="5">#REF!</definedName>
    <definedName name="m603m" localSheetId="6">#REF!</definedName>
    <definedName name="m603m" localSheetId="7">#REF!</definedName>
    <definedName name="m603m" localSheetId="8">#REF!</definedName>
    <definedName name="m603m" localSheetId="9">#REF!</definedName>
    <definedName name="m603m" localSheetId="10">#REF!</definedName>
    <definedName name="m603m" localSheetId="21">#REF!</definedName>
    <definedName name="m603m" localSheetId="1">#REF!</definedName>
    <definedName name="m603m" localSheetId="2">#REF!</definedName>
    <definedName name="m603m" localSheetId="18">#REF!</definedName>
    <definedName name="m603m">#REF!</definedName>
    <definedName name="m603p" localSheetId="11">#REF!</definedName>
    <definedName name="m603p" localSheetId="12">#REF!</definedName>
    <definedName name="m603p" localSheetId="13">#REF!</definedName>
    <definedName name="m603p" localSheetId="14">#REF!</definedName>
    <definedName name="m603p" localSheetId="15">#REF!</definedName>
    <definedName name="m603p" localSheetId="16">#REF!</definedName>
    <definedName name="m603p" localSheetId="17">#REF!</definedName>
    <definedName name="m603p" localSheetId="3">#REF!</definedName>
    <definedName name="m603p" localSheetId="4">#REF!</definedName>
    <definedName name="m603p" localSheetId="5">#REF!</definedName>
    <definedName name="m603p" localSheetId="6">#REF!</definedName>
    <definedName name="m603p" localSheetId="7">#REF!</definedName>
    <definedName name="m603p" localSheetId="8">#REF!</definedName>
    <definedName name="m603p" localSheetId="9">#REF!</definedName>
    <definedName name="m603p" localSheetId="10">#REF!</definedName>
    <definedName name="m603p" localSheetId="21">#REF!</definedName>
    <definedName name="m603p" localSheetId="1">#REF!</definedName>
    <definedName name="m603p" localSheetId="2">#REF!</definedName>
    <definedName name="m603p" localSheetId="18">#REF!</definedName>
    <definedName name="m603p">#REF!</definedName>
    <definedName name="m604m" localSheetId="11">#REF!</definedName>
    <definedName name="m604m" localSheetId="12">#REF!</definedName>
    <definedName name="m604m" localSheetId="13">#REF!</definedName>
    <definedName name="m604m" localSheetId="14">#REF!</definedName>
    <definedName name="m604m" localSheetId="15">#REF!</definedName>
    <definedName name="m604m" localSheetId="16">#REF!</definedName>
    <definedName name="m604m" localSheetId="17">#REF!</definedName>
    <definedName name="m604m" localSheetId="3">#REF!</definedName>
    <definedName name="m604m" localSheetId="4">#REF!</definedName>
    <definedName name="m604m" localSheetId="5">#REF!</definedName>
    <definedName name="m604m" localSheetId="6">#REF!</definedName>
    <definedName name="m604m" localSheetId="7">#REF!</definedName>
    <definedName name="m604m" localSheetId="8">#REF!</definedName>
    <definedName name="m604m" localSheetId="9">#REF!</definedName>
    <definedName name="m604m" localSheetId="10">#REF!</definedName>
    <definedName name="m604m" localSheetId="21">#REF!</definedName>
    <definedName name="m604m" localSheetId="1">#REF!</definedName>
    <definedName name="m604m" localSheetId="2">#REF!</definedName>
    <definedName name="m604m" localSheetId="18">#REF!</definedName>
    <definedName name="m604m">#REF!</definedName>
    <definedName name="m604p" localSheetId="11">#REF!</definedName>
    <definedName name="m604p" localSheetId="12">#REF!</definedName>
    <definedName name="m604p" localSheetId="13">#REF!</definedName>
    <definedName name="m604p" localSheetId="14">#REF!</definedName>
    <definedName name="m604p" localSheetId="15">#REF!</definedName>
    <definedName name="m604p" localSheetId="16">#REF!</definedName>
    <definedName name="m604p" localSheetId="17">#REF!</definedName>
    <definedName name="m604p" localSheetId="3">#REF!</definedName>
    <definedName name="m604p" localSheetId="4">#REF!</definedName>
    <definedName name="m604p" localSheetId="5">#REF!</definedName>
    <definedName name="m604p" localSheetId="6">#REF!</definedName>
    <definedName name="m604p" localSheetId="7">#REF!</definedName>
    <definedName name="m604p" localSheetId="8">#REF!</definedName>
    <definedName name="m604p" localSheetId="9">#REF!</definedName>
    <definedName name="m604p" localSheetId="10">#REF!</definedName>
    <definedName name="m604p" localSheetId="21">#REF!</definedName>
    <definedName name="m604p" localSheetId="1">#REF!</definedName>
    <definedName name="m604p" localSheetId="2">#REF!</definedName>
    <definedName name="m604p" localSheetId="18">#REF!</definedName>
    <definedName name="m604p">#REF!</definedName>
    <definedName name="m605m" localSheetId="11">#REF!</definedName>
    <definedName name="m605m" localSheetId="12">#REF!</definedName>
    <definedName name="m605m" localSheetId="13">#REF!</definedName>
    <definedName name="m605m" localSheetId="14">#REF!</definedName>
    <definedName name="m605m" localSheetId="15">#REF!</definedName>
    <definedName name="m605m" localSheetId="16">#REF!</definedName>
    <definedName name="m605m" localSheetId="17">#REF!</definedName>
    <definedName name="m605m" localSheetId="3">#REF!</definedName>
    <definedName name="m605m" localSheetId="4">#REF!</definedName>
    <definedName name="m605m" localSheetId="5">#REF!</definedName>
    <definedName name="m605m" localSheetId="6">#REF!</definedName>
    <definedName name="m605m" localSheetId="7">#REF!</definedName>
    <definedName name="m605m" localSheetId="8">#REF!</definedName>
    <definedName name="m605m" localSheetId="9">#REF!</definedName>
    <definedName name="m605m" localSheetId="10">#REF!</definedName>
    <definedName name="m605m" localSheetId="21">#REF!</definedName>
    <definedName name="m605m" localSheetId="1">#REF!</definedName>
    <definedName name="m605m" localSheetId="2">#REF!</definedName>
    <definedName name="m605m" localSheetId="18">#REF!</definedName>
    <definedName name="m605m">#REF!</definedName>
    <definedName name="m605p" localSheetId="11">#REF!</definedName>
    <definedName name="m605p" localSheetId="12">#REF!</definedName>
    <definedName name="m605p" localSheetId="13">#REF!</definedName>
    <definedName name="m605p" localSheetId="14">#REF!</definedName>
    <definedName name="m605p" localSheetId="15">#REF!</definedName>
    <definedName name="m605p" localSheetId="16">#REF!</definedName>
    <definedName name="m605p" localSheetId="17">#REF!</definedName>
    <definedName name="m605p" localSheetId="3">#REF!</definedName>
    <definedName name="m605p" localSheetId="4">#REF!</definedName>
    <definedName name="m605p" localSheetId="5">#REF!</definedName>
    <definedName name="m605p" localSheetId="6">#REF!</definedName>
    <definedName name="m605p" localSheetId="7">#REF!</definedName>
    <definedName name="m605p" localSheetId="8">#REF!</definedName>
    <definedName name="m605p" localSheetId="9">#REF!</definedName>
    <definedName name="m605p" localSheetId="10">#REF!</definedName>
    <definedName name="m605p" localSheetId="21">#REF!</definedName>
    <definedName name="m605p" localSheetId="1">#REF!</definedName>
    <definedName name="m605p" localSheetId="2">#REF!</definedName>
    <definedName name="m605p" localSheetId="18">#REF!</definedName>
    <definedName name="m605p">#REF!</definedName>
    <definedName name="m606m" localSheetId="11">#REF!</definedName>
    <definedName name="m606m" localSheetId="12">#REF!</definedName>
    <definedName name="m606m" localSheetId="13">#REF!</definedName>
    <definedName name="m606m" localSheetId="14">#REF!</definedName>
    <definedName name="m606m" localSheetId="15">#REF!</definedName>
    <definedName name="m606m" localSheetId="16">#REF!</definedName>
    <definedName name="m606m" localSheetId="17">#REF!</definedName>
    <definedName name="m606m" localSheetId="3">#REF!</definedName>
    <definedName name="m606m" localSheetId="4">#REF!</definedName>
    <definedName name="m606m" localSheetId="5">#REF!</definedName>
    <definedName name="m606m" localSheetId="6">#REF!</definedName>
    <definedName name="m606m" localSheetId="7">#REF!</definedName>
    <definedName name="m606m" localSheetId="8">#REF!</definedName>
    <definedName name="m606m" localSheetId="9">#REF!</definedName>
    <definedName name="m606m" localSheetId="10">#REF!</definedName>
    <definedName name="m606m" localSheetId="21">#REF!</definedName>
    <definedName name="m606m" localSheetId="1">#REF!</definedName>
    <definedName name="m606m" localSheetId="2">#REF!</definedName>
    <definedName name="m606m" localSheetId="18">#REF!</definedName>
    <definedName name="m606m">#REF!</definedName>
    <definedName name="m606p" localSheetId="11">#REF!</definedName>
    <definedName name="m606p" localSheetId="12">#REF!</definedName>
    <definedName name="m606p" localSheetId="13">#REF!</definedName>
    <definedName name="m606p" localSheetId="14">#REF!</definedName>
    <definedName name="m606p" localSheetId="15">#REF!</definedName>
    <definedName name="m606p" localSheetId="16">#REF!</definedName>
    <definedName name="m606p" localSheetId="17">#REF!</definedName>
    <definedName name="m606p" localSheetId="3">#REF!</definedName>
    <definedName name="m606p" localSheetId="4">#REF!</definedName>
    <definedName name="m606p" localSheetId="5">#REF!</definedName>
    <definedName name="m606p" localSheetId="6">#REF!</definedName>
    <definedName name="m606p" localSheetId="7">#REF!</definedName>
    <definedName name="m606p" localSheetId="8">#REF!</definedName>
    <definedName name="m606p" localSheetId="9">#REF!</definedName>
    <definedName name="m606p" localSheetId="10">#REF!</definedName>
    <definedName name="m606p" localSheetId="21">#REF!</definedName>
    <definedName name="m606p" localSheetId="1">#REF!</definedName>
    <definedName name="m606p" localSheetId="2">#REF!</definedName>
    <definedName name="m606p" localSheetId="18">#REF!</definedName>
    <definedName name="m606p">#REF!</definedName>
    <definedName name="m607m" localSheetId="11">#REF!</definedName>
    <definedName name="m607m" localSheetId="12">#REF!</definedName>
    <definedName name="m607m" localSheetId="13">#REF!</definedName>
    <definedName name="m607m" localSheetId="14">#REF!</definedName>
    <definedName name="m607m" localSheetId="15">#REF!</definedName>
    <definedName name="m607m" localSheetId="16">#REF!</definedName>
    <definedName name="m607m" localSheetId="17">#REF!</definedName>
    <definedName name="m607m" localSheetId="3">#REF!</definedName>
    <definedName name="m607m" localSheetId="4">#REF!</definedName>
    <definedName name="m607m" localSheetId="5">#REF!</definedName>
    <definedName name="m607m" localSheetId="6">#REF!</definedName>
    <definedName name="m607m" localSheetId="7">#REF!</definedName>
    <definedName name="m607m" localSheetId="8">#REF!</definedName>
    <definedName name="m607m" localSheetId="9">#REF!</definedName>
    <definedName name="m607m" localSheetId="10">#REF!</definedName>
    <definedName name="m607m" localSheetId="21">#REF!</definedName>
    <definedName name="m607m" localSheetId="1">#REF!</definedName>
    <definedName name="m607m" localSheetId="2">#REF!</definedName>
    <definedName name="m607m" localSheetId="18">#REF!</definedName>
    <definedName name="m607m">#REF!</definedName>
    <definedName name="m607p" localSheetId="11">#REF!</definedName>
    <definedName name="m607p" localSheetId="12">#REF!</definedName>
    <definedName name="m607p" localSheetId="13">#REF!</definedName>
    <definedName name="m607p" localSheetId="14">#REF!</definedName>
    <definedName name="m607p" localSheetId="15">#REF!</definedName>
    <definedName name="m607p" localSheetId="16">#REF!</definedName>
    <definedName name="m607p" localSheetId="17">#REF!</definedName>
    <definedName name="m607p" localSheetId="3">#REF!</definedName>
    <definedName name="m607p" localSheetId="4">#REF!</definedName>
    <definedName name="m607p" localSheetId="5">#REF!</definedName>
    <definedName name="m607p" localSheetId="6">#REF!</definedName>
    <definedName name="m607p" localSheetId="7">#REF!</definedName>
    <definedName name="m607p" localSheetId="8">#REF!</definedName>
    <definedName name="m607p" localSheetId="9">#REF!</definedName>
    <definedName name="m607p" localSheetId="10">#REF!</definedName>
    <definedName name="m607p" localSheetId="21">#REF!</definedName>
    <definedName name="m607p" localSheetId="1">#REF!</definedName>
    <definedName name="m607p" localSheetId="2">#REF!</definedName>
    <definedName name="m607p" localSheetId="18">#REF!</definedName>
    <definedName name="m607p">#REF!</definedName>
    <definedName name="m608m" localSheetId="11">#REF!</definedName>
    <definedName name="m608m" localSheetId="12">#REF!</definedName>
    <definedName name="m608m" localSheetId="13">#REF!</definedName>
    <definedName name="m608m" localSheetId="14">#REF!</definedName>
    <definedName name="m608m" localSheetId="15">#REF!</definedName>
    <definedName name="m608m" localSheetId="16">#REF!</definedName>
    <definedName name="m608m" localSheetId="17">#REF!</definedName>
    <definedName name="m608m" localSheetId="3">#REF!</definedName>
    <definedName name="m608m" localSheetId="4">#REF!</definedName>
    <definedName name="m608m" localSheetId="5">#REF!</definedName>
    <definedName name="m608m" localSheetId="6">#REF!</definedName>
    <definedName name="m608m" localSheetId="7">#REF!</definedName>
    <definedName name="m608m" localSheetId="8">#REF!</definedName>
    <definedName name="m608m" localSheetId="9">#REF!</definedName>
    <definedName name="m608m" localSheetId="10">#REF!</definedName>
    <definedName name="m608m" localSheetId="21">#REF!</definedName>
    <definedName name="m608m" localSheetId="1">#REF!</definedName>
    <definedName name="m608m" localSheetId="2">#REF!</definedName>
    <definedName name="m608m" localSheetId="18">#REF!</definedName>
    <definedName name="m608m">#REF!</definedName>
    <definedName name="m608p" localSheetId="11">#REF!</definedName>
    <definedName name="m608p" localSheetId="12">#REF!</definedName>
    <definedName name="m608p" localSheetId="13">#REF!</definedName>
    <definedName name="m608p" localSheetId="14">#REF!</definedName>
    <definedName name="m608p" localSheetId="15">#REF!</definedName>
    <definedName name="m608p" localSheetId="16">#REF!</definedName>
    <definedName name="m608p" localSheetId="17">#REF!</definedName>
    <definedName name="m608p" localSheetId="3">#REF!</definedName>
    <definedName name="m608p" localSheetId="4">#REF!</definedName>
    <definedName name="m608p" localSheetId="5">#REF!</definedName>
    <definedName name="m608p" localSheetId="6">#REF!</definedName>
    <definedName name="m608p" localSheetId="7">#REF!</definedName>
    <definedName name="m608p" localSheetId="8">#REF!</definedName>
    <definedName name="m608p" localSheetId="9">#REF!</definedName>
    <definedName name="m608p" localSheetId="10">#REF!</definedName>
    <definedName name="m608p" localSheetId="21">#REF!</definedName>
    <definedName name="m608p" localSheetId="1">#REF!</definedName>
    <definedName name="m608p" localSheetId="2">#REF!</definedName>
    <definedName name="m608p" localSheetId="18">#REF!</definedName>
    <definedName name="m608p">#REF!</definedName>
    <definedName name="m609m" localSheetId="11">#REF!</definedName>
    <definedName name="m609m" localSheetId="12">#REF!</definedName>
    <definedName name="m609m" localSheetId="13">#REF!</definedName>
    <definedName name="m609m" localSheetId="14">#REF!</definedName>
    <definedName name="m609m" localSheetId="15">#REF!</definedName>
    <definedName name="m609m" localSheetId="16">#REF!</definedName>
    <definedName name="m609m" localSheetId="17">#REF!</definedName>
    <definedName name="m609m" localSheetId="3">#REF!</definedName>
    <definedName name="m609m" localSheetId="4">#REF!</definedName>
    <definedName name="m609m" localSheetId="5">#REF!</definedName>
    <definedName name="m609m" localSheetId="6">#REF!</definedName>
    <definedName name="m609m" localSheetId="7">#REF!</definedName>
    <definedName name="m609m" localSheetId="8">#REF!</definedName>
    <definedName name="m609m" localSheetId="9">#REF!</definedName>
    <definedName name="m609m" localSheetId="10">#REF!</definedName>
    <definedName name="m609m" localSheetId="21">#REF!</definedName>
    <definedName name="m609m" localSheetId="1">#REF!</definedName>
    <definedName name="m609m" localSheetId="2">#REF!</definedName>
    <definedName name="m609m" localSheetId="18">#REF!</definedName>
    <definedName name="m609m">#REF!</definedName>
    <definedName name="m609p" localSheetId="11">#REF!</definedName>
    <definedName name="m609p" localSheetId="12">#REF!</definedName>
    <definedName name="m609p" localSheetId="13">#REF!</definedName>
    <definedName name="m609p" localSheetId="14">#REF!</definedName>
    <definedName name="m609p" localSheetId="15">#REF!</definedName>
    <definedName name="m609p" localSheetId="16">#REF!</definedName>
    <definedName name="m609p" localSheetId="17">#REF!</definedName>
    <definedName name="m609p" localSheetId="3">#REF!</definedName>
    <definedName name="m609p" localSheetId="4">#REF!</definedName>
    <definedName name="m609p" localSheetId="5">#REF!</definedName>
    <definedName name="m609p" localSheetId="6">#REF!</definedName>
    <definedName name="m609p" localSheetId="7">#REF!</definedName>
    <definedName name="m609p" localSheetId="8">#REF!</definedName>
    <definedName name="m609p" localSheetId="9">#REF!</definedName>
    <definedName name="m609p" localSheetId="10">#REF!</definedName>
    <definedName name="m609p" localSheetId="21">#REF!</definedName>
    <definedName name="m609p" localSheetId="1">#REF!</definedName>
    <definedName name="m609p" localSheetId="2">#REF!</definedName>
    <definedName name="m609p" localSheetId="18">#REF!</definedName>
    <definedName name="m609p">#REF!</definedName>
    <definedName name="m610m" localSheetId="11">#REF!</definedName>
    <definedName name="m610m" localSheetId="12">#REF!</definedName>
    <definedName name="m610m" localSheetId="13">#REF!</definedName>
    <definedName name="m610m" localSheetId="14">#REF!</definedName>
    <definedName name="m610m" localSheetId="15">#REF!</definedName>
    <definedName name="m610m" localSheetId="16">#REF!</definedName>
    <definedName name="m610m" localSheetId="17">#REF!</definedName>
    <definedName name="m610m" localSheetId="3">#REF!</definedName>
    <definedName name="m610m" localSheetId="4">#REF!</definedName>
    <definedName name="m610m" localSheetId="5">#REF!</definedName>
    <definedName name="m610m" localSheetId="6">#REF!</definedName>
    <definedName name="m610m" localSheetId="7">#REF!</definedName>
    <definedName name="m610m" localSheetId="8">#REF!</definedName>
    <definedName name="m610m" localSheetId="9">#REF!</definedName>
    <definedName name="m610m" localSheetId="10">#REF!</definedName>
    <definedName name="m610m" localSheetId="21">#REF!</definedName>
    <definedName name="m610m" localSheetId="1">#REF!</definedName>
    <definedName name="m610m" localSheetId="2">#REF!</definedName>
    <definedName name="m610m" localSheetId="18">#REF!</definedName>
    <definedName name="m610m">#REF!</definedName>
    <definedName name="m610p" localSheetId="11">#REF!</definedName>
    <definedName name="m610p" localSheetId="12">#REF!</definedName>
    <definedName name="m610p" localSheetId="13">#REF!</definedName>
    <definedName name="m610p" localSheetId="14">#REF!</definedName>
    <definedName name="m610p" localSheetId="15">#REF!</definedName>
    <definedName name="m610p" localSheetId="16">#REF!</definedName>
    <definedName name="m610p" localSheetId="17">#REF!</definedName>
    <definedName name="m610p" localSheetId="3">#REF!</definedName>
    <definedName name="m610p" localSheetId="4">#REF!</definedName>
    <definedName name="m610p" localSheetId="5">#REF!</definedName>
    <definedName name="m610p" localSheetId="6">#REF!</definedName>
    <definedName name="m610p" localSheetId="7">#REF!</definedName>
    <definedName name="m610p" localSheetId="8">#REF!</definedName>
    <definedName name="m610p" localSheetId="9">#REF!</definedName>
    <definedName name="m610p" localSheetId="10">#REF!</definedName>
    <definedName name="m610p" localSheetId="21">#REF!</definedName>
    <definedName name="m610p" localSheetId="1">#REF!</definedName>
    <definedName name="m610p" localSheetId="2">#REF!</definedName>
    <definedName name="m610p" localSheetId="18">#REF!</definedName>
    <definedName name="m610p">#REF!</definedName>
    <definedName name="m611m" localSheetId="11">#REF!</definedName>
    <definedName name="m611m" localSheetId="12">#REF!</definedName>
    <definedName name="m611m" localSheetId="13">#REF!</definedName>
    <definedName name="m611m" localSheetId="14">#REF!</definedName>
    <definedName name="m611m" localSheetId="15">#REF!</definedName>
    <definedName name="m611m" localSheetId="16">#REF!</definedName>
    <definedName name="m611m" localSheetId="17">#REF!</definedName>
    <definedName name="m611m" localSheetId="3">#REF!</definedName>
    <definedName name="m611m" localSheetId="4">#REF!</definedName>
    <definedName name="m611m" localSheetId="5">#REF!</definedName>
    <definedName name="m611m" localSheetId="6">#REF!</definedName>
    <definedName name="m611m" localSheetId="7">#REF!</definedName>
    <definedName name="m611m" localSheetId="8">#REF!</definedName>
    <definedName name="m611m" localSheetId="9">#REF!</definedName>
    <definedName name="m611m" localSheetId="10">#REF!</definedName>
    <definedName name="m611m" localSheetId="21">#REF!</definedName>
    <definedName name="m611m" localSheetId="1">#REF!</definedName>
    <definedName name="m611m" localSheetId="2">#REF!</definedName>
    <definedName name="m611m" localSheetId="18">#REF!</definedName>
    <definedName name="m611m">#REF!</definedName>
    <definedName name="m611p" localSheetId="11">#REF!</definedName>
    <definedName name="m611p" localSheetId="12">#REF!</definedName>
    <definedName name="m611p" localSheetId="13">#REF!</definedName>
    <definedName name="m611p" localSheetId="14">#REF!</definedName>
    <definedName name="m611p" localSheetId="15">#REF!</definedName>
    <definedName name="m611p" localSheetId="16">#REF!</definedName>
    <definedName name="m611p" localSheetId="17">#REF!</definedName>
    <definedName name="m611p" localSheetId="3">#REF!</definedName>
    <definedName name="m611p" localSheetId="4">#REF!</definedName>
    <definedName name="m611p" localSheetId="5">#REF!</definedName>
    <definedName name="m611p" localSheetId="6">#REF!</definedName>
    <definedName name="m611p" localSheetId="7">#REF!</definedName>
    <definedName name="m611p" localSheetId="8">#REF!</definedName>
    <definedName name="m611p" localSheetId="9">#REF!</definedName>
    <definedName name="m611p" localSheetId="10">#REF!</definedName>
    <definedName name="m611p" localSheetId="21">#REF!</definedName>
    <definedName name="m611p" localSheetId="1">#REF!</definedName>
    <definedName name="m611p" localSheetId="2">#REF!</definedName>
    <definedName name="m611p" localSheetId="18">#REF!</definedName>
    <definedName name="m611p">#REF!</definedName>
    <definedName name="m612m" localSheetId="11">#REF!</definedName>
    <definedName name="m612m" localSheetId="12">#REF!</definedName>
    <definedName name="m612m" localSheetId="13">#REF!</definedName>
    <definedName name="m612m" localSheetId="14">#REF!</definedName>
    <definedName name="m612m" localSheetId="15">#REF!</definedName>
    <definedName name="m612m" localSheetId="16">#REF!</definedName>
    <definedName name="m612m" localSheetId="17">#REF!</definedName>
    <definedName name="m612m" localSheetId="3">#REF!</definedName>
    <definedName name="m612m" localSheetId="4">#REF!</definedName>
    <definedName name="m612m" localSheetId="5">#REF!</definedName>
    <definedName name="m612m" localSheetId="6">#REF!</definedName>
    <definedName name="m612m" localSheetId="7">#REF!</definedName>
    <definedName name="m612m" localSheetId="8">#REF!</definedName>
    <definedName name="m612m" localSheetId="9">#REF!</definedName>
    <definedName name="m612m" localSheetId="10">#REF!</definedName>
    <definedName name="m612m" localSheetId="21">#REF!</definedName>
    <definedName name="m612m" localSheetId="1">#REF!</definedName>
    <definedName name="m612m" localSheetId="2">#REF!</definedName>
    <definedName name="m612m" localSheetId="18">#REF!</definedName>
    <definedName name="m612m">#REF!</definedName>
    <definedName name="m612p" localSheetId="11">#REF!</definedName>
    <definedName name="m612p" localSheetId="12">#REF!</definedName>
    <definedName name="m612p" localSheetId="13">#REF!</definedName>
    <definedName name="m612p" localSheetId="14">#REF!</definedName>
    <definedName name="m612p" localSheetId="15">#REF!</definedName>
    <definedName name="m612p" localSheetId="16">#REF!</definedName>
    <definedName name="m612p" localSheetId="17">#REF!</definedName>
    <definedName name="m612p" localSheetId="3">#REF!</definedName>
    <definedName name="m612p" localSheetId="4">#REF!</definedName>
    <definedName name="m612p" localSheetId="5">#REF!</definedName>
    <definedName name="m612p" localSheetId="6">#REF!</definedName>
    <definedName name="m612p" localSheetId="7">#REF!</definedName>
    <definedName name="m612p" localSheetId="8">#REF!</definedName>
    <definedName name="m612p" localSheetId="9">#REF!</definedName>
    <definedName name="m612p" localSheetId="10">#REF!</definedName>
    <definedName name="m612p" localSheetId="21">#REF!</definedName>
    <definedName name="m612p" localSheetId="1">#REF!</definedName>
    <definedName name="m612p" localSheetId="2">#REF!</definedName>
    <definedName name="m612p" localSheetId="18">#REF!</definedName>
    <definedName name="m612p">#REF!</definedName>
    <definedName name="m613m" localSheetId="11">#REF!</definedName>
    <definedName name="m613m" localSheetId="12">#REF!</definedName>
    <definedName name="m613m" localSheetId="13">#REF!</definedName>
    <definedName name="m613m" localSheetId="14">#REF!</definedName>
    <definedName name="m613m" localSheetId="15">#REF!</definedName>
    <definedName name="m613m" localSheetId="16">#REF!</definedName>
    <definedName name="m613m" localSheetId="17">#REF!</definedName>
    <definedName name="m613m" localSheetId="3">#REF!</definedName>
    <definedName name="m613m" localSheetId="4">#REF!</definedName>
    <definedName name="m613m" localSheetId="5">#REF!</definedName>
    <definedName name="m613m" localSheetId="6">#REF!</definedName>
    <definedName name="m613m" localSheetId="7">#REF!</definedName>
    <definedName name="m613m" localSheetId="8">#REF!</definedName>
    <definedName name="m613m" localSheetId="9">#REF!</definedName>
    <definedName name="m613m" localSheetId="10">#REF!</definedName>
    <definedName name="m613m" localSheetId="21">#REF!</definedName>
    <definedName name="m613m" localSheetId="1">#REF!</definedName>
    <definedName name="m613m" localSheetId="2">#REF!</definedName>
    <definedName name="m613m" localSheetId="18">#REF!</definedName>
    <definedName name="m613m">#REF!</definedName>
    <definedName name="m613p" localSheetId="11">#REF!</definedName>
    <definedName name="m613p" localSheetId="12">#REF!</definedName>
    <definedName name="m613p" localSheetId="13">#REF!</definedName>
    <definedName name="m613p" localSheetId="14">#REF!</definedName>
    <definedName name="m613p" localSheetId="15">#REF!</definedName>
    <definedName name="m613p" localSheetId="16">#REF!</definedName>
    <definedName name="m613p" localSheetId="17">#REF!</definedName>
    <definedName name="m613p" localSheetId="3">#REF!</definedName>
    <definedName name="m613p" localSheetId="4">#REF!</definedName>
    <definedName name="m613p" localSheetId="5">#REF!</definedName>
    <definedName name="m613p" localSheetId="6">#REF!</definedName>
    <definedName name="m613p" localSheetId="7">#REF!</definedName>
    <definedName name="m613p" localSheetId="8">#REF!</definedName>
    <definedName name="m613p" localSheetId="9">#REF!</definedName>
    <definedName name="m613p" localSheetId="10">#REF!</definedName>
    <definedName name="m613p" localSheetId="21">#REF!</definedName>
    <definedName name="m613p" localSheetId="1">#REF!</definedName>
    <definedName name="m613p" localSheetId="2">#REF!</definedName>
    <definedName name="m613p" localSheetId="18">#REF!</definedName>
    <definedName name="m613p">#REF!</definedName>
    <definedName name="m614m" localSheetId="11">#REF!</definedName>
    <definedName name="m614m" localSheetId="12">#REF!</definedName>
    <definedName name="m614m" localSheetId="13">#REF!</definedName>
    <definedName name="m614m" localSheetId="14">#REF!</definedName>
    <definedName name="m614m" localSheetId="15">#REF!</definedName>
    <definedName name="m614m" localSheetId="16">#REF!</definedName>
    <definedName name="m614m" localSheetId="17">#REF!</definedName>
    <definedName name="m614m" localSheetId="3">#REF!</definedName>
    <definedName name="m614m" localSheetId="4">#REF!</definedName>
    <definedName name="m614m" localSheetId="5">#REF!</definedName>
    <definedName name="m614m" localSheetId="6">#REF!</definedName>
    <definedName name="m614m" localSheetId="7">#REF!</definedName>
    <definedName name="m614m" localSheetId="8">#REF!</definedName>
    <definedName name="m614m" localSheetId="9">#REF!</definedName>
    <definedName name="m614m" localSheetId="10">#REF!</definedName>
    <definedName name="m614m" localSheetId="21">#REF!</definedName>
    <definedName name="m614m" localSheetId="1">#REF!</definedName>
    <definedName name="m614m" localSheetId="2">#REF!</definedName>
    <definedName name="m614m" localSheetId="18">#REF!</definedName>
    <definedName name="m614m">#REF!</definedName>
    <definedName name="m614p" localSheetId="11">#REF!</definedName>
    <definedName name="m614p" localSheetId="12">#REF!</definedName>
    <definedName name="m614p" localSheetId="13">#REF!</definedName>
    <definedName name="m614p" localSheetId="14">#REF!</definedName>
    <definedName name="m614p" localSheetId="15">#REF!</definedName>
    <definedName name="m614p" localSheetId="16">#REF!</definedName>
    <definedName name="m614p" localSheetId="17">#REF!</definedName>
    <definedName name="m614p" localSheetId="3">#REF!</definedName>
    <definedName name="m614p" localSheetId="4">#REF!</definedName>
    <definedName name="m614p" localSheetId="5">#REF!</definedName>
    <definedName name="m614p" localSheetId="6">#REF!</definedName>
    <definedName name="m614p" localSheetId="7">#REF!</definedName>
    <definedName name="m614p" localSheetId="8">#REF!</definedName>
    <definedName name="m614p" localSheetId="9">#REF!</definedName>
    <definedName name="m614p" localSheetId="10">#REF!</definedName>
    <definedName name="m614p" localSheetId="21">#REF!</definedName>
    <definedName name="m614p" localSheetId="1">#REF!</definedName>
    <definedName name="m614p" localSheetId="2">#REF!</definedName>
    <definedName name="m614p" localSheetId="18">#REF!</definedName>
    <definedName name="m614p">#REF!</definedName>
    <definedName name="m615m" localSheetId="11">#REF!</definedName>
    <definedName name="m615m" localSheetId="12">#REF!</definedName>
    <definedName name="m615m" localSheetId="13">#REF!</definedName>
    <definedName name="m615m" localSheetId="14">#REF!</definedName>
    <definedName name="m615m" localSheetId="15">#REF!</definedName>
    <definedName name="m615m" localSheetId="16">#REF!</definedName>
    <definedName name="m615m" localSheetId="17">#REF!</definedName>
    <definedName name="m615m" localSheetId="3">#REF!</definedName>
    <definedName name="m615m" localSheetId="4">#REF!</definedName>
    <definedName name="m615m" localSheetId="5">#REF!</definedName>
    <definedName name="m615m" localSheetId="6">#REF!</definedName>
    <definedName name="m615m" localSheetId="7">#REF!</definedName>
    <definedName name="m615m" localSheetId="8">#REF!</definedName>
    <definedName name="m615m" localSheetId="9">#REF!</definedName>
    <definedName name="m615m" localSheetId="10">#REF!</definedName>
    <definedName name="m615m" localSheetId="21">#REF!</definedName>
    <definedName name="m615m" localSheetId="1">#REF!</definedName>
    <definedName name="m615m" localSheetId="2">#REF!</definedName>
    <definedName name="m615m" localSheetId="18">#REF!</definedName>
    <definedName name="m615m">#REF!</definedName>
    <definedName name="m615p" localSheetId="11">#REF!</definedName>
    <definedName name="m615p" localSheetId="12">#REF!</definedName>
    <definedName name="m615p" localSheetId="13">#REF!</definedName>
    <definedName name="m615p" localSheetId="14">#REF!</definedName>
    <definedName name="m615p" localSheetId="15">#REF!</definedName>
    <definedName name="m615p" localSheetId="16">#REF!</definedName>
    <definedName name="m615p" localSheetId="17">#REF!</definedName>
    <definedName name="m615p" localSheetId="3">#REF!</definedName>
    <definedName name="m615p" localSheetId="4">#REF!</definedName>
    <definedName name="m615p" localSheetId="5">#REF!</definedName>
    <definedName name="m615p" localSheetId="6">#REF!</definedName>
    <definedName name="m615p" localSheetId="7">#REF!</definedName>
    <definedName name="m615p" localSheetId="8">#REF!</definedName>
    <definedName name="m615p" localSheetId="9">#REF!</definedName>
    <definedName name="m615p" localSheetId="10">#REF!</definedName>
    <definedName name="m615p" localSheetId="21">#REF!</definedName>
    <definedName name="m615p" localSheetId="1">#REF!</definedName>
    <definedName name="m615p" localSheetId="2">#REF!</definedName>
    <definedName name="m615p" localSheetId="18">#REF!</definedName>
    <definedName name="m615p">#REF!</definedName>
    <definedName name="m616m" localSheetId="11">#REF!</definedName>
    <definedName name="m616m" localSheetId="12">#REF!</definedName>
    <definedName name="m616m" localSheetId="13">#REF!</definedName>
    <definedName name="m616m" localSheetId="14">#REF!</definedName>
    <definedName name="m616m" localSheetId="15">#REF!</definedName>
    <definedName name="m616m" localSheetId="16">#REF!</definedName>
    <definedName name="m616m" localSheetId="17">#REF!</definedName>
    <definedName name="m616m" localSheetId="3">#REF!</definedName>
    <definedName name="m616m" localSheetId="4">#REF!</definedName>
    <definedName name="m616m" localSheetId="5">#REF!</definedName>
    <definedName name="m616m" localSheetId="6">#REF!</definedName>
    <definedName name="m616m" localSheetId="7">#REF!</definedName>
    <definedName name="m616m" localSheetId="8">#REF!</definedName>
    <definedName name="m616m" localSheetId="9">#REF!</definedName>
    <definedName name="m616m" localSheetId="10">#REF!</definedName>
    <definedName name="m616m" localSheetId="21">#REF!</definedName>
    <definedName name="m616m" localSheetId="1">#REF!</definedName>
    <definedName name="m616m" localSheetId="2">#REF!</definedName>
    <definedName name="m616m" localSheetId="18">#REF!</definedName>
    <definedName name="m616m">#REF!</definedName>
    <definedName name="m616p" localSheetId="11">#REF!</definedName>
    <definedName name="m616p" localSheetId="12">#REF!</definedName>
    <definedName name="m616p" localSheetId="13">#REF!</definedName>
    <definedName name="m616p" localSheetId="14">#REF!</definedName>
    <definedName name="m616p" localSheetId="15">#REF!</definedName>
    <definedName name="m616p" localSheetId="16">#REF!</definedName>
    <definedName name="m616p" localSheetId="17">#REF!</definedName>
    <definedName name="m616p" localSheetId="3">#REF!</definedName>
    <definedName name="m616p" localSheetId="4">#REF!</definedName>
    <definedName name="m616p" localSheetId="5">#REF!</definedName>
    <definedName name="m616p" localSheetId="6">#REF!</definedName>
    <definedName name="m616p" localSheetId="7">#REF!</definedName>
    <definedName name="m616p" localSheetId="8">#REF!</definedName>
    <definedName name="m616p" localSheetId="9">#REF!</definedName>
    <definedName name="m616p" localSheetId="10">#REF!</definedName>
    <definedName name="m616p" localSheetId="21">#REF!</definedName>
    <definedName name="m616p" localSheetId="1">#REF!</definedName>
    <definedName name="m616p" localSheetId="2">#REF!</definedName>
    <definedName name="m616p" localSheetId="18">#REF!</definedName>
    <definedName name="m616p">#REF!</definedName>
    <definedName name="m617m" localSheetId="11">#REF!</definedName>
    <definedName name="m617m" localSheetId="12">#REF!</definedName>
    <definedName name="m617m" localSheetId="13">#REF!</definedName>
    <definedName name="m617m" localSheetId="14">#REF!</definedName>
    <definedName name="m617m" localSheetId="15">#REF!</definedName>
    <definedName name="m617m" localSheetId="16">#REF!</definedName>
    <definedName name="m617m" localSheetId="17">#REF!</definedName>
    <definedName name="m617m" localSheetId="3">#REF!</definedName>
    <definedName name="m617m" localSheetId="4">#REF!</definedName>
    <definedName name="m617m" localSheetId="5">#REF!</definedName>
    <definedName name="m617m" localSheetId="6">#REF!</definedName>
    <definedName name="m617m" localSheetId="7">#REF!</definedName>
    <definedName name="m617m" localSheetId="8">#REF!</definedName>
    <definedName name="m617m" localSheetId="9">#REF!</definedName>
    <definedName name="m617m" localSheetId="10">#REF!</definedName>
    <definedName name="m617m" localSheetId="21">#REF!</definedName>
    <definedName name="m617m" localSheetId="1">#REF!</definedName>
    <definedName name="m617m" localSheetId="2">#REF!</definedName>
    <definedName name="m617m" localSheetId="18">#REF!</definedName>
    <definedName name="m617m">#REF!</definedName>
    <definedName name="m617p" localSheetId="11">#REF!</definedName>
    <definedName name="m617p" localSheetId="12">#REF!</definedName>
    <definedName name="m617p" localSheetId="13">#REF!</definedName>
    <definedName name="m617p" localSheetId="14">#REF!</definedName>
    <definedName name="m617p" localSheetId="15">#REF!</definedName>
    <definedName name="m617p" localSheetId="16">#REF!</definedName>
    <definedName name="m617p" localSheetId="17">#REF!</definedName>
    <definedName name="m617p" localSheetId="3">#REF!</definedName>
    <definedName name="m617p" localSheetId="4">#REF!</definedName>
    <definedName name="m617p" localSheetId="5">#REF!</definedName>
    <definedName name="m617p" localSheetId="6">#REF!</definedName>
    <definedName name="m617p" localSheetId="7">#REF!</definedName>
    <definedName name="m617p" localSheetId="8">#REF!</definedName>
    <definedName name="m617p" localSheetId="9">#REF!</definedName>
    <definedName name="m617p" localSheetId="10">#REF!</definedName>
    <definedName name="m617p" localSheetId="21">#REF!</definedName>
    <definedName name="m617p" localSheetId="1">#REF!</definedName>
    <definedName name="m617p" localSheetId="2">#REF!</definedName>
    <definedName name="m617p" localSheetId="18">#REF!</definedName>
    <definedName name="m617p">#REF!</definedName>
    <definedName name="m618m" localSheetId="11">#REF!</definedName>
    <definedName name="m618m" localSheetId="12">#REF!</definedName>
    <definedName name="m618m" localSheetId="13">#REF!</definedName>
    <definedName name="m618m" localSheetId="14">#REF!</definedName>
    <definedName name="m618m" localSheetId="15">#REF!</definedName>
    <definedName name="m618m" localSheetId="16">#REF!</definedName>
    <definedName name="m618m" localSheetId="17">#REF!</definedName>
    <definedName name="m618m" localSheetId="3">#REF!</definedName>
    <definedName name="m618m" localSheetId="4">#REF!</definedName>
    <definedName name="m618m" localSheetId="5">#REF!</definedName>
    <definedName name="m618m" localSheetId="6">#REF!</definedName>
    <definedName name="m618m" localSheetId="7">#REF!</definedName>
    <definedName name="m618m" localSheetId="8">#REF!</definedName>
    <definedName name="m618m" localSheetId="9">#REF!</definedName>
    <definedName name="m618m" localSheetId="10">#REF!</definedName>
    <definedName name="m618m" localSheetId="21">#REF!</definedName>
    <definedName name="m618m" localSheetId="1">#REF!</definedName>
    <definedName name="m618m" localSheetId="2">#REF!</definedName>
    <definedName name="m618m" localSheetId="18">#REF!</definedName>
    <definedName name="m618m">#REF!</definedName>
    <definedName name="m618p" localSheetId="11">#REF!</definedName>
    <definedName name="m618p" localSheetId="12">#REF!</definedName>
    <definedName name="m618p" localSheetId="13">#REF!</definedName>
    <definedName name="m618p" localSheetId="14">#REF!</definedName>
    <definedName name="m618p" localSheetId="15">#REF!</definedName>
    <definedName name="m618p" localSheetId="16">#REF!</definedName>
    <definedName name="m618p" localSheetId="17">#REF!</definedName>
    <definedName name="m618p" localSheetId="3">#REF!</definedName>
    <definedName name="m618p" localSheetId="4">#REF!</definedName>
    <definedName name="m618p" localSheetId="5">#REF!</definedName>
    <definedName name="m618p" localSheetId="6">#REF!</definedName>
    <definedName name="m618p" localSheetId="7">#REF!</definedName>
    <definedName name="m618p" localSheetId="8">#REF!</definedName>
    <definedName name="m618p" localSheetId="9">#REF!</definedName>
    <definedName name="m618p" localSheetId="10">#REF!</definedName>
    <definedName name="m618p" localSheetId="21">#REF!</definedName>
    <definedName name="m618p" localSheetId="1">#REF!</definedName>
    <definedName name="m618p" localSheetId="2">#REF!</definedName>
    <definedName name="m618p" localSheetId="18">#REF!</definedName>
    <definedName name="m618p">#REF!</definedName>
    <definedName name="m619m" localSheetId="11">#REF!</definedName>
    <definedName name="m619m" localSheetId="12">#REF!</definedName>
    <definedName name="m619m" localSheetId="13">#REF!</definedName>
    <definedName name="m619m" localSheetId="14">#REF!</definedName>
    <definedName name="m619m" localSheetId="15">#REF!</definedName>
    <definedName name="m619m" localSheetId="16">#REF!</definedName>
    <definedName name="m619m" localSheetId="17">#REF!</definedName>
    <definedName name="m619m" localSheetId="3">#REF!</definedName>
    <definedName name="m619m" localSheetId="4">#REF!</definedName>
    <definedName name="m619m" localSheetId="5">#REF!</definedName>
    <definedName name="m619m" localSheetId="6">#REF!</definedName>
    <definedName name="m619m" localSheetId="7">#REF!</definedName>
    <definedName name="m619m" localSheetId="8">#REF!</definedName>
    <definedName name="m619m" localSheetId="9">#REF!</definedName>
    <definedName name="m619m" localSheetId="10">#REF!</definedName>
    <definedName name="m619m" localSheetId="21">#REF!</definedName>
    <definedName name="m619m" localSheetId="1">#REF!</definedName>
    <definedName name="m619m" localSheetId="2">#REF!</definedName>
    <definedName name="m619m" localSheetId="18">#REF!</definedName>
    <definedName name="m619m">#REF!</definedName>
    <definedName name="m619p" localSheetId="11">#REF!</definedName>
    <definedName name="m619p" localSheetId="12">#REF!</definedName>
    <definedName name="m619p" localSheetId="13">#REF!</definedName>
    <definedName name="m619p" localSheetId="14">#REF!</definedName>
    <definedName name="m619p" localSheetId="15">#REF!</definedName>
    <definedName name="m619p" localSheetId="16">#REF!</definedName>
    <definedName name="m619p" localSheetId="17">#REF!</definedName>
    <definedName name="m619p" localSheetId="3">#REF!</definedName>
    <definedName name="m619p" localSheetId="4">#REF!</definedName>
    <definedName name="m619p" localSheetId="5">#REF!</definedName>
    <definedName name="m619p" localSheetId="6">#REF!</definedName>
    <definedName name="m619p" localSheetId="7">#REF!</definedName>
    <definedName name="m619p" localSheetId="8">#REF!</definedName>
    <definedName name="m619p" localSheetId="9">#REF!</definedName>
    <definedName name="m619p" localSheetId="10">#REF!</definedName>
    <definedName name="m619p" localSheetId="21">#REF!</definedName>
    <definedName name="m619p" localSheetId="1">#REF!</definedName>
    <definedName name="m619p" localSheetId="2">#REF!</definedName>
    <definedName name="m619p" localSheetId="18">#REF!</definedName>
    <definedName name="m619p">#REF!</definedName>
    <definedName name="m620m" localSheetId="11">#REF!</definedName>
    <definedName name="m620m" localSheetId="12">#REF!</definedName>
    <definedName name="m620m" localSheetId="13">#REF!</definedName>
    <definedName name="m620m" localSheetId="14">#REF!</definedName>
    <definedName name="m620m" localSheetId="15">#REF!</definedName>
    <definedName name="m620m" localSheetId="16">#REF!</definedName>
    <definedName name="m620m" localSheetId="17">#REF!</definedName>
    <definedName name="m620m" localSheetId="3">#REF!</definedName>
    <definedName name="m620m" localSheetId="4">#REF!</definedName>
    <definedName name="m620m" localSheetId="5">#REF!</definedName>
    <definedName name="m620m" localSheetId="6">#REF!</definedName>
    <definedName name="m620m" localSheetId="7">#REF!</definedName>
    <definedName name="m620m" localSheetId="8">#REF!</definedName>
    <definedName name="m620m" localSheetId="9">#REF!</definedName>
    <definedName name="m620m" localSheetId="10">#REF!</definedName>
    <definedName name="m620m" localSheetId="21">#REF!</definedName>
    <definedName name="m620m" localSheetId="1">#REF!</definedName>
    <definedName name="m620m" localSheetId="2">#REF!</definedName>
    <definedName name="m620m" localSheetId="18">#REF!</definedName>
    <definedName name="m620m">#REF!</definedName>
    <definedName name="m620p" localSheetId="11">#REF!</definedName>
    <definedName name="m620p" localSheetId="12">#REF!</definedName>
    <definedName name="m620p" localSheetId="13">#REF!</definedName>
    <definedName name="m620p" localSheetId="14">#REF!</definedName>
    <definedName name="m620p" localSheetId="15">#REF!</definedName>
    <definedName name="m620p" localSheetId="16">#REF!</definedName>
    <definedName name="m620p" localSheetId="17">#REF!</definedName>
    <definedName name="m620p" localSheetId="3">#REF!</definedName>
    <definedName name="m620p" localSheetId="4">#REF!</definedName>
    <definedName name="m620p" localSheetId="5">#REF!</definedName>
    <definedName name="m620p" localSheetId="6">#REF!</definedName>
    <definedName name="m620p" localSheetId="7">#REF!</definedName>
    <definedName name="m620p" localSheetId="8">#REF!</definedName>
    <definedName name="m620p" localSheetId="9">#REF!</definedName>
    <definedName name="m620p" localSheetId="10">#REF!</definedName>
    <definedName name="m620p" localSheetId="21">#REF!</definedName>
    <definedName name="m620p" localSheetId="1">#REF!</definedName>
    <definedName name="m620p" localSheetId="2">#REF!</definedName>
    <definedName name="m620p" localSheetId="18">#REF!</definedName>
    <definedName name="m620p">#REF!</definedName>
    <definedName name="m621m" localSheetId="11">#REF!</definedName>
    <definedName name="m621m" localSheetId="12">#REF!</definedName>
    <definedName name="m621m" localSheetId="13">#REF!</definedName>
    <definedName name="m621m" localSheetId="14">#REF!</definedName>
    <definedName name="m621m" localSheetId="15">#REF!</definedName>
    <definedName name="m621m" localSheetId="16">#REF!</definedName>
    <definedName name="m621m" localSheetId="17">#REF!</definedName>
    <definedName name="m621m" localSheetId="3">#REF!</definedName>
    <definedName name="m621m" localSheetId="4">#REF!</definedName>
    <definedName name="m621m" localSheetId="5">#REF!</definedName>
    <definedName name="m621m" localSheetId="6">#REF!</definedName>
    <definedName name="m621m" localSheetId="7">#REF!</definedName>
    <definedName name="m621m" localSheetId="8">#REF!</definedName>
    <definedName name="m621m" localSheetId="9">#REF!</definedName>
    <definedName name="m621m" localSheetId="10">#REF!</definedName>
    <definedName name="m621m" localSheetId="21">#REF!</definedName>
    <definedName name="m621m" localSheetId="1">#REF!</definedName>
    <definedName name="m621m" localSheetId="2">#REF!</definedName>
    <definedName name="m621m" localSheetId="18">#REF!</definedName>
    <definedName name="m621m">#REF!</definedName>
    <definedName name="m621p" localSheetId="11">#REF!</definedName>
    <definedName name="m621p" localSheetId="12">#REF!</definedName>
    <definedName name="m621p" localSheetId="13">#REF!</definedName>
    <definedName name="m621p" localSheetId="14">#REF!</definedName>
    <definedName name="m621p" localSheetId="15">#REF!</definedName>
    <definedName name="m621p" localSheetId="16">#REF!</definedName>
    <definedName name="m621p" localSheetId="17">#REF!</definedName>
    <definedName name="m621p" localSheetId="3">#REF!</definedName>
    <definedName name="m621p" localSheetId="4">#REF!</definedName>
    <definedName name="m621p" localSheetId="5">#REF!</definedName>
    <definedName name="m621p" localSheetId="6">#REF!</definedName>
    <definedName name="m621p" localSheetId="7">#REF!</definedName>
    <definedName name="m621p" localSheetId="8">#REF!</definedName>
    <definedName name="m621p" localSheetId="9">#REF!</definedName>
    <definedName name="m621p" localSheetId="10">#REF!</definedName>
    <definedName name="m621p" localSheetId="21">#REF!</definedName>
    <definedName name="m621p" localSheetId="1">#REF!</definedName>
    <definedName name="m621p" localSheetId="2">#REF!</definedName>
    <definedName name="m621p" localSheetId="18">#REF!</definedName>
    <definedName name="m621p">#REF!</definedName>
    <definedName name="m622m" localSheetId="11">#REF!</definedName>
    <definedName name="m622m" localSheetId="12">#REF!</definedName>
    <definedName name="m622m" localSheetId="13">#REF!</definedName>
    <definedName name="m622m" localSheetId="14">#REF!</definedName>
    <definedName name="m622m" localSheetId="15">#REF!</definedName>
    <definedName name="m622m" localSheetId="16">#REF!</definedName>
    <definedName name="m622m" localSheetId="17">#REF!</definedName>
    <definedName name="m622m" localSheetId="3">#REF!</definedName>
    <definedName name="m622m" localSheetId="4">#REF!</definedName>
    <definedName name="m622m" localSheetId="5">#REF!</definedName>
    <definedName name="m622m" localSheetId="6">#REF!</definedName>
    <definedName name="m622m" localSheetId="7">#REF!</definedName>
    <definedName name="m622m" localSheetId="8">#REF!</definedName>
    <definedName name="m622m" localSheetId="9">#REF!</definedName>
    <definedName name="m622m" localSheetId="10">#REF!</definedName>
    <definedName name="m622m" localSheetId="21">#REF!</definedName>
    <definedName name="m622m" localSheetId="1">#REF!</definedName>
    <definedName name="m622m" localSheetId="2">#REF!</definedName>
    <definedName name="m622m" localSheetId="18">#REF!</definedName>
    <definedName name="m622m">#REF!</definedName>
    <definedName name="m622p" localSheetId="11">#REF!</definedName>
    <definedName name="m622p" localSheetId="12">#REF!</definedName>
    <definedName name="m622p" localSheetId="13">#REF!</definedName>
    <definedName name="m622p" localSheetId="14">#REF!</definedName>
    <definedName name="m622p" localSheetId="15">#REF!</definedName>
    <definedName name="m622p" localSheetId="16">#REF!</definedName>
    <definedName name="m622p" localSheetId="17">#REF!</definedName>
    <definedName name="m622p" localSheetId="3">#REF!</definedName>
    <definedName name="m622p" localSheetId="4">#REF!</definedName>
    <definedName name="m622p" localSheetId="5">#REF!</definedName>
    <definedName name="m622p" localSheetId="6">#REF!</definedName>
    <definedName name="m622p" localSheetId="7">#REF!</definedName>
    <definedName name="m622p" localSheetId="8">#REF!</definedName>
    <definedName name="m622p" localSheetId="9">#REF!</definedName>
    <definedName name="m622p" localSheetId="10">#REF!</definedName>
    <definedName name="m622p" localSheetId="21">#REF!</definedName>
    <definedName name="m622p" localSheetId="1">#REF!</definedName>
    <definedName name="m622p" localSheetId="2">#REF!</definedName>
    <definedName name="m622p" localSheetId="18">#REF!</definedName>
    <definedName name="m622p">#REF!</definedName>
    <definedName name="m623m" localSheetId="11">#REF!</definedName>
    <definedName name="m623m" localSheetId="12">#REF!</definedName>
    <definedName name="m623m" localSheetId="13">#REF!</definedName>
    <definedName name="m623m" localSheetId="14">#REF!</definedName>
    <definedName name="m623m" localSheetId="15">#REF!</definedName>
    <definedName name="m623m" localSheetId="16">#REF!</definedName>
    <definedName name="m623m" localSheetId="17">#REF!</definedName>
    <definedName name="m623m" localSheetId="3">#REF!</definedName>
    <definedName name="m623m" localSheetId="4">#REF!</definedName>
    <definedName name="m623m" localSheetId="5">#REF!</definedName>
    <definedName name="m623m" localSheetId="6">#REF!</definedName>
    <definedName name="m623m" localSheetId="7">#REF!</definedName>
    <definedName name="m623m" localSheetId="8">#REF!</definedName>
    <definedName name="m623m" localSheetId="9">#REF!</definedName>
    <definedName name="m623m" localSheetId="10">#REF!</definedName>
    <definedName name="m623m" localSheetId="21">#REF!</definedName>
    <definedName name="m623m" localSheetId="1">#REF!</definedName>
    <definedName name="m623m" localSheetId="2">#REF!</definedName>
    <definedName name="m623m" localSheetId="18">#REF!</definedName>
    <definedName name="m623m">#REF!</definedName>
    <definedName name="m623p" localSheetId="11">#REF!</definedName>
    <definedName name="m623p" localSheetId="12">#REF!</definedName>
    <definedName name="m623p" localSheetId="13">#REF!</definedName>
    <definedName name="m623p" localSheetId="14">#REF!</definedName>
    <definedName name="m623p" localSheetId="15">#REF!</definedName>
    <definedName name="m623p" localSheetId="16">#REF!</definedName>
    <definedName name="m623p" localSheetId="17">#REF!</definedName>
    <definedName name="m623p" localSheetId="3">#REF!</definedName>
    <definedName name="m623p" localSheetId="4">#REF!</definedName>
    <definedName name="m623p" localSheetId="5">#REF!</definedName>
    <definedName name="m623p" localSheetId="6">#REF!</definedName>
    <definedName name="m623p" localSheetId="7">#REF!</definedName>
    <definedName name="m623p" localSheetId="8">#REF!</definedName>
    <definedName name="m623p" localSheetId="9">#REF!</definedName>
    <definedName name="m623p" localSheetId="10">#REF!</definedName>
    <definedName name="m623p" localSheetId="21">#REF!</definedName>
    <definedName name="m623p" localSheetId="1">#REF!</definedName>
    <definedName name="m623p" localSheetId="2">#REF!</definedName>
    <definedName name="m623p" localSheetId="18">#REF!</definedName>
    <definedName name="m623p">#REF!</definedName>
    <definedName name="m624m" localSheetId="11">#REF!</definedName>
    <definedName name="m624m" localSheetId="12">#REF!</definedName>
    <definedName name="m624m" localSheetId="13">#REF!</definedName>
    <definedName name="m624m" localSheetId="14">#REF!</definedName>
    <definedName name="m624m" localSheetId="15">#REF!</definedName>
    <definedName name="m624m" localSheetId="16">#REF!</definedName>
    <definedName name="m624m" localSheetId="17">#REF!</definedName>
    <definedName name="m624m" localSheetId="3">#REF!</definedName>
    <definedName name="m624m" localSheetId="4">#REF!</definedName>
    <definedName name="m624m" localSheetId="5">#REF!</definedName>
    <definedName name="m624m" localSheetId="6">#REF!</definedName>
    <definedName name="m624m" localSheetId="7">#REF!</definedName>
    <definedName name="m624m" localSheetId="8">#REF!</definedName>
    <definedName name="m624m" localSheetId="9">#REF!</definedName>
    <definedName name="m624m" localSheetId="10">#REF!</definedName>
    <definedName name="m624m" localSheetId="21">#REF!</definedName>
    <definedName name="m624m" localSheetId="1">#REF!</definedName>
    <definedName name="m624m" localSheetId="2">#REF!</definedName>
    <definedName name="m624m" localSheetId="18">#REF!</definedName>
    <definedName name="m624m">#REF!</definedName>
    <definedName name="m624p" localSheetId="11">#REF!</definedName>
    <definedName name="m624p" localSheetId="12">#REF!</definedName>
    <definedName name="m624p" localSheetId="13">#REF!</definedName>
    <definedName name="m624p" localSheetId="14">#REF!</definedName>
    <definedName name="m624p" localSheetId="15">#REF!</definedName>
    <definedName name="m624p" localSheetId="16">#REF!</definedName>
    <definedName name="m624p" localSheetId="17">#REF!</definedName>
    <definedName name="m624p" localSheetId="3">#REF!</definedName>
    <definedName name="m624p" localSheetId="4">#REF!</definedName>
    <definedName name="m624p" localSheetId="5">#REF!</definedName>
    <definedName name="m624p" localSheetId="6">#REF!</definedName>
    <definedName name="m624p" localSheetId="7">#REF!</definedName>
    <definedName name="m624p" localSheetId="8">#REF!</definedName>
    <definedName name="m624p" localSheetId="9">#REF!</definedName>
    <definedName name="m624p" localSheetId="10">#REF!</definedName>
    <definedName name="m624p" localSheetId="21">#REF!</definedName>
    <definedName name="m624p" localSheetId="1">#REF!</definedName>
    <definedName name="m624p" localSheetId="2">#REF!</definedName>
    <definedName name="m624p" localSheetId="18">#REF!</definedName>
    <definedName name="m624p">#REF!</definedName>
    <definedName name="m625m" localSheetId="11">#REF!</definedName>
    <definedName name="m625m" localSheetId="12">#REF!</definedName>
    <definedName name="m625m" localSheetId="13">#REF!</definedName>
    <definedName name="m625m" localSheetId="14">#REF!</definedName>
    <definedName name="m625m" localSheetId="15">#REF!</definedName>
    <definedName name="m625m" localSheetId="16">#REF!</definedName>
    <definedName name="m625m" localSheetId="17">#REF!</definedName>
    <definedName name="m625m" localSheetId="3">#REF!</definedName>
    <definedName name="m625m" localSheetId="4">#REF!</definedName>
    <definedName name="m625m" localSheetId="5">#REF!</definedName>
    <definedName name="m625m" localSheetId="6">#REF!</definedName>
    <definedName name="m625m" localSheetId="7">#REF!</definedName>
    <definedName name="m625m" localSheetId="8">#REF!</definedName>
    <definedName name="m625m" localSheetId="9">#REF!</definedName>
    <definedName name="m625m" localSheetId="10">#REF!</definedName>
    <definedName name="m625m" localSheetId="21">#REF!</definedName>
    <definedName name="m625m" localSheetId="1">#REF!</definedName>
    <definedName name="m625m" localSheetId="2">#REF!</definedName>
    <definedName name="m625m" localSheetId="18">#REF!</definedName>
    <definedName name="m625m">#REF!</definedName>
    <definedName name="m625p" localSheetId="11">#REF!</definedName>
    <definedName name="m625p" localSheetId="12">#REF!</definedName>
    <definedName name="m625p" localSheetId="13">#REF!</definedName>
    <definedName name="m625p" localSheetId="14">#REF!</definedName>
    <definedName name="m625p" localSheetId="15">#REF!</definedName>
    <definedName name="m625p" localSheetId="16">#REF!</definedName>
    <definedName name="m625p" localSheetId="17">#REF!</definedName>
    <definedName name="m625p" localSheetId="3">#REF!</definedName>
    <definedName name="m625p" localSheetId="4">#REF!</definedName>
    <definedName name="m625p" localSheetId="5">#REF!</definedName>
    <definedName name="m625p" localSheetId="6">#REF!</definedName>
    <definedName name="m625p" localSheetId="7">#REF!</definedName>
    <definedName name="m625p" localSheetId="8">#REF!</definedName>
    <definedName name="m625p" localSheetId="9">#REF!</definedName>
    <definedName name="m625p" localSheetId="10">#REF!</definedName>
    <definedName name="m625p" localSheetId="21">#REF!</definedName>
    <definedName name="m625p" localSheetId="1">#REF!</definedName>
    <definedName name="m625p" localSheetId="2">#REF!</definedName>
    <definedName name="m625p" localSheetId="18">#REF!</definedName>
    <definedName name="m625p">#REF!</definedName>
    <definedName name="m626m" localSheetId="11">#REF!</definedName>
    <definedName name="m626m" localSheetId="12">#REF!</definedName>
    <definedName name="m626m" localSheetId="13">#REF!</definedName>
    <definedName name="m626m" localSheetId="14">#REF!</definedName>
    <definedName name="m626m" localSheetId="15">#REF!</definedName>
    <definedName name="m626m" localSheetId="16">#REF!</definedName>
    <definedName name="m626m" localSheetId="17">#REF!</definedName>
    <definedName name="m626m" localSheetId="3">#REF!</definedName>
    <definedName name="m626m" localSheetId="4">#REF!</definedName>
    <definedName name="m626m" localSheetId="5">#REF!</definedName>
    <definedName name="m626m" localSheetId="6">#REF!</definedName>
    <definedName name="m626m" localSheetId="7">#REF!</definedName>
    <definedName name="m626m" localSheetId="8">#REF!</definedName>
    <definedName name="m626m" localSheetId="9">#REF!</definedName>
    <definedName name="m626m" localSheetId="10">#REF!</definedName>
    <definedName name="m626m" localSheetId="21">#REF!</definedName>
    <definedName name="m626m" localSheetId="1">#REF!</definedName>
    <definedName name="m626m" localSheetId="2">#REF!</definedName>
    <definedName name="m626m" localSheetId="18">#REF!</definedName>
    <definedName name="m626m">#REF!</definedName>
    <definedName name="m626p" localSheetId="11">#REF!</definedName>
    <definedName name="m626p" localSheetId="12">#REF!</definedName>
    <definedName name="m626p" localSheetId="13">#REF!</definedName>
    <definedName name="m626p" localSheetId="14">#REF!</definedName>
    <definedName name="m626p" localSheetId="15">#REF!</definedName>
    <definedName name="m626p" localSheetId="16">#REF!</definedName>
    <definedName name="m626p" localSheetId="17">#REF!</definedName>
    <definedName name="m626p" localSheetId="3">#REF!</definedName>
    <definedName name="m626p" localSheetId="4">#REF!</definedName>
    <definedName name="m626p" localSheetId="5">#REF!</definedName>
    <definedName name="m626p" localSheetId="6">#REF!</definedName>
    <definedName name="m626p" localSheetId="7">#REF!</definedName>
    <definedName name="m626p" localSheetId="8">#REF!</definedName>
    <definedName name="m626p" localSheetId="9">#REF!</definedName>
    <definedName name="m626p" localSheetId="10">#REF!</definedName>
    <definedName name="m626p" localSheetId="21">#REF!</definedName>
    <definedName name="m626p" localSheetId="1">#REF!</definedName>
    <definedName name="m626p" localSheetId="2">#REF!</definedName>
    <definedName name="m626p" localSheetId="18">#REF!</definedName>
    <definedName name="m626p">#REF!</definedName>
    <definedName name="m700m" localSheetId="11">#REF!</definedName>
    <definedName name="m700m" localSheetId="12">#REF!</definedName>
    <definedName name="m700m" localSheetId="13">#REF!</definedName>
    <definedName name="m700m" localSheetId="14">#REF!</definedName>
    <definedName name="m700m" localSheetId="15">#REF!</definedName>
    <definedName name="m700m" localSheetId="16">#REF!</definedName>
    <definedName name="m700m" localSheetId="17">#REF!</definedName>
    <definedName name="m700m" localSheetId="3">#REF!</definedName>
    <definedName name="m700m" localSheetId="4">#REF!</definedName>
    <definedName name="m700m" localSheetId="5">#REF!</definedName>
    <definedName name="m700m" localSheetId="6">#REF!</definedName>
    <definedName name="m700m" localSheetId="7">#REF!</definedName>
    <definedName name="m700m" localSheetId="8">#REF!</definedName>
    <definedName name="m700m" localSheetId="9">#REF!</definedName>
    <definedName name="m700m" localSheetId="10">#REF!</definedName>
    <definedName name="m700m" localSheetId="21">#REF!</definedName>
    <definedName name="m700m" localSheetId="1">#REF!</definedName>
    <definedName name="m700m" localSheetId="2">#REF!</definedName>
    <definedName name="m700m" localSheetId="18">#REF!</definedName>
    <definedName name="m700m">#REF!</definedName>
    <definedName name="m700p" localSheetId="11">#REF!</definedName>
    <definedName name="m700p" localSheetId="12">#REF!</definedName>
    <definedName name="m700p" localSheetId="13">#REF!</definedName>
    <definedName name="m700p" localSheetId="14">#REF!</definedName>
    <definedName name="m700p" localSheetId="15">#REF!</definedName>
    <definedName name="m700p" localSheetId="16">#REF!</definedName>
    <definedName name="m700p" localSheetId="17">#REF!</definedName>
    <definedName name="m700p" localSheetId="3">#REF!</definedName>
    <definedName name="m700p" localSheetId="4">#REF!</definedName>
    <definedName name="m700p" localSheetId="5">#REF!</definedName>
    <definedName name="m700p" localSheetId="6">#REF!</definedName>
    <definedName name="m700p" localSheetId="7">#REF!</definedName>
    <definedName name="m700p" localSheetId="8">#REF!</definedName>
    <definedName name="m700p" localSheetId="9">#REF!</definedName>
    <definedName name="m700p" localSheetId="10">#REF!</definedName>
    <definedName name="m700p" localSheetId="21">#REF!</definedName>
    <definedName name="m700p" localSheetId="1">#REF!</definedName>
    <definedName name="m700p" localSheetId="2">#REF!</definedName>
    <definedName name="m700p" localSheetId="18">#REF!</definedName>
    <definedName name="m700p">#REF!</definedName>
    <definedName name="m702m" localSheetId="11">#REF!</definedName>
    <definedName name="m702m" localSheetId="12">#REF!</definedName>
    <definedName name="m702m" localSheetId="13">#REF!</definedName>
    <definedName name="m702m" localSheetId="14">#REF!</definedName>
    <definedName name="m702m" localSheetId="15">#REF!</definedName>
    <definedName name="m702m" localSheetId="16">#REF!</definedName>
    <definedName name="m702m" localSheetId="17">#REF!</definedName>
    <definedName name="m702m" localSheetId="3">#REF!</definedName>
    <definedName name="m702m" localSheetId="4">#REF!</definedName>
    <definedName name="m702m" localSheetId="5">#REF!</definedName>
    <definedName name="m702m" localSheetId="6">#REF!</definedName>
    <definedName name="m702m" localSheetId="7">#REF!</definedName>
    <definedName name="m702m" localSheetId="8">#REF!</definedName>
    <definedName name="m702m" localSheetId="9">#REF!</definedName>
    <definedName name="m702m" localSheetId="10">#REF!</definedName>
    <definedName name="m702m" localSheetId="21">#REF!</definedName>
    <definedName name="m702m" localSheetId="1">#REF!</definedName>
    <definedName name="m702m" localSheetId="2">#REF!</definedName>
    <definedName name="m702m" localSheetId="18">#REF!</definedName>
    <definedName name="m702m">#REF!</definedName>
    <definedName name="m702p" localSheetId="11">#REF!</definedName>
    <definedName name="m702p" localSheetId="12">#REF!</definedName>
    <definedName name="m702p" localSheetId="13">#REF!</definedName>
    <definedName name="m702p" localSheetId="14">#REF!</definedName>
    <definedName name="m702p" localSheetId="15">#REF!</definedName>
    <definedName name="m702p" localSheetId="16">#REF!</definedName>
    <definedName name="m702p" localSheetId="17">#REF!</definedName>
    <definedName name="m702p" localSheetId="3">#REF!</definedName>
    <definedName name="m702p" localSheetId="4">#REF!</definedName>
    <definedName name="m702p" localSheetId="5">#REF!</definedName>
    <definedName name="m702p" localSheetId="6">#REF!</definedName>
    <definedName name="m702p" localSheetId="7">#REF!</definedName>
    <definedName name="m702p" localSheetId="8">#REF!</definedName>
    <definedName name="m702p" localSheetId="9">#REF!</definedName>
    <definedName name="m702p" localSheetId="10">#REF!</definedName>
    <definedName name="m702p" localSheetId="21">#REF!</definedName>
    <definedName name="m702p" localSheetId="1">#REF!</definedName>
    <definedName name="m702p" localSheetId="2">#REF!</definedName>
    <definedName name="m702p" localSheetId="18">#REF!</definedName>
    <definedName name="m702p">#REF!</definedName>
    <definedName name="m703m" localSheetId="11">#REF!</definedName>
    <definedName name="m703m" localSheetId="12">#REF!</definedName>
    <definedName name="m703m" localSheetId="13">#REF!</definedName>
    <definedName name="m703m" localSheetId="14">#REF!</definedName>
    <definedName name="m703m" localSheetId="15">#REF!</definedName>
    <definedName name="m703m" localSheetId="16">#REF!</definedName>
    <definedName name="m703m" localSheetId="17">#REF!</definedName>
    <definedName name="m703m" localSheetId="3">#REF!</definedName>
    <definedName name="m703m" localSheetId="4">#REF!</definedName>
    <definedName name="m703m" localSheetId="5">#REF!</definedName>
    <definedName name="m703m" localSheetId="6">#REF!</definedName>
    <definedName name="m703m" localSheetId="7">#REF!</definedName>
    <definedName name="m703m" localSheetId="8">#REF!</definedName>
    <definedName name="m703m" localSheetId="9">#REF!</definedName>
    <definedName name="m703m" localSheetId="10">#REF!</definedName>
    <definedName name="m703m" localSheetId="21">#REF!</definedName>
    <definedName name="m703m" localSheetId="1">#REF!</definedName>
    <definedName name="m703m" localSheetId="2">#REF!</definedName>
    <definedName name="m703m" localSheetId="18">#REF!</definedName>
    <definedName name="m703m">#REF!</definedName>
    <definedName name="m703p" localSheetId="11">#REF!</definedName>
    <definedName name="m703p" localSheetId="12">#REF!</definedName>
    <definedName name="m703p" localSheetId="13">#REF!</definedName>
    <definedName name="m703p" localSheetId="14">#REF!</definedName>
    <definedName name="m703p" localSheetId="15">#REF!</definedName>
    <definedName name="m703p" localSheetId="16">#REF!</definedName>
    <definedName name="m703p" localSheetId="17">#REF!</definedName>
    <definedName name="m703p" localSheetId="3">#REF!</definedName>
    <definedName name="m703p" localSheetId="4">#REF!</definedName>
    <definedName name="m703p" localSheetId="5">#REF!</definedName>
    <definedName name="m703p" localSheetId="6">#REF!</definedName>
    <definedName name="m703p" localSheetId="7">#REF!</definedName>
    <definedName name="m703p" localSheetId="8">#REF!</definedName>
    <definedName name="m703p" localSheetId="9">#REF!</definedName>
    <definedName name="m703p" localSheetId="10">#REF!</definedName>
    <definedName name="m703p" localSheetId="21">#REF!</definedName>
    <definedName name="m703p" localSheetId="1">#REF!</definedName>
    <definedName name="m703p" localSheetId="2">#REF!</definedName>
    <definedName name="m703p" localSheetId="18">#REF!</definedName>
    <definedName name="m703p">#REF!</definedName>
    <definedName name="m704m" localSheetId="11">#REF!</definedName>
    <definedName name="m704m" localSheetId="12">#REF!</definedName>
    <definedName name="m704m" localSheetId="13">#REF!</definedName>
    <definedName name="m704m" localSheetId="14">#REF!</definedName>
    <definedName name="m704m" localSheetId="15">#REF!</definedName>
    <definedName name="m704m" localSheetId="16">#REF!</definedName>
    <definedName name="m704m" localSheetId="17">#REF!</definedName>
    <definedName name="m704m" localSheetId="3">#REF!</definedName>
    <definedName name="m704m" localSheetId="4">#REF!</definedName>
    <definedName name="m704m" localSheetId="5">#REF!</definedName>
    <definedName name="m704m" localSheetId="6">#REF!</definedName>
    <definedName name="m704m" localSheetId="7">#REF!</definedName>
    <definedName name="m704m" localSheetId="8">#REF!</definedName>
    <definedName name="m704m" localSheetId="9">#REF!</definedName>
    <definedName name="m704m" localSheetId="10">#REF!</definedName>
    <definedName name="m704m" localSheetId="21">#REF!</definedName>
    <definedName name="m704m" localSheetId="1">#REF!</definedName>
    <definedName name="m704m" localSheetId="2">#REF!</definedName>
    <definedName name="m704m" localSheetId="18">#REF!</definedName>
    <definedName name="m704m">#REF!</definedName>
    <definedName name="m704p" localSheetId="11">#REF!</definedName>
    <definedName name="m704p" localSheetId="12">#REF!</definedName>
    <definedName name="m704p" localSheetId="13">#REF!</definedName>
    <definedName name="m704p" localSheetId="14">#REF!</definedName>
    <definedName name="m704p" localSheetId="15">#REF!</definedName>
    <definedName name="m704p" localSheetId="16">#REF!</definedName>
    <definedName name="m704p" localSheetId="17">#REF!</definedName>
    <definedName name="m704p" localSheetId="3">#REF!</definedName>
    <definedName name="m704p" localSheetId="4">#REF!</definedName>
    <definedName name="m704p" localSheetId="5">#REF!</definedName>
    <definedName name="m704p" localSheetId="6">#REF!</definedName>
    <definedName name="m704p" localSheetId="7">#REF!</definedName>
    <definedName name="m704p" localSheetId="8">#REF!</definedName>
    <definedName name="m704p" localSheetId="9">#REF!</definedName>
    <definedName name="m704p" localSheetId="10">#REF!</definedName>
    <definedName name="m704p" localSheetId="21">#REF!</definedName>
    <definedName name="m704p" localSheetId="1">#REF!</definedName>
    <definedName name="m704p" localSheetId="2">#REF!</definedName>
    <definedName name="m704p" localSheetId="18">#REF!</definedName>
    <definedName name="m704p">#REF!</definedName>
    <definedName name="m705m" localSheetId="11">#REF!</definedName>
    <definedName name="m705m" localSheetId="12">#REF!</definedName>
    <definedName name="m705m" localSheetId="13">#REF!</definedName>
    <definedName name="m705m" localSheetId="14">#REF!</definedName>
    <definedName name="m705m" localSheetId="15">#REF!</definedName>
    <definedName name="m705m" localSheetId="16">#REF!</definedName>
    <definedName name="m705m" localSheetId="17">#REF!</definedName>
    <definedName name="m705m" localSheetId="3">#REF!</definedName>
    <definedName name="m705m" localSheetId="4">#REF!</definedName>
    <definedName name="m705m" localSheetId="5">#REF!</definedName>
    <definedName name="m705m" localSheetId="6">#REF!</definedName>
    <definedName name="m705m" localSheetId="7">#REF!</definedName>
    <definedName name="m705m" localSheetId="8">#REF!</definedName>
    <definedName name="m705m" localSheetId="9">#REF!</definedName>
    <definedName name="m705m" localSheetId="10">#REF!</definedName>
    <definedName name="m705m" localSheetId="21">#REF!</definedName>
    <definedName name="m705m" localSheetId="1">#REF!</definedName>
    <definedName name="m705m" localSheetId="2">#REF!</definedName>
    <definedName name="m705m" localSheetId="18">#REF!</definedName>
    <definedName name="m705m">#REF!</definedName>
    <definedName name="m705p" localSheetId="11">#REF!</definedName>
    <definedName name="m705p" localSheetId="12">#REF!</definedName>
    <definedName name="m705p" localSheetId="13">#REF!</definedName>
    <definedName name="m705p" localSheetId="14">#REF!</definedName>
    <definedName name="m705p" localSheetId="15">#REF!</definedName>
    <definedName name="m705p" localSheetId="16">#REF!</definedName>
    <definedName name="m705p" localSheetId="17">#REF!</definedName>
    <definedName name="m705p" localSheetId="3">#REF!</definedName>
    <definedName name="m705p" localSheetId="4">#REF!</definedName>
    <definedName name="m705p" localSheetId="5">#REF!</definedName>
    <definedName name="m705p" localSheetId="6">#REF!</definedName>
    <definedName name="m705p" localSheetId="7">#REF!</definedName>
    <definedName name="m705p" localSheetId="8">#REF!</definedName>
    <definedName name="m705p" localSheetId="9">#REF!</definedName>
    <definedName name="m705p" localSheetId="10">#REF!</definedName>
    <definedName name="m705p" localSheetId="21">#REF!</definedName>
    <definedName name="m705p" localSheetId="1">#REF!</definedName>
    <definedName name="m705p" localSheetId="2">#REF!</definedName>
    <definedName name="m705p" localSheetId="18">#REF!</definedName>
    <definedName name="m705p">#REF!</definedName>
    <definedName name="m709m" localSheetId="11">#REF!</definedName>
    <definedName name="m709m" localSheetId="12">#REF!</definedName>
    <definedName name="m709m" localSheetId="13">#REF!</definedName>
    <definedName name="m709m" localSheetId="14">#REF!</definedName>
    <definedName name="m709m" localSheetId="15">#REF!</definedName>
    <definedName name="m709m" localSheetId="16">#REF!</definedName>
    <definedName name="m709m" localSheetId="17">#REF!</definedName>
    <definedName name="m709m" localSheetId="3">#REF!</definedName>
    <definedName name="m709m" localSheetId="4">#REF!</definedName>
    <definedName name="m709m" localSheetId="5">#REF!</definedName>
    <definedName name="m709m" localSheetId="6">#REF!</definedName>
    <definedName name="m709m" localSheetId="7">#REF!</definedName>
    <definedName name="m709m" localSheetId="8">#REF!</definedName>
    <definedName name="m709m" localSheetId="9">#REF!</definedName>
    <definedName name="m709m" localSheetId="10">#REF!</definedName>
    <definedName name="m709m" localSheetId="21">#REF!</definedName>
    <definedName name="m709m" localSheetId="1">#REF!</definedName>
    <definedName name="m709m" localSheetId="2">#REF!</definedName>
    <definedName name="m709m" localSheetId="18">#REF!</definedName>
    <definedName name="m709m">#REF!</definedName>
    <definedName name="m709p" localSheetId="11">#REF!</definedName>
    <definedName name="m709p" localSheetId="12">#REF!</definedName>
    <definedName name="m709p" localSheetId="13">#REF!</definedName>
    <definedName name="m709p" localSheetId="14">#REF!</definedName>
    <definedName name="m709p" localSheetId="15">#REF!</definedName>
    <definedName name="m709p" localSheetId="16">#REF!</definedName>
    <definedName name="m709p" localSheetId="17">#REF!</definedName>
    <definedName name="m709p" localSheetId="3">#REF!</definedName>
    <definedName name="m709p" localSheetId="4">#REF!</definedName>
    <definedName name="m709p" localSheetId="5">#REF!</definedName>
    <definedName name="m709p" localSheetId="6">#REF!</definedName>
    <definedName name="m709p" localSheetId="7">#REF!</definedName>
    <definedName name="m709p" localSheetId="8">#REF!</definedName>
    <definedName name="m709p" localSheetId="9">#REF!</definedName>
    <definedName name="m709p" localSheetId="10">#REF!</definedName>
    <definedName name="m709p" localSheetId="21">#REF!</definedName>
    <definedName name="m709p" localSheetId="1">#REF!</definedName>
    <definedName name="m709p" localSheetId="2">#REF!</definedName>
    <definedName name="m709p" localSheetId="18">#REF!</definedName>
    <definedName name="m709p">#REF!</definedName>
    <definedName name="m710m" localSheetId="11">#REF!</definedName>
    <definedName name="m710m" localSheetId="12">#REF!</definedName>
    <definedName name="m710m" localSheetId="13">#REF!</definedName>
    <definedName name="m710m" localSheetId="14">#REF!</definedName>
    <definedName name="m710m" localSheetId="15">#REF!</definedName>
    <definedName name="m710m" localSheetId="16">#REF!</definedName>
    <definedName name="m710m" localSheetId="17">#REF!</definedName>
    <definedName name="m710m" localSheetId="3">#REF!</definedName>
    <definedName name="m710m" localSheetId="4">#REF!</definedName>
    <definedName name="m710m" localSheetId="5">#REF!</definedName>
    <definedName name="m710m" localSheetId="6">#REF!</definedName>
    <definedName name="m710m" localSheetId="7">#REF!</definedName>
    <definedName name="m710m" localSheetId="8">#REF!</definedName>
    <definedName name="m710m" localSheetId="9">#REF!</definedName>
    <definedName name="m710m" localSheetId="10">#REF!</definedName>
    <definedName name="m710m" localSheetId="21">#REF!</definedName>
    <definedName name="m710m" localSheetId="1">#REF!</definedName>
    <definedName name="m710m" localSheetId="2">#REF!</definedName>
    <definedName name="m710m" localSheetId="18">#REF!</definedName>
    <definedName name="m710m">#REF!</definedName>
    <definedName name="m710p" localSheetId="11">#REF!</definedName>
    <definedName name="m710p" localSheetId="12">#REF!</definedName>
    <definedName name="m710p" localSheetId="13">#REF!</definedName>
    <definedName name="m710p" localSheetId="14">#REF!</definedName>
    <definedName name="m710p" localSheetId="15">#REF!</definedName>
    <definedName name="m710p" localSheetId="16">#REF!</definedName>
    <definedName name="m710p" localSheetId="17">#REF!</definedName>
    <definedName name="m710p" localSheetId="3">#REF!</definedName>
    <definedName name="m710p" localSheetId="4">#REF!</definedName>
    <definedName name="m710p" localSheetId="5">#REF!</definedName>
    <definedName name="m710p" localSheetId="6">#REF!</definedName>
    <definedName name="m710p" localSheetId="7">#REF!</definedName>
    <definedName name="m710p" localSheetId="8">#REF!</definedName>
    <definedName name="m710p" localSheetId="9">#REF!</definedName>
    <definedName name="m710p" localSheetId="10">#REF!</definedName>
    <definedName name="m710p" localSheetId="21">#REF!</definedName>
    <definedName name="m710p" localSheetId="1">#REF!</definedName>
    <definedName name="m710p" localSheetId="2">#REF!</definedName>
    <definedName name="m710p" localSheetId="18">#REF!</definedName>
    <definedName name="m710p">#REF!</definedName>
    <definedName name="m711m" localSheetId="11">#REF!</definedName>
    <definedName name="m711m" localSheetId="12">#REF!</definedName>
    <definedName name="m711m" localSheetId="13">#REF!</definedName>
    <definedName name="m711m" localSheetId="14">#REF!</definedName>
    <definedName name="m711m" localSheetId="15">#REF!</definedName>
    <definedName name="m711m" localSheetId="16">#REF!</definedName>
    <definedName name="m711m" localSheetId="17">#REF!</definedName>
    <definedName name="m711m" localSheetId="3">#REF!</definedName>
    <definedName name="m711m" localSheetId="4">#REF!</definedName>
    <definedName name="m711m" localSheetId="5">#REF!</definedName>
    <definedName name="m711m" localSheetId="6">#REF!</definedName>
    <definedName name="m711m" localSheetId="7">#REF!</definedName>
    <definedName name="m711m" localSheetId="8">#REF!</definedName>
    <definedName name="m711m" localSheetId="9">#REF!</definedName>
    <definedName name="m711m" localSheetId="10">#REF!</definedName>
    <definedName name="m711m" localSheetId="21">#REF!</definedName>
    <definedName name="m711m" localSheetId="1">#REF!</definedName>
    <definedName name="m711m" localSheetId="2">#REF!</definedName>
    <definedName name="m711m" localSheetId="18">#REF!</definedName>
    <definedName name="m711m">#REF!</definedName>
    <definedName name="m711p" localSheetId="11">#REF!</definedName>
    <definedName name="m711p" localSheetId="12">#REF!</definedName>
    <definedName name="m711p" localSheetId="13">#REF!</definedName>
    <definedName name="m711p" localSheetId="14">#REF!</definedName>
    <definedName name="m711p" localSheetId="15">#REF!</definedName>
    <definedName name="m711p" localSheetId="16">#REF!</definedName>
    <definedName name="m711p" localSheetId="17">#REF!</definedName>
    <definedName name="m711p" localSheetId="3">#REF!</definedName>
    <definedName name="m711p" localSheetId="4">#REF!</definedName>
    <definedName name="m711p" localSheetId="5">#REF!</definedName>
    <definedName name="m711p" localSheetId="6">#REF!</definedName>
    <definedName name="m711p" localSheetId="7">#REF!</definedName>
    <definedName name="m711p" localSheetId="8">#REF!</definedName>
    <definedName name="m711p" localSheetId="9">#REF!</definedName>
    <definedName name="m711p" localSheetId="10">#REF!</definedName>
    <definedName name="m711p" localSheetId="21">#REF!</definedName>
    <definedName name="m711p" localSheetId="1">#REF!</definedName>
    <definedName name="m711p" localSheetId="2">#REF!</definedName>
    <definedName name="m711p" localSheetId="18">#REF!</definedName>
    <definedName name="m711p">#REF!</definedName>
    <definedName name="m712m" localSheetId="11">#REF!</definedName>
    <definedName name="m712m" localSheetId="12">#REF!</definedName>
    <definedName name="m712m" localSheetId="13">#REF!</definedName>
    <definedName name="m712m" localSheetId="14">#REF!</definedName>
    <definedName name="m712m" localSheetId="15">#REF!</definedName>
    <definedName name="m712m" localSheetId="16">#REF!</definedName>
    <definedName name="m712m" localSheetId="17">#REF!</definedName>
    <definedName name="m712m" localSheetId="3">#REF!</definedName>
    <definedName name="m712m" localSheetId="4">#REF!</definedName>
    <definedName name="m712m" localSheetId="5">#REF!</definedName>
    <definedName name="m712m" localSheetId="6">#REF!</definedName>
    <definedName name="m712m" localSheetId="7">#REF!</definedName>
    <definedName name="m712m" localSheetId="8">#REF!</definedName>
    <definedName name="m712m" localSheetId="9">#REF!</definedName>
    <definedName name="m712m" localSheetId="10">#REF!</definedName>
    <definedName name="m712m" localSheetId="21">#REF!</definedName>
    <definedName name="m712m" localSheetId="1">#REF!</definedName>
    <definedName name="m712m" localSheetId="2">#REF!</definedName>
    <definedName name="m712m" localSheetId="18">#REF!</definedName>
    <definedName name="m712m">#REF!</definedName>
    <definedName name="m712p" localSheetId="11">#REF!</definedName>
    <definedName name="m712p" localSheetId="12">#REF!</definedName>
    <definedName name="m712p" localSheetId="13">#REF!</definedName>
    <definedName name="m712p" localSheetId="14">#REF!</definedName>
    <definedName name="m712p" localSheetId="15">#REF!</definedName>
    <definedName name="m712p" localSheetId="16">#REF!</definedName>
    <definedName name="m712p" localSheetId="17">#REF!</definedName>
    <definedName name="m712p" localSheetId="3">#REF!</definedName>
    <definedName name="m712p" localSheetId="4">#REF!</definedName>
    <definedName name="m712p" localSheetId="5">#REF!</definedName>
    <definedName name="m712p" localSheetId="6">#REF!</definedName>
    <definedName name="m712p" localSheetId="7">#REF!</definedName>
    <definedName name="m712p" localSheetId="8">#REF!</definedName>
    <definedName name="m712p" localSheetId="9">#REF!</definedName>
    <definedName name="m712p" localSheetId="10">#REF!</definedName>
    <definedName name="m712p" localSheetId="21">#REF!</definedName>
    <definedName name="m712p" localSheetId="1">#REF!</definedName>
    <definedName name="m712p" localSheetId="2">#REF!</definedName>
    <definedName name="m712p" localSheetId="18">#REF!</definedName>
    <definedName name="m712p">#REF!</definedName>
    <definedName name="m715m" localSheetId="11">#REF!</definedName>
    <definedName name="m715m" localSheetId="12">#REF!</definedName>
    <definedName name="m715m" localSheetId="13">#REF!</definedName>
    <definedName name="m715m" localSheetId="14">#REF!</definedName>
    <definedName name="m715m" localSheetId="15">#REF!</definedName>
    <definedName name="m715m" localSheetId="16">#REF!</definedName>
    <definedName name="m715m" localSheetId="17">#REF!</definedName>
    <definedName name="m715m" localSheetId="3">#REF!</definedName>
    <definedName name="m715m" localSheetId="4">#REF!</definedName>
    <definedName name="m715m" localSheetId="5">#REF!</definedName>
    <definedName name="m715m" localSheetId="6">#REF!</definedName>
    <definedName name="m715m" localSheetId="7">#REF!</definedName>
    <definedName name="m715m" localSheetId="8">#REF!</definedName>
    <definedName name="m715m" localSheetId="9">#REF!</definedName>
    <definedName name="m715m" localSheetId="10">#REF!</definedName>
    <definedName name="m715m" localSheetId="21">#REF!</definedName>
    <definedName name="m715m" localSheetId="1">#REF!</definedName>
    <definedName name="m715m" localSheetId="2">#REF!</definedName>
    <definedName name="m715m" localSheetId="18">#REF!</definedName>
    <definedName name="m715m">#REF!</definedName>
    <definedName name="m715p" localSheetId="11">#REF!</definedName>
    <definedName name="m715p" localSheetId="12">#REF!</definedName>
    <definedName name="m715p" localSheetId="13">#REF!</definedName>
    <definedName name="m715p" localSheetId="14">#REF!</definedName>
    <definedName name="m715p" localSheetId="15">#REF!</definedName>
    <definedName name="m715p" localSheetId="16">#REF!</definedName>
    <definedName name="m715p" localSheetId="17">#REF!</definedName>
    <definedName name="m715p" localSheetId="3">#REF!</definedName>
    <definedName name="m715p" localSheetId="4">#REF!</definedName>
    <definedName name="m715p" localSheetId="5">#REF!</definedName>
    <definedName name="m715p" localSheetId="6">#REF!</definedName>
    <definedName name="m715p" localSheetId="7">#REF!</definedName>
    <definedName name="m715p" localSheetId="8">#REF!</definedName>
    <definedName name="m715p" localSheetId="9">#REF!</definedName>
    <definedName name="m715p" localSheetId="10">#REF!</definedName>
    <definedName name="m715p" localSheetId="21">#REF!</definedName>
    <definedName name="m715p" localSheetId="1">#REF!</definedName>
    <definedName name="m715p" localSheetId="2">#REF!</definedName>
    <definedName name="m715p" localSheetId="18">#REF!</definedName>
    <definedName name="m715p">#REF!</definedName>
    <definedName name="m901m" localSheetId="11">#REF!</definedName>
    <definedName name="m901m" localSheetId="12">#REF!</definedName>
    <definedName name="m901m" localSheetId="13">#REF!</definedName>
    <definedName name="m901m" localSheetId="14">#REF!</definedName>
    <definedName name="m901m" localSheetId="15">#REF!</definedName>
    <definedName name="m901m" localSheetId="16">#REF!</definedName>
    <definedName name="m901m" localSheetId="17">#REF!</definedName>
    <definedName name="m901m" localSheetId="3">#REF!</definedName>
    <definedName name="m901m" localSheetId="4">#REF!</definedName>
    <definedName name="m901m" localSheetId="5">#REF!</definedName>
    <definedName name="m901m" localSheetId="6">#REF!</definedName>
    <definedName name="m901m" localSheetId="7">#REF!</definedName>
    <definedName name="m901m" localSheetId="8">#REF!</definedName>
    <definedName name="m901m" localSheetId="9">#REF!</definedName>
    <definedName name="m901m" localSheetId="10">#REF!</definedName>
    <definedName name="m901m" localSheetId="21">#REF!</definedName>
    <definedName name="m901m" localSheetId="1">#REF!</definedName>
    <definedName name="m901m" localSheetId="2">#REF!</definedName>
    <definedName name="m901m" localSheetId="18">#REF!</definedName>
    <definedName name="m901m">#REF!</definedName>
    <definedName name="m901p" localSheetId="11">#REF!</definedName>
    <definedName name="m901p" localSheetId="12">#REF!</definedName>
    <definedName name="m901p" localSheetId="13">#REF!</definedName>
    <definedName name="m901p" localSheetId="14">#REF!</definedName>
    <definedName name="m901p" localSheetId="15">#REF!</definedName>
    <definedName name="m901p" localSheetId="16">#REF!</definedName>
    <definedName name="m901p" localSheetId="17">#REF!</definedName>
    <definedName name="m901p" localSheetId="3">#REF!</definedName>
    <definedName name="m901p" localSheetId="4">#REF!</definedName>
    <definedName name="m901p" localSheetId="5">#REF!</definedName>
    <definedName name="m901p" localSheetId="6">#REF!</definedName>
    <definedName name="m901p" localSheetId="7">#REF!</definedName>
    <definedName name="m901p" localSheetId="8">#REF!</definedName>
    <definedName name="m901p" localSheetId="9">#REF!</definedName>
    <definedName name="m901p" localSheetId="10">#REF!</definedName>
    <definedName name="m901p" localSheetId="21">#REF!</definedName>
    <definedName name="m901p" localSheetId="1">#REF!</definedName>
    <definedName name="m901p" localSheetId="2">#REF!</definedName>
    <definedName name="m901p" localSheetId="18">#REF!</definedName>
    <definedName name="m901p">#REF!</definedName>
    <definedName name="m902m" localSheetId="11">#REF!</definedName>
    <definedName name="m902m" localSheetId="12">#REF!</definedName>
    <definedName name="m902m" localSheetId="13">#REF!</definedName>
    <definedName name="m902m" localSheetId="14">#REF!</definedName>
    <definedName name="m902m" localSheetId="15">#REF!</definedName>
    <definedName name="m902m" localSheetId="16">#REF!</definedName>
    <definedName name="m902m" localSheetId="17">#REF!</definedName>
    <definedName name="m902m" localSheetId="3">#REF!</definedName>
    <definedName name="m902m" localSheetId="4">#REF!</definedName>
    <definedName name="m902m" localSheetId="5">#REF!</definedName>
    <definedName name="m902m" localSheetId="6">#REF!</definedName>
    <definedName name="m902m" localSheetId="7">#REF!</definedName>
    <definedName name="m902m" localSheetId="8">#REF!</definedName>
    <definedName name="m902m" localSheetId="9">#REF!</definedName>
    <definedName name="m902m" localSheetId="10">#REF!</definedName>
    <definedName name="m902m" localSheetId="21">#REF!</definedName>
    <definedName name="m902m" localSheetId="1">#REF!</definedName>
    <definedName name="m902m" localSheetId="2">#REF!</definedName>
    <definedName name="m902m" localSheetId="18">#REF!</definedName>
    <definedName name="m902m">#REF!</definedName>
    <definedName name="m902p" localSheetId="11">#REF!</definedName>
    <definedName name="m902p" localSheetId="12">#REF!</definedName>
    <definedName name="m902p" localSheetId="13">#REF!</definedName>
    <definedName name="m902p" localSheetId="14">#REF!</definedName>
    <definedName name="m902p" localSheetId="15">#REF!</definedName>
    <definedName name="m902p" localSheetId="16">#REF!</definedName>
    <definedName name="m902p" localSheetId="17">#REF!</definedName>
    <definedName name="m902p" localSheetId="3">#REF!</definedName>
    <definedName name="m902p" localSheetId="4">#REF!</definedName>
    <definedName name="m902p" localSheetId="5">#REF!</definedName>
    <definedName name="m902p" localSheetId="6">#REF!</definedName>
    <definedName name="m902p" localSheetId="7">#REF!</definedName>
    <definedName name="m902p" localSheetId="8">#REF!</definedName>
    <definedName name="m902p" localSheetId="9">#REF!</definedName>
    <definedName name="m902p" localSheetId="10">#REF!</definedName>
    <definedName name="m902p" localSheetId="21">#REF!</definedName>
    <definedName name="m902p" localSheetId="1">#REF!</definedName>
    <definedName name="m902p" localSheetId="2">#REF!</definedName>
    <definedName name="m902p" localSheetId="18">#REF!</definedName>
    <definedName name="m902p">#REF!</definedName>
    <definedName name="m903m" localSheetId="11">#REF!</definedName>
    <definedName name="m903m" localSheetId="12">#REF!</definedName>
    <definedName name="m903m" localSheetId="13">#REF!</definedName>
    <definedName name="m903m" localSheetId="14">#REF!</definedName>
    <definedName name="m903m" localSheetId="15">#REF!</definedName>
    <definedName name="m903m" localSheetId="16">#REF!</definedName>
    <definedName name="m903m" localSheetId="17">#REF!</definedName>
    <definedName name="m903m" localSheetId="3">#REF!</definedName>
    <definedName name="m903m" localSheetId="4">#REF!</definedName>
    <definedName name="m903m" localSheetId="5">#REF!</definedName>
    <definedName name="m903m" localSheetId="6">#REF!</definedName>
    <definedName name="m903m" localSheetId="7">#REF!</definedName>
    <definedName name="m903m" localSheetId="8">#REF!</definedName>
    <definedName name="m903m" localSheetId="9">#REF!</definedName>
    <definedName name="m903m" localSheetId="10">#REF!</definedName>
    <definedName name="m903m" localSheetId="21">#REF!</definedName>
    <definedName name="m903m" localSheetId="1">#REF!</definedName>
    <definedName name="m903m" localSheetId="2">#REF!</definedName>
    <definedName name="m903m" localSheetId="18">#REF!</definedName>
    <definedName name="m903m">#REF!</definedName>
    <definedName name="m903p" localSheetId="11">#REF!</definedName>
    <definedName name="m903p" localSheetId="12">#REF!</definedName>
    <definedName name="m903p" localSheetId="13">#REF!</definedName>
    <definedName name="m903p" localSheetId="14">#REF!</definedName>
    <definedName name="m903p" localSheetId="15">#REF!</definedName>
    <definedName name="m903p" localSheetId="16">#REF!</definedName>
    <definedName name="m903p" localSheetId="17">#REF!</definedName>
    <definedName name="m903p" localSheetId="3">#REF!</definedName>
    <definedName name="m903p" localSheetId="4">#REF!</definedName>
    <definedName name="m903p" localSheetId="5">#REF!</definedName>
    <definedName name="m903p" localSheetId="6">#REF!</definedName>
    <definedName name="m903p" localSheetId="7">#REF!</definedName>
    <definedName name="m903p" localSheetId="8">#REF!</definedName>
    <definedName name="m903p" localSheetId="9">#REF!</definedName>
    <definedName name="m903p" localSheetId="10">#REF!</definedName>
    <definedName name="m903p" localSheetId="21">#REF!</definedName>
    <definedName name="m903p" localSheetId="1">#REF!</definedName>
    <definedName name="m903p" localSheetId="2">#REF!</definedName>
    <definedName name="m903p" localSheetId="18">#REF!</definedName>
    <definedName name="m903p">#REF!</definedName>
    <definedName name="m904m" localSheetId="11">#REF!</definedName>
    <definedName name="m904m" localSheetId="12">#REF!</definedName>
    <definedName name="m904m" localSheetId="13">#REF!</definedName>
    <definedName name="m904m" localSheetId="14">#REF!</definedName>
    <definedName name="m904m" localSheetId="15">#REF!</definedName>
    <definedName name="m904m" localSheetId="16">#REF!</definedName>
    <definedName name="m904m" localSheetId="17">#REF!</definedName>
    <definedName name="m904m" localSheetId="3">#REF!</definedName>
    <definedName name="m904m" localSheetId="4">#REF!</definedName>
    <definedName name="m904m" localSheetId="5">#REF!</definedName>
    <definedName name="m904m" localSheetId="6">#REF!</definedName>
    <definedName name="m904m" localSheetId="7">#REF!</definedName>
    <definedName name="m904m" localSheetId="8">#REF!</definedName>
    <definedName name="m904m" localSheetId="9">#REF!</definedName>
    <definedName name="m904m" localSheetId="10">#REF!</definedName>
    <definedName name="m904m" localSheetId="21">#REF!</definedName>
    <definedName name="m904m" localSheetId="1">#REF!</definedName>
    <definedName name="m904m" localSheetId="2">#REF!</definedName>
    <definedName name="m904m" localSheetId="18">#REF!</definedName>
    <definedName name="m904m">#REF!</definedName>
    <definedName name="m904p" localSheetId="11">#REF!</definedName>
    <definedName name="m904p" localSheetId="12">#REF!</definedName>
    <definedName name="m904p" localSheetId="13">#REF!</definedName>
    <definedName name="m904p" localSheetId="14">#REF!</definedName>
    <definedName name="m904p" localSheetId="15">#REF!</definedName>
    <definedName name="m904p" localSheetId="16">#REF!</definedName>
    <definedName name="m904p" localSheetId="17">#REF!</definedName>
    <definedName name="m904p" localSheetId="3">#REF!</definedName>
    <definedName name="m904p" localSheetId="4">#REF!</definedName>
    <definedName name="m904p" localSheetId="5">#REF!</definedName>
    <definedName name="m904p" localSheetId="6">#REF!</definedName>
    <definedName name="m904p" localSheetId="7">#REF!</definedName>
    <definedName name="m904p" localSheetId="8">#REF!</definedName>
    <definedName name="m904p" localSheetId="9">#REF!</definedName>
    <definedName name="m904p" localSheetId="10">#REF!</definedName>
    <definedName name="m904p" localSheetId="21">#REF!</definedName>
    <definedName name="m904p" localSheetId="1">#REF!</definedName>
    <definedName name="m904p" localSheetId="2">#REF!</definedName>
    <definedName name="m904p" localSheetId="18">#REF!</definedName>
    <definedName name="m904p">#REF!</definedName>
    <definedName name="m905m" localSheetId="11">#REF!</definedName>
    <definedName name="m905m" localSheetId="12">#REF!</definedName>
    <definedName name="m905m" localSheetId="13">#REF!</definedName>
    <definedName name="m905m" localSheetId="14">#REF!</definedName>
    <definedName name="m905m" localSheetId="15">#REF!</definedName>
    <definedName name="m905m" localSheetId="16">#REF!</definedName>
    <definedName name="m905m" localSheetId="17">#REF!</definedName>
    <definedName name="m905m" localSheetId="3">#REF!</definedName>
    <definedName name="m905m" localSheetId="4">#REF!</definedName>
    <definedName name="m905m" localSheetId="5">#REF!</definedName>
    <definedName name="m905m" localSheetId="6">#REF!</definedName>
    <definedName name="m905m" localSheetId="7">#REF!</definedName>
    <definedName name="m905m" localSheetId="8">#REF!</definedName>
    <definedName name="m905m" localSheetId="9">#REF!</definedName>
    <definedName name="m905m" localSheetId="10">#REF!</definedName>
    <definedName name="m905m" localSheetId="21">#REF!</definedName>
    <definedName name="m905m" localSheetId="1">#REF!</definedName>
    <definedName name="m905m" localSheetId="2">#REF!</definedName>
    <definedName name="m905m" localSheetId="18">#REF!</definedName>
    <definedName name="m905m">#REF!</definedName>
    <definedName name="m905p" localSheetId="11">#REF!</definedName>
    <definedName name="m905p" localSheetId="12">#REF!</definedName>
    <definedName name="m905p" localSheetId="13">#REF!</definedName>
    <definedName name="m905p" localSheetId="14">#REF!</definedName>
    <definedName name="m905p" localSheetId="15">#REF!</definedName>
    <definedName name="m905p" localSheetId="16">#REF!</definedName>
    <definedName name="m905p" localSheetId="17">#REF!</definedName>
    <definedName name="m905p" localSheetId="3">#REF!</definedName>
    <definedName name="m905p" localSheetId="4">#REF!</definedName>
    <definedName name="m905p" localSheetId="5">#REF!</definedName>
    <definedName name="m905p" localSheetId="6">#REF!</definedName>
    <definedName name="m905p" localSheetId="7">#REF!</definedName>
    <definedName name="m905p" localSheetId="8">#REF!</definedName>
    <definedName name="m905p" localSheetId="9">#REF!</definedName>
    <definedName name="m905p" localSheetId="10">#REF!</definedName>
    <definedName name="m905p" localSheetId="21">#REF!</definedName>
    <definedName name="m905p" localSheetId="1">#REF!</definedName>
    <definedName name="m905p" localSheetId="2">#REF!</definedName>
    <definedName name="m905p" localSheetId="18">#REF!</definedName>
    <definedName name="m905p">#REF!</definedName>
    <definedName name="m906m" localSheetId="11">#REF!</definedName>
    <definedName name="m906m" localSheetId="12">#REF!</definedName>
    <definedName name="m906m" localSheetId="13">#REF!</definedName>
    <definedName name="m906m" localSheetId="14">#REF!</definedName>
    <definedName name="m906m" localSheetId="15">#REF!</definedName>
    <definedName name="m906m" localSheetId="16">#REF!</definedName>
    <definedName name="m906m" localSheetId="17">#REF!</definedName>
    <definedName name="m906m" localSheetId="3">#REF!</definedName>
    <definedName name="m906m" localSheetId="4">#REF!</definedName>
    <definedName name="m906m" localSheetId="5">#REF!</definedName>
    <definedName name="m906m" localSheetId="6">#REF!</definedName>
    <definedName name="m906m" localSheetId="7">#REF!</definedName>
    <definedName name="m906m" localSheetId="8">#REF!</definedName>
    <definedName name="m906m" localSheetId="9">#REF!</definedName>
    <definedName name="m906m" localSheetId="10">#REF!</definedName>
    <definedName name="m906m" localSheetId="21">#REF!</definedName>
    <definedName name="m906m" localSheetId="1">#REF!</definedName>
    <definedName name="m906m" localSheetId="2">#REF!</definedName>
    <definedName name="m906m" localSheetId="18">#REF!</definedName>
    <definedName name="m906m">#REF!</definedName>
    <definedName name="m906p" localSheetId="11">#REF!</definedName>
    <definedName name="m906p" localSheetId="12">#REF!</definedName>
    <definedName name="m906p" localSheetId="13">#REF!</definedName>
    <definedName name="m906p" localSheetId="14">#REF!</definedName>
    <definedName name="m906p" localSheetId="15">#REF!</definedName>
    <definedName name="m906p" localSheetId="16">#REF!</definedName>
    <definedName name="m906p" localSheetId="17">#REF!</definedName>
    <definedName name="m906p" localSheetId="3">#REF!</definedName>
    <definedName name="m906p" localSheetId="4">#REF!</definedName>
    <definedName name="m906p" localSheetId="5">#REF!</definedName>
    <definedName name="m906p" localSheetId="6">#REF!</definedName>
    <definedName name="m906p" localSheetId="7">#REF!</definedName>
    <definedName name="m906p" localSheetId="8">#REF!</definedName>
    <definedName name="m906p" localSheetId="9">#REF!</definedName>
    <definedName name="m906p" localSheetId="10">#REF!</definedName>
    <definedName name="m906p" localSheetId="21">#REF!</definedName>
    <definedName name="m906p" localSheetId="1">#REF!</definedName>
    <definedName name="m906p" localSheetId="2">#REF!</definedName>
    <definedName name="m906p" localSheetId="18">#REF!</definedName>
    <definedName name="m906p">#REF!</definedName>
    <definedName name="m907m" localSheetId="11">#REF!</definedName>
    <definedName name="m907m" localSheetId="12">#REF!</definedName>
    <definedName name="m907m" localSheetId="13">#REF!</definedName>
    <definedName name="m907m" localSheetId="14">#REF!</definedName>
    <definedName name="m907m" localSheetId="15">#REF!</definedName>
    <definedName name="m907m" localSheetId="16">#REF!</definedName>
    <definedName name="m907m" localSheetId="17">#REF!</definedName>
    <definedName name="m907m" localSheetId="3">#REF!</definedName>
    <definedName name="m907m" localSheetId="4">#REF!</definedName>
    <definedName name="m907m" localSheetId="5">#REF!</definedName>
    <definedName name="m907m" localSheetId="6">#REF!</definedName>
    <definedName name="m907m" localSheetId="7">#REF!</definedName>
    <definedName name="m907m" localSheetId="8">#REF!</definedName>
    <definedName name="m907m" localSheetId="9">#REF!</definedName>
    <definedName name="m907m" localSheetId="10">#REF!</definedName>
    <definedName name="m907m" localSheetId="21">#REF!</definedName>
    <definedName name="m907m" localSheetId="1">#REF!</definedName>
    <definedName name="m907m" localSheetId="2">#REF!</definedName>
    <definedName name="m907m" localSheetId="18">#REF!</definedName>
    <definedName name="m907m">#REF!</definedName>
    <definedName name="m907p" localSheetId="11">#REF!</definedName>
    <definedName name="m907p" localSheetId="12">#REF!</definedName>
    <definedName name="m907p" localSheetId="13">#REF!</definedName>
    <definedName name="m907p" localSheetId="14">#REF!</definedName>
    <definedName name="m907p" localSheetId="15">#REF!</definedName>
    <definedName name="m907p" localSheetId="16">#REF!</definedName>
    <definedName name="m907p" localSheetId="17">#REF!</definedName>
    <definedName name="m907p" localSheetId="3">#REF!</definedName>
    <definedName name="m907p" localSheetId="4">#REF!</definedName>
    <definedName name="m907p" localSheetId="5">#REF!</definedName>
    <definedName name="m907p" localSheetId="6">#REF!</definedName>
    <definedName name="m907p" localSheetId="7">#REF!</definedName>
    <definedName name="m907p" localSheetId="8">#REF!</definedName>
    <definedName name="m907p" localSheetId="9">#REF!</definedName>
    <definedName name="m907p" localSheetId="10">#REF!</definedName>
    <definedName name="m907p" localSheetId="21">#REF!</definedName>
    <definedName name="m907p" localSheetId="1">#REF!</definedName>
    <definedName name="m907p" localSheetId="2">#REF!</definedName>
    <definedName name="m907p" localSheetId="18">#REF!</definedName>
    <definedName name="m907p">#REF!</definedName>
    <definedName name="m908m" localSheetId="11">#REF!</definedName>
    <definedName name="m908m" localSheetId="12">#REF!</definedName>
    <definedName name="m908m" localSheetId="13">#REF!</definedName>
    <definedName name="m908m" localSheetId="14">#REF!</definedName>
    <definedName name="m908m" localSheetId="15">#REF!</definedName>
    <definedName name="m908m" localSheetId="16">#REF!</definedName>
    <definedName name="m908m" localSheetId="17">#REF!</definedName>
    <definedName name="m908m" localSheetId="3">#REF!</definedName>
    <definedName name="m908m" localSheetId="4">#REF!</definedName>
    <definedName name="m908m" localSheetId="5">#REF!</definedName>
    <definedName name="m908m" localSheetId="6">#REF!</definedName>
    <definedName name="m908m" localSheetId="7">#REF!</definedName>
    <definedName name="m908m" localSheetId="8">#REF!</definedName>
    <definedName name="m908m" localSheetId="9">#REF!</definedName>
    <definedName name="m908m" localSheetId="10">#REF!</definedName>
    <definedName name="m908m" localSheetId="21">#REF!</definedName>
    <definedName name="m908m" localSheetId="1">#REF!</definedName>
    <definedName name="m908m" localSheetId="2">#REF!</definedName>
    <definedName name="m908m" localSheetId="18">#REF!</definedName>
    <definedName name="m908m">#REF!</definedName>
    <definedName name="m908p" localSheetId="11">#REF!</definedName>
    <definedName name="m908p" localSheetId="12">#REF!</definedName>
    <definedName name="m908p" localSheetId="13">#REF!</definedName>
    <definedName name="m908p" localSheetId="14">#REF!</definedName>
    <definedName name="m908p" localSheetId="15">#REF!</definedName>
    <definedName name="m908p" localSheetId="16">#REF!</definedName>
    <definedName name="m908p" localSheetId="17">#REF!</definedName>
    <definedName name="m908p" localSheetId="3">#REF!</definedName>
    <definedName name="m908p" localSheetId="4">#REF!</definedName>
    <definedName name="m908p" localSheetId="5">#REF!</definedName>
    <definedName name="m908p" localSheetId="6">#REF!</definedName>
    <definedName name="m908p" localSheetId="7">#REF!</definedName>
    <definedName name="m908p" localSheetId="8">#REF!</definedName>
    <definedName name="m908p" localSheetId="9">#REF!</definedName>
    <definedName name="m908p" localSheetId="10">#REF!</definedName>
    <definedName name="m908p" localSheetId="21">#REF!</definedName>
    <definedName name="m908p" localSheetId="1">#REF!</definedName>
    <definedName name="m908p" localSheetId="2">#REF!</definedName>
    <definedName name="m908p" localSheetId="18">#REF!</definedName>
    <definedName name="m908p">#REF!</definedName>
    <definedName name="m909m" localSheetId="11">#REF!</definedName>
    <definedName name="m909m" localSheetId="12">#REF!</definedName>
    <definedName name="m909m" localSheetId="13">#REF!</definedName>
    <definedName name="m909m" localSheetId="14">#REF!</definedName>
    <definedName name="m909m" localSheetId="15">#REF!</definedName>
    <definedName name="m909m" localSheetId="16">#REF!</definedName>
    <definedName name="m909m" localSheetId="17">#REF!</definedName>
    <definedName name="m909m" localSheetId="3">#REF!</definedName>
    <definedName name="m909m" localSheetId="4">#REF!</definedName>
    <definedName name="m909m" localSheetId="5">#REF!</definedName>
    <definedName name="m909m" localSheetId="6">#REF!</definedName>
    <definedName name="m909m" localSheetId="7">#REF!</definedName>
    <definedName name="m909m" localSheetId="8">#REF!</definedName>
    <definedName name="m909m" localSheetId="9">#REF!</definedName>
    <definedName name="m909m" localSheetId="10">#REF!</definedName>
    <definedName name="m909m" localSheetId="21">#REF!</definedName>
    <definedName name="m909m" localSheetId="1">#REF!</definedName>
    <definedName name="m909m" localSheetId="2">#REF!</definedName>
    <definedName name="m909m" localSheetId="18">#REF!</definedName>
    <definedName name="m909m">#REF!</definedName>
    <definedName name="m909p" localSheetId="11">#REF!</definedName>
    <definedName name="m909p" localSheetId="12">#REF!</definedName>
    <definedName name="m909p" localSheetId="13">#REF!</definedName>
    <definedName name="m909p" localSheetId="14">#REF!</definedName>
    <definedName name="m909p" localSheetId="15">#REF!</definedName>
    <definedName name="m909p" localSheetId="16">#REF!</definedName>
    <definedName name="m909p" localSheetId="17">#REF!</definedName>
    <definedName name="m909p" localSheetId="3">#REF!</definedName>
    <definedName name="m909p" localSheetId="4">#REF!</definedName>
    <definedName name="m909p" localSheetId="5">#REF!</definedName>
    <definedName name="m909p" localSheetId="6">#REF!</definedName>
    <definedName name="m909p" localSheetId="7">#REF!</definedName>
    <definedName name="m909p" localSheetId="8">#REF!</definedName>
    <definedName name="m909p" localSheetId="9">#REF!</definedName>
    <definedName name="m909p" localSheetId="10">#REF!</definedName>
    <definedName name="m909p" localSheetId="21">#REF!</definedName>
    <definedName name="m909p" localSheetId="1">#REF!</definedName>
    <definedName name="m909p" localSheetId="2">#REF!</definedName>
    <definedName name="m909p" localSheetId="18">#REF!</definedName>
    <definedName name="m909p">#REF!</definedName>
    <definedName name="m910m" localSheetId="11">#REF!</definedName>
    <definedName name="m910m" localSheetId="12">#REF!</definedName>
    <definedName name="m910m" localSheetId="13">#REF!</definedName>
    <definedName name="m910m" localSheetId="14">#REF!</definedName>
    <definedName name="m910m" localSheetId="15">#REF!</definedName>
    <definedName name="m910m" localSheetId="16">#REF!</definedName>
    <definedName name="m910m" localSheetId="17">#REF!</definedName>
    <definedName name="m910m" localSheetId="3">#REF!</definedName>
    <definedName name="m910m" localSheetId="4">#REF!</definedName>
    <definedName name="m910m" localSheetId="5">#REF!</definedName>
    <definedName name="m910m" localSheetId="6">#REF!</definedName>
    <definedName name="m910m" localSheetId="7">#REF!</definedName>
    <definedName name="m910m" localSheetId="8">#REF!</definedName>
    <definedName name="m910m" localSheetId="9">#REF!</definedName>
    <definedName name="m910m" localSheetId="10">#REF!</definedName>
    <definedName name="m910m" localSheetId="21">#REF!</definedName>
    <definedName name="m910m" localSheetId="1">#REF!</definedName>
    <definedName name="m910m" localSheetId="2">#REF!</definedName>
    <definedName name="m910m" localSheetId="18">#REF!</definedName>
    <definedName name="m910m">#REF!</definedName>
    <definedName name="m910p" localSheetId="11">#REF!</definedName>
    <definedName name="m910p" localSheetId="12">#REF!</definedName>
    <definedName name="m910p" localSheetId="13">#REF!</definedName>
    <definedName name="m910p" localSheetId="14">#REF!</definedName>
    <definedName name="m910p" localSheetId="15">#REF!</definedName>
    <definedName name="m910p" localSheetId="16">#REF!</definedName>
    <definedName name="m910p" localSheetId="17">#REF!</definedName>
    <definedName name="m910p" localSheetId="3">#REF!</definedName>
    <definedName name="m910p" localSheetId="4">#REF!</definedName>
    <definedName name="m910p" localSheetId="5">#REF!</definedName>
    <definedName name="m910p" localSheetId="6">#REF!</definedName>
    <definedName name="m910p" localSheetId="7">#REF!</definedName>
    <definedName name="m910p" localSheetId="8">#REF!</definedName>
    <definedName name="m910p" localSheetId="9">#REF!</definedName>
    <definedName name="m910p" localSheetId="10">#REF!</definedName>
    <definedName name="m910p" localSheetId="21">#REF!</definedName>
    <definedName name="m910p" localSheetId="1">#REF!</definedName>
    <definedName name="m910p" localSheetId="2">#REF!</definedName>
    <definedName name="m910p" localSheetId="18">#REF!</definedName>
    <definedName name="m910p">#REF!</definedName>
    <definedName name="m911m" localSheetId="11">#REF!</definedName>
    <definedName name="m911m" localSheetId="12">#REF!</definedName>
    <definedName name="m911m" localSheetId="13">#REF!</definedName>
    <definedName name="m911m" localSheetId="14">#REF!</definedName>
    <definedName name="m911m" localSheetId="15">#REF!</definedName>
    <definedName name="m911m" localSheetId="16">#REF!</definedName>
    <definedName name="m911m" localSheetId="17">#REF!</definedName>
    <definedName name="m911m" localSheetId="3">#REF!</definedName>
    <definedName name="m911m" localSheetId="4">#REF!</definedName>
    <definedName name="m911m" localSheetId="5">#REF!</definedName>
    <definedName name="m911m" localSheetId="6">#REF!</definedName>
    <definedName name="m911m" localSheetId="7">#REF!</definedName>
    <definedName name="m911m" localSheetId="8">#REF!</definedName>
    <definedName name="m911m" localSheetId="9">#REF!</definedName>
    <definedName name="m911m" localSheetId="10">#REF!</definedName>
    <definedName name="m911m" localSheetId="21">#REF!</definedName>
    <definedName name="m911m" localSheetId="1">#REF!</definedName>
    <definedName name="m911m" localSheetId="2">#REF!</definedName>
    <definedName name="m911m" localSheetId="18">#REF!</definedName>
    <definedName name="m911m">#REF!</definedName>
    <definedName name="m911p" localSheetId="11">#REF!</definedName>
    <definedName name="m911p" localSheetId="12">#REF!</definedName>
    <definedName name="m911p" localSheetId="13">#REF!</definedName>
    <definedName name="m911p" localSheetId="14">#REF!</definedName>
    <definedName name="m911p" localSheetId="15">#REF!</definedName>
    <definedName name="m911p" localSheetId="16">#REF!</definedName>
    <definedName name="m911p" localSheetId="17">#REF!</definedName>
    <definedName name="m911p" localSheetId="3">#REF!</definedName>
    <definedName name="m911p" localSheetId="4">#REF!</definedName>
    <definedName name="m911p" localSheetId="5">#REF!</definedName>
    <definedName name="m911p" localSheetId="6">#REF!</definedName>
    <definedName name="m911p" localSheetId="7">#REF!</definedName>
    <definedName name="m911p" localSheetId="8">#REF!</definedName>
    <definedName name="m911p" localSheetId="9">#REF!</definedName>
    <definedName name="m911p" localSheetId="10">#REF!</definedName>
    <definedName name="m911p" localSheetId="21">#REF!</definedName>
    <definedName name="m911p" localSheetId="1">#REF!</definedName>
    <definedName name="m911p" localSheetId="2">#REF!</definedName>
    <definedName name="m911p" localSheetId="18">#REF!</definedName>
    <definedName name="m911p">#REF!</definedName>
    <definedName name="m920m" localSheetId="11">#REF!</definedName>
    <definedName name="m920m" localSheetId="12">#REF!</definedName>
    <definedName name="m920m" localSheetId="13">#REF!</definedName>
    <definedName name="m920m" localSheetId="14">#REF!</definedName>
    <definedName name="m920m" localSheetId="15">#REF!</definedName>
    <definedName name="m920m" localSheetId="16">#REF!</definedName>
    <definedName name="m920m" localSheetId="17">#REF!</definedName>
    <definedName name="m920m" localSheetId="3">#REF!</definedName>
    <definedName name="m920m" localSheetId="4">#REF!</definedName>
    <definedName name="m920m" localSheetId="5">#REF!</definedName>
    <definedName name="m920m" localSheetId="6">#REF!</definedName>
    <definedName name="m920m" localSheetId="7">#REF!</definedName>
    <definedName name="m920m" localSheetId="8">#REF!</definedName>
    <definedName name="m920m" localSheetId="9">#REF!</definedName>
    <definedName name="m920m" localSheetId="10">#REF!</definedName>
    <definedName name="m920m" localSheetId="21">#REF!</definedName>
    <definedName name="m920m" localSheetId="1">#REF!</definedName>
    <definedName name="m920m" localSheetId="2">#REF!</definedName>
    <definedName name="m920m" localSheetId="18">#REF!</definedName>
    <definedName name="m920m">#REF!</definedName>
    <definedName name="m920p" localSheetId="11">#REF!</definedName>
    <definedName name="m920p" localSheetId="12">#REF!</definedName>
    <definedName name="m920p" localSheetId="13">#REF!</definedName>
    <definedName name="m920p" localSheetId="14">#REF!</definedName>
    <definedName name="m920p" localSheetId="15">#REF!</definedName>
    <definedName name="m920p" localSheetId="16">#REF!</definedName>
    <definedName name="m920p" localSheetId="17">#REF!</definedName>
    <definedName name="m920p" localSheetId="3">#REF!</definedName>
    <definedName name="m920p" localSheetId="4">#REF!</definedName>
    <definedName name="m920p" localSheetId="5">#REF!</definedName>
    <definedName name="m920p" localSheetId="6">#REF!</definedName>
    <definedName name="m920p" localSheetId="7">#REF!</definedName>
    <definedName name="m920p" localSheetId="8">#REF!</definedName>
    <definedName name="m920p" localSheetId="9">#REF!</definedName>
    <definedName name="m920p" localSheetId="10">#REF!</definedName>
    <definedName name="m920p" localSheetId="21">#REF!</definedName>
    <definedName name="m920p" localSheetId="1">#REF!</definedName>
    <definedName name="m920p" localSheetId="2">#REF!</definedName>
    <definedName name="m920p" localSheetId="18">#REF!</definedName>
    <definedName name="m920p">#REF!</definedName>
    <definedName name="m921m" localSheetId="11">#REF!</definedName>
    <definedName name="m921m" localSheetId="12">#REF!</definedName>
    <definedName name="m921m" localSheetId="13">#REF!</definedName>
    <definedName name="m921m" localSheetId="14">#REF!</definedName>
    <definedName name="m921m" localSheetId="15">#REF!</definedName>
    <definedName name="m921m" localSheetId="16">#REF!</definedName>
    <definedName name="m921m" localSheetId="17">#REF!</definedName>
    <definedName name="m921m" localSheetId="3">#REF!</definedName>
    <definedName name="m921m" localSheetId="4">#REF!</definedName>
    <definedName name="m921m" localSheetId="5">#REF!</definedName>
    <definedName name="m921m" localSheetId="6">#REF!</definedName>
    <definedName name="m921m" localSheetId="7">#REF!</definedName>
    <definedName name="m921m" localSheetId="8">#REF!</definedName>
    <definedName name="m921m" localSheetId="9">#REF!</definedName>
    <definedName name="m921m" localSheetId="10">#REF!</definedName>
    <definedName name="m921m" localSheetId="21">#REF!</definedName>
    <definedName name="m921m" localSheetId="1">#REF!</definedName>
    <definedName name="m921m" localSheetId="2">#REF!</definedName>
    <definedName name="m921m" localSheetId="18">#REF!</definedName>
    <definedName name="m921m">#REF!</definedName>
    <definedName name="m921p" localSheetId="11">#REF!</definedName>
    <definedName name="m921p" localSheetId="12">#REF!</definedName>
    <definedName name="m921p" localSheetId="13">#REF!</definedName>
    <definedName name="m921p" localSheetId="14">#REF!</definedName>
    <definedName name="m921p" localSheetId="15">#REF!</definedName>
    <definedName name="m921p" localSheetId="16">#REF!</definedName>
    <definedName name="m921p" localSheetId="17">#REF!</definedName>
    <definedName name="m921p" localSheetId="3">#REF!</definedName>
    <definedName name="m921p" localSheetId="4">#REF!</definedName>
    <definedName name="m921p" localSheetId="5">#REF!</definedName>
    <definedName name="m921p" localSheetId="6">#REF!</definedName>
    <definedName name="m921p" localSheetId="7">#REF!</definedName>
    <definedName name="m921p" localSheetId="8">#REF!</definedName>
    <definedName name="m921p" localSheetId="9">#REF!</definedName>
    <definedName name="m921p" localSheetId="10">#REF!</definedName>
    <definedName name="m921p" localSheetId="21">#REF!</definedName>
    <definedName name="m921p" localSheetId="1">#REF!</definedName>
    <definedName name="m921p" localSheetId="2">#REF!</definedName>
    <definedName name="m921p" localSheetId="18">#REF!</definedName>
    <definedName name="m921p">#REF!</definedName>
    <definedName name="m922m" localSheetId="11">#REF!</definedName>
    <definedName name="m922m" localSheetId="12">#REF!</definedName>
    <definedName name="m922m" localSheetId="13">#REF!</definedName>
    <definedName name="m922m" localSheetId="14">#REF!</definedName>
    <definedName name="m922m" localSheetId="15">#REF!</definedName>
    <definedName name="m922m" localSheetId="16">#REF!</definedName>
    <definedName name="m922m" localSheetId="17">#REF!</definedName>
    <definedName name="m922m" localSheetId="3">#REF!</definedName>
    <definedName name="m922m" localSheetId="4">#REF!</definedName>
    <definedName name="m922m" localSheetId="5">#REF!</definedName>
    <definedName name="m922m" localSheetId="6">#REF!</definedName>
    <definedName name="m922m" localSheetId="7">#REF!</definedName>
    <definedName name="m922m" localSheetId="8">#REF!</definedName>
    <definedName name="m922m" localSheetId="9">#REF!</definedName>
    <definedName name="m922m" localSheetId="10">#REF!</definedName>
    <definedName name="m922m" localSheetId="21">#REF!</definedName>
    <definedName name="m922m" localSheetId="1">#REF!</definedName>
    <definedName name="m922m" localSheetId="2">#REF!</definedName>
    <definedName name="m922m" localSheetId="18">#REF!</definedName>
    <definedName name="m922m">#REF!</definedName>
    <definedName name="m922p" localSheetId="11">#REF!</definedName>
    <definedName name="m922p" localSheetId="12">#REF!</definedName>
    <definedName name="m922p" localSheetId="13">#REF!</definedName>
    <definedName name="m922p" localSheetId="14">#REF!</definedName>
    <definedName name="m922p" localSheetId="15">#REF!</definedName>
    <definedName name="m922p" localSheetId="16">#REF!</definedName>
    <definedName name="m922p" localSheetId="17">#REF!</definedName>
    <definedName name="m922p" localSheetId="3">#REF!</definedName>
    <definedName name="m922p" localSheetId="4">#REF!</definedName>
    <definedName name="m922p" localSheetId="5">#REF!</definedName>
    <definedName name="m922p" localSheetId="6">#REF!</definedName>
    <definedName name="m922p" localSheetId="7">#REF!</definedName>
    <definedName name="m922p" localSheetId="8">#REF!</definedName>
    <definedName name="m922p" localSheetId="9">#REF!</definedName>
    <definedName name="m922p" localSheetId="10">#REF!</definedName>
    <definedName name="m922p" localSheetId="21">#REF!</definedName>
    <definedName name="m922p" localSheetId="1">#REF!</definedName>
    <definedName name="m922p" localSheetId="2">#REF!</definedName>
    <definedName name="m922p" localSheetId="18">#REF!</definedName>
    <definedName name="m922p">#REF!</definedName>
    <definedName name="m923m" localSheetId="11">#REF!</definedName>
    <definedName name="m923m" localSheetId="12">#REF!</definedName>
    <definedName name="m923m" localSheetId="13">#REF!</definedName>
    <definedName name="m923m" localSheetId="14">#REF!</definedName>
    <definedName name="m923m" localSheetId="15">#REF!</definedName>
    <definedName name="m923m" localSheetId="16">#REF!</definedName>
    <definedName name="m923m" localSheetId="17">#REF!</definedName>
    <definedName name="m923m" localSheetId="3">#REF!</definedName>
    <definedName name="m923m" localSheetId="4">#REF!</definedName>
    <definedName name="m923m" localSheetId="5">#REF!</definedName>
    <definedName name="m923m" localSheetId="6">#REF!</definedName>
    <definedName name="m923m" localSheetId="7">#REF!</definedName>
    <definedName name="m923m" localSheetId="8">#REF!</definedName>
    <definedName name="m923m" localSheetId="9">#REF!</definedName>
    <definedName name="m923m" localSheetId="10">#REF!</definedName>
    <definedName name="m923m" localSheetId="21">#REF!</definedName>
    <definedName name="m923m" localSheetId="1">#REF!</definedName>
    <definedName name="m923m" localSheetId="2">#REF!</definedName>
    <definedName name="m923m" localSheetId="18">#REF!</definedName>
    <definedName name="m923m">#REF!</definedName>
    <definedName name="m923p" localSheetId="11">#REF!</definedName>
    <definedName name="m923p" localSheetId="12">#REF!</definedName>
    <definedName name="m923p" localSheetId="13">#REF!</definedName>
    <definedName name="m923p" localSheetId="14">#REF!</definedName>
    <definedName name="m923p" localSheetId="15">#REF!</definedName>
    <definedName name="m923p" localSheetId="16">#REF!</definedName>
    <definedName name="m923p" localSheetId="17">#REF!</definedName>
    <definedName name="m923p" localSheetId="3">#REF!</definedName>
    <definedName name="m923p" localSheetId="4">#REF!</definedName>
    <definedName name="m923p" localSheetId="5">#REF!</definedName>
    <definedName name="m923p" localSheetId="6">#REF!</definedName>
    <definedName name="m923p" localSheetId="7">#REF!</definedName>
    <definedName name="m923p" localSheetId="8">#REF!</definedName>
    <definedName name="m923p" localSheetId="9">#REF!</definedName>
    <definedName name="m923p" localSheetId="10">#REF!</definedName>
    <definedName name="m923p" localSheetId="21">#REF!</definedName>
    <definedName name="m923p" localSheetId="1">#REF!</definedName>
    <definedName name="m923p" localSheetId="2">#REF!</definedName>
    <definedName name="m923p" localSheetId="18">#REF!</definedName>
    <definedName name="m923p">#REF!</definedName>
    <definedName name="m924m" localSheetId="11">#REF!</definedName>
    <definedName name="m924m" localSheetId="12">#REF!</definedName>
    <definedName name="m924m" localSheetId="13">#REF!</definedName>
    <definedName name="m924m" localSheetId="14">#REF!</definedName>
    <definedName name="m924m" localSheetId="15">#REF!</definedName>
    <definedName name="m924m" localSheetId="16">#REF!</definedName>
    <definedName name="m924m" localSheetId="17">#REF!</definedName>
    <definedName name="m924m" localSheetId="3">#REF!</definedName>
    <definedName name="m924m" localSheetId="4">#REF!</definedName>
    <definedName name="m924m" localSheetId="5">#REF!</definedName>
    <definedName name="m924m" localSheetId="6">#REF!</definedName>
    <definedName name="m924m" localSheetId="7">#REF!</definedName>
    <definedName name="m924m" localSheetId="8">#REF!</definedName>
    <definedName name="m924m" localSheetId="9">#REF!</definedName>
    <definedName name="m924m" localSheetId="10">#REF!</definedName>
    <definedName name="m924m" localSheetId="21">#REF!</definedName>
    <definedName name="m924m" localSheetId="1">#REF!</definedName>
    <definedName name="m924m" localSheetId="2">#REF!</definedName>
    <definedName name="m924m" localSheetId="18">#REF!</definedName>
    <definedName name="m924m">#REF!</definedName>
    <definedName name="m924p" localSheetId="11">#REF!</definedName>
    <definedName name="m924p" localSheetId="12">#REF!</definedName>
    <definedName name="m924p" localSheetId="13">#REF!</definedName>
    <definedName name="m924p" localSheetId="14">#REF!</definedName>
    <definedName name="m924p" localSheetId="15">#REF!</definedName>
    <definedName name="m924p" localSheetId="16">#REF!</definedName>
    <definedName name="m924p" localSheetId="17">#REF!</definedName>
    <definedName name="m924p" localSheetId="3">#REF!</definedName>
    <definedName name="m924p" localSheetId="4">#REF!</definedName>
    <definedName name="m924p" localSheetId="5">#REF!</definedName>
    <definedName name="m924p" localSheetId="6">#REF!</definedName>
    <definedName name="m924p" localSheetId="7">#REF!</definedName>
    <definedName name="m924p" localSheetId="8">#REF!</definedName>
    <definedName name="m924p" localSheetId="9">#REF!</definedName>
    <definedName name="m924p" localSheetId="10">#REF!</definedName>
    <definedName name="m924p" localSheetId="21">#REF!</definedName>
    <definedName name="m924p" localSheetId="1">#REF!</definedName>
    <definedName name="m924p" localSheetId="2">#REF!</definedName>
    <definedName name="m924p" localSheetId="18">#REF!</definedName>
    <definedName name="m924p">#REF!</definedName>
    <definedName name="m925m" localSheetId="11">#REF!</definedName>
    <definedName name="m925m" localSheetId="12">#REF!</definedName>
    <definedName name="m925m" localSheetId="13">#REF!</definedName>
    <definedName name="m925m" localSheetId="14">#REF!</definedName>
    <definedName name="m925m" localSheetId="15">#REF!</definedName>
    <definedName name="m925m" localSheetId="16">#REF!</definedName>
    <definedName name="m925m" localSheetId="17">#REF!</definedName>
    <definedName name="m925m" localSheetId="3">#REF!</definedName>
    <definedName name="m925m" localSheetId="4">#REF!</definedName>
    <definedName name="m925m" localSheetId="5">#REF!</definedName>
    <definedName name="m925m" localSheetId="6">#REF!</definedName>
    <definedName name="m925m" localSheetId="7">#REF!</definedName>
    <definedName name="m925m" localSheetId="8">#REF!</definedName>
    <definedName name="m925m" localSheetId="9">#REF!</definedName>
    <definedName name="m925m" localSheetId="10">#REF!</definedName>
    <definedName name="m925m" localSheetId="21">#REF!</definedName>
    <definedName name="m925m" localSheetId="1">#REF!</definedName>
    <definedName name="m925m" localSheetId="2">#REF!</definedName>
    <definedName name="m925m" localSheetId="18">#REF!</definedName>
    <definedName name="m925m">#REF!</definedName>
    <definedName name="m925p" localSheetId="11">#REF!</definedName>
    <definedName name="m925p" localSheetId="12">#REF!</definedName>
    <definedName name="m925p" localSheetId="13">#REF!</definedName>
    <definedName name="m925p" localSheetId="14">#REF!</definedName>
    <definedName name="m925p" localSheetId="15">#REF!</definedName>
    <definedName name="m925p" localSheetId="16">#REF!</definedName>
    <definedName name="m925p" localSheetId="17">#REF!</definedName>
    <definedName name="m925p" localSheetId="3">#REF!</definedName>
    <definedName name="m925p" localSheetId="4">#REF!</definedName>
    <definedName name="m925p" localSheetId="5">#REF!</definedName>
    <definedName name="m925p" localSheetId="6">#REF!</definedName>
    <definedName name="m925p" localSheetId="7">#REF!</definedName>
    <definedName name="m925p" localSheetId="8">#REF!</definedName>
    <definedName name="m925p" localSheetId="9">#REF!</definedName>
    <definedName name="m925p" localSheetId="10">#REF!</definedName>
    <definedName name="m925p" localSheetId="21">#REF!</definedName>
    <definedName name="m925p" localSheetId="1">#REF!</definedName>
    <definedName name="m925p" localSheetId="2">#REF!</definedName>
    <definedName name="m925p" localSheetId="18">#REF!</definedName>
    <definedName name="m925p">#REF!</definedName>
    <definedName name="m926m" localSheetId="11">#REF!</definedName>
    <definedName name="m926m" localSheetId="12">#REF!</definedName>
    <definedName name="m926m" localSheetId="13">#REF!</definedName>
    <definedName name="m926m" localSheetId="14">#REF!</definedName>
    <definedName name="m926m" localSheetId="15">#REF!</definedName>
    <definedName name="m926m" localSheetId="16">#REF!</definedName>
    <definedName name="m926m" localSheetId="17">#REF!</definedName>
    <definedName name="m926m" localSheetId="3">#REF!</definedName>
    <definedName name="m926m" localSheetId="4">#REF!</definedName>
    <definedName name="m926m" localSheetId="5">#REF!</definedName>
    <definedName name="m926m" localSheetId="6">#REF!</definedName>
    <definedName name="m926m" localSheetId="7">#REF!</definedName>
    <definedName name="m926m" localSheetId="8">#REF!</definedName>
    <definedName name="m926m" localSheetId="9">#REF!</definedName>
    <definedName name="m926m" localSheetId="10">#REF!</definedName>
    <definedName name="m926m" localSheetId="21">#REF!</definedName>
    <definedName name="m926m" localSheetId="1">#REF!</definedName>
    <definedName name="m926m" localSheetId="2">#REF!</definedName>
    <definedName name="m926m" localSheetId="18">#REF!</definedName>
    <definedName name="m926m">#REF!</definedName>
    <definedName name="m926p" localSheetId="11">#REF!</definedName>
    <definedName name="m926p" localSheetId="12">#REF!</definedName>
    <definedName name="m926p" localSheetId="13">#REF!</definedName>
    <definedName name="m926p" localSheetId="14">#REF!</definedName>
    <definedName name="m926p" localSheetId="15">#REF!</definedName>
    <definedName name="m926p" localSheetId="16">#REF!</definedName>
    <definedName name="m926p" localSheetId="17">#REF!</definedName>
    <definedName name="m926p" localSheetId="3">#REF!</definedName>
    <definedName name="m926p" localSheetId="4">#REF!</definedName>
    <definedName name="m926p" localSheetId="5">#REF!</definedName>
    <definedName name="m926p" localSheetId="6">#REF!</definedName>
    <definedName name="m926p" localSheetId="7">#REF!</definedName>
    <definedName name="m926p" localSheetId="8">#REF!</definedName>
    <definedName name="m926p" localSheetId="9">#REF!</definedName>
    <definedName name="m926p" localSheetId="10">#REF!</definedName>
    <definedName name="m926p" localSheetId="21">#REF!</definedName>
    <definedName name="m926p" localSheetId="1">#REF!</definedName>
    <definedName name="m926p" localSheetId="2">#REF!</definedName>
    <definedName name="m926p" localSheetId="18">#REF!</definedName>
    <definedName name="m926p">#REF!</definedName>
    <definedName name="m927m" localSheetId="11">#REF!</definedName>
    <definedName name="m927m" localSheetId="12">#REF!</definedName>
    <definedName name="m927m" localSheetId="13">#REF!</definedName>
    <definedName name="m927m" localSheetId="14">#REF!</definedName>
    <definedName name="m927m" localSheetId="15">#REF!</definedName>
    <definedName name="m927m" localSheetId="16">#REF!</definedName>
    <definedName name="m927m" localSheetId="17">#REF!</definedName>
    <definedName name="m927m" localSheetId="3">#REF!</definedName>
    <definedName name="m927m" localSheetId="4">#REF!</definedName>
    <definedName name="m927m" localSheetId="5">#REF!</definedName>
    <definedName name="m927m" localSheetId="6">#REF!</definedName>
    <definedName name="m927m" localSheetId="7">#REF!</definedName>
    <definedName name="m927m" localSheetId="8">#REF!</definedName>
    <definedName name="m927m" localSheetId="9">#REF!</definedName>
    <definedName name="m927m" localSheetId="10">#REF!</definedName>
    <definedName name="m927m" localSheetId="21">#REF!</definedName>
    <definedName name="m927m" localSheetId="1">#REF!</definedName>
    <definedName name="m927m" localSheetId="2">#REF!</definedName>
    <definedName name="m927m" localSheetId="18">#REF!</definedName>
    <definedName name="m927m">#REF!</definedName>
    <definedName name="m927p" localSheetId="11">#REF!</definedName>
    <definedName name="m927p" localSheetId="12">#REF!</definedName>
    <definedName name="m927p" localSheetId="13">#REF!</definedName>
    <definedName name="m927p" localSheetId="14">#REF!</definedName>
    <definedName name="m927p" localSheetId="15">#REF!</definedName>
    <definedName name="m927p" localSheetId="16">#REF!</definedName>
    <definedName name="m927p" localSheetId="17">#REF!</definedName>
    <definedName name="m927p" localSheetId="3">#REF!</definedName>
    <definedName name="m927p" localSheetId="4">#REF!</definedName>
    <definedName name="m927p" localSheetId="5">#REF!</definedName>
    <definedName name="m927p" localSheetId="6">#REF!</definedName>
    <definedName name="m927p" localSheetId="7">#REF!</definedName>
    <definedName name="m927p" localSheetId="8">#REF!</definedName>
    <definedName name="m927p" localSheetId="9">#REF!</definedName>
    <definedName name="m927p" localSheetId="10">#REF!</definedName>
    <definedName name="m927p" localSheetId="21">#REF!</definedName>
    <definedName name="m927p" localSheetId="1">#REF!</definedName>
    <definedName name="m927p" localSheetId="2">#REF!</definedName>
    <definedName name="m927p" localSheetId="18">#REF!</definedName>
    <definedName name="m927p">#REF!</definedName>
    <definedName name="m928m" localSheetId="11">#REF!</definedName>
    <definedName name="m928m" localSheetId="12">#REF!</definedName>
    <definedName name="m928m" localSheetId="13">#REF!</definedName>
    <definedName name="m928m" localSheetId="14">#REF!</definedName>
    <definedName name="m928m" localSheetId="15">#REF!</definedName>
    <definedName name="m928m" localSheetId="16">#REF!</definedName>
    <definedName name="m928m" localSheetId="17">#REF!</definedName>
    <definedName name="m928m" localSheetId="3">#REF!</definedName>
    <definedName name="m928m" localSheetId="4">#REF!</definedName>
    <definedName name="m928m" localSheetId="5">#REF!</definedName>
    <definedName name="m928m" localSheetId="6">#REF!</definedName>
    <definedName name="m928m" localSheetId="7">#REF!</definedName>
    <definedName name="m928m" localSheetId="8">#REF!</definedName>
    <definedName name="m928m" localSheetId="9">#REF!</definedName>
    <definedName name="m928m" localSheetId="10">#REF!</definedName>
    <definedName name="m928m" localSheetId="21">#REF!</definedName>
    <definedName name="m928m" localSheetId="1">#REF!</definedName>
    <definedName name="m928m" localSheetId="2">#REF!</definedName>
    <definedName name="m928m" localSheetId="18">#REF!</definedName>
    <definedName name="m928m">#REF!</definedName>
    <definedName name="m928p" localSheetId="11">#REF!</definedName>
    <definedName name="m928p" localSheetId="12">#REF!</definedName>
    <definedName name="m928p" localSheetId="13">#REF!</definedName>
    <definedName name="m928p" localSheetId="14">#REF!</definedName>
    <definedName name="m928p" localSheetId="15">#REF!</definedName>
    <definedName name="m928p" localSheetId="16">#REF!</definedName>
    <definedName name="m928p" localSheetId="17">#REF!</definedName>
    <definedName name="m928p" localSheetId="3">#REF!</definedName>
    <definedName name="m928p" localSheetId="4">#REF!</definedName>
    <definedName name="m928p" localSheetId="5">#REF!</definedName>
    <definedName name="m928p" localSheetId="6">#REF!</definedName>
    <definedName name="m928p" localSheetId="7">#REF!</definedName>
    <definedName name="m928p" localSheetId="8">#REF!</definedName>
    <definedName name="m928p" localSheetId="9">#REF!</definedName>
    <definedName name="m928p" localSheetId="10">#REF!</definedName>
    <definedName name="m928p" localSheetId="21">#REF!</definedName>
    <definedName name="m928p" localSheetId="1">#REF!</definedName>
    <definedName name="m928p" localSheetId="2">#REF!</definedName>
    <definedName name="m928p" localSheetId="18">#REF!</definedName>
    <definedName name="m928p">#REF!</definedName>
    <definedName name="m929m" localSheetId="11">#REF!</definedName>
    <definedName name="m929m" localSheetId="12">#REF!</definedName>
    <definedName name="m929m" localSheetId="13">#REF!</definedName>
    <definedName name="m929m" localSheetId="14">#REF!</definedName>
    <definedName name="m929m" localSheetId="15">#REF!</definedName>
    <definedName name="m929m" localSheetId="16">#REF!</definedName>
    <definedName name="m929m" localSheetId="17">#REF!</definedName>
    <definedName name="m929m" localSheetId="3">#REF!</definedName>
    <definedName name="m929m" localSheetId="4">#REF!</definedName>
    <definedName name="m929m" localSheetId="5">#REF!</definedName>
    <definedName name="m929m" localSheetId="6">#REF!</definedName>
    <definedName name="m929m" localSheetId="7">#REF!</definedName>
    <definedName name="m929m" localSheetId="8">#REF!</definedName>
    <definedName name="m929m" localSheetId="9">#REF!</definedName>
    <definedName name="m929m" localSheetId="10">#REF!</definedName>
    <definedName name="m929m" localSheetId="21">#REF!</definedName>
    <definedName name="m929m" localSheetId="1">#REF!</definedName>
    <definedName name="m929m" localSheetId="2">#REF!</definedName>
    <definedName name="m929m" localSheetId="18">#REF!</definedName>
    <definedName name="m929m">#REF!</definedName>
    <definedName name="m929p" localSheetId="11">#REF!</definedName>
    <definedName name="m929p" localSheetId="12">#REF!</definedName>
    <definedName name="m929p" localSheetId="13">#REF!</definedName>
    <definedName name="m929p" localSheetId="14">#REF!</definedName>
    <definedName name="m929p" localSheetId="15">#REF!</definedName>
    <definedName name="m929p" localSheetId="16">#REF!</definedName>
    <definedName name="m929p" localSheetId="17">#REF!</definedName>
    <definedName name="m929p" localSheetId="3">#REF!</definedName>
    <definedName name="m929p" localSheetId="4">#REF!</definedName>
    <definedName name="m929p" localSheetId="5">#REF!</definedName>
    <definedName name="m929p" localSheetId="6">#REF!</definedName>
    <definedName name="m929p" localSheetId="7">#REF!</definedName>
    <definedName name="m929p" localSheetId="8">#REF!</definedName>
    <definedName name="m929p" localSheetId="9">#REF!</definedName>
    <definedName name="m929p" localSheetId="10">#REF!</definedName>
    <definedName name="m929p" localSheetId="21">#REF!</definedName>
    <definedName name="m929p" localSheetId="1">#REF!</definedName>
    <definedName name="m929p" localSheetId="2">#REF!</definedName>
    <definedName name="m929p" localSheetId="18">#REF!</definedName>
    <definedName name="m929p">#REF!</definedName>
    <definedName name="m935m" localSheetId="11">#REF!</definedName>
    <definedName name="m935m" localSheetId="12">#REF!</definedName>
    <definedName name="m935m" localSheetId="13">#REF!</definedName>
    <definedName name="m935m" localSheetId="14">#REF!</definedName>
    <definedName name="m935m" localSheetId="15">#REF!</definedName>
    <definedName name="m935m" localSheetId="16">#REF!</definedName>
    <definedName name="m935m" localSheetId="17">#REF!</definedName>
    <definedName name="m935m" localSheetId="3">#REF!</definedName>
    <definedName name="m935m" localSheetId="4">#REF!</definedName>
    <definedName name="m935m" localSheetId="5">#REF!</definedName>
    <definedName name="m935m" localSheetId="6">#REF!</definedName>
    <definedName name="m935m" localSheetId="7">#REF!</definedName>
    <definedName name="m935m" localSheetId="8">#REF!</definedName>
    <definedName name="m935m" localSheetId="9">#REF!</definedName>
    <definedName name="m935m" localSheetId="10">#REF!</definedName>
    <definedName name="m935m" localSheetId="21">#REF!</definedName>
    <definedName name="m935m" localSheetId="1">#REF!</definedName>
    <definedName name="m935m" localSheetId="2">#REF!</definedName>
    <definedName name="m935m" localSheetId="18">#REF!</definedName>
    <definedName name="m935m">#REF!</definedName>
    <definedName name="m935p" localSheetId="11">#REF!</definedName>
    <definedName name="m935p" localSheetId="12">#REF!</definedName>
    <definedName name="m935p" localSheetId="13">#REF!</definedName>
    <definedName name="m935p" localSheetId="14">#REF!</definedName>
    <definedName name="m935p" localSheetId="15">#REF!</definedName>
    <definedName name="m935p" localSheetId="16">#REF!</definedName>
    <definedName name="m935p" localSheetId="17">#REF!</definedName>
    <definedName name="m935p" localSheetId="3">#REF!</definedName>
    <definedName name="m935p" localSheetId="4">#REF!</definedName>
    <definedName name="m935p" localSheetId="5">#REF!</definedName>
    <definedName name="m935p" localSheetId="6">#REF!</definedName>
    <definedName name="m935p" localSheetId="7">#REF!</definedName>
    <definedName name="m935p" localSheetId="8">#REF!</definedName>
    <definedName name="m935p" localSheetId="9">#REF!</definedName>
    <definedName name="m935p" localSheetId="10">#REF!</definedName>
    <definedName name="m935p" localSheetId="21">#REF!</definedName>
    <definedName name="m935p" localSheetId="1">#REF!</definedName>
    <definedName name="m935p" localSheetId="2">#REF!</definedName>
    <definedName name="m935p" localSheetId="18">#REF!</definedName>
    <definedName name="m935p">#REF!</definedName>
    <definedName name="m936m" localSheetId="11">#REF!</definedName>
    <definedName name="m936m" localSheetId="12">#REF!</definedName>
    <definedName name="m936m" localSheetId="13">#REF!</definedName>
    <definedName name="m936m" localSheetId="14">#REF!</definedName>
    <definedName name="m936m" localSheetId="15">#REF!</definedName>
    <definedName name="m936m" localSheetId="16">#REF!</definedName>
    <definedName name="m936m" localSheetId="17">#REF!</definedName>
    <definedName name="m936m" localSheetId="3">#REF!</definedName>
    <definedName name="m936m" localSheetId="4">#REF!</definedName>
    <definedName name="m936m" localSheetId="5">#REF!</definedName>
    <definedName name="m936m" localSheetId="6">#REF!</definedName>
    <definedName name="m936m" localSheetId="7">#REF!</definedName>
    <definedName name="m936m" localSheetId="8">#REF!</definedName>
    <definedName name="m936m" localSheetId="9">#REF!</definedName>
    <definedName name="m936m" localSheetId="10">#REF!</definedName>
    <definedName name="m936m" localSheetId="21">#REF!</definedName>
    <definedName name="m936m" localSheetId="1">#REF!</definedName>
    <definedName name="m936m" localSheetId="2">#REF!</definedName>
    <definedName name="m936m" localSheetId="18">#REF!</definedName>
    <definedName name="m936m">#REF!</definedName>
    <definedName name="m936p" localSheetId="11">#REF!</definedName>
    <definedName name="m936p" localSheetId="12">#REF!</definedName>
    <definedName name="m936p" localSheetId="13">#REF!</definedName>
    <definedName name="m936p" localSheetId="14">#REF!</definedName>
    <definedName name="m936p" localSheetId="15">#REF!</definedName>
    <definedName name="m936p" localSheetId="16">#REF!</definedName>
    <definedName name="m936p" localSheetId="17">#REF!</definedName>
    <definedName name="m936p" localSheetId="3">#REF!</definedName>
    <definedName name="m936p" localSheetId="4">#REF!</definedName>
    <definedName name="m936p" localSheetId="5">#REF!</definedName>
    <definedName name="m936p" localSheetId="6">#REF!</definedName>
    <definedName name="m936p" localSheetId="7">#REF!</definedName>
    <definedName name="m936p" localSheetId="8">#REF!</definedName>
    <definedName name="m936p" localSheetId="9">#REF!</definedName>
    <definedName name="m936p" localSheetId="10">#REF!</definedName>
    <definedName name="m936p" localSheetId="21">#REF!</definedName>
    <definedName name="m936p" localSheetId="1">#REF!</definedName>
    <definedName name="m936p" localSheetId="2">#REF!</definedName>
    <definedName name="m936p" localSheetId="18">#REF!</definedName>
    <definedName name="m936p">#REF!</definedName>
    <definedName name="m937m" localSheetId="11">#REF!</definedName>
    <definedName name="m937m" localSheetId="12">#REF!</definedName>
    <definedName name="m937m" localSheetId="13">#REF!</definedName>
    <definedName name="m937m" localSheetId="14">#REF!</definedName>
    <definedName name="m937m" localSheetId="15">#REF!</definedName>
    <definedName name="m937m" localSheetId="16">#REF!</definedName>
    <definedName name="m937m" localSheetId="17">#REF!</definedName>
    <definedName name="m937m" localSheetId="3">#REF!</definedName>
    <definedName name="m937m" localSheetId="4">#REF!</definedName>
    <definedName name="m937m" localSheetId="5">#REF!</definedName>
    <definedName name="m937m" localSheetId="6">#REF!</definedName>
    <definedName name="m937m" localSheetId="7">#REF!</definedName>
    <definedName name="m937m" localSheetId="8">#REF!</definedName>
    <definedName name="m937m" localSheetId="9">#REF!</definedName>
    <definedName name="m937m" localSheetId="10">#REF!</definedName>
    <definedName name="m937m" localSheetId="21">#REF!</definedName>
    <definedName name="m937m" localSheetId="1">#REF!</definedName>
    <definedName name="m937m" localSheetId="2">#REF!</definedName>
    <definedName name="m937m" localSheetId="18">#REF!</definedName>
    <definedName name="m937m">#REF!</definedName>
    <definedName name="m937p" localSheetId="11">#REF!</definedName>
    <definedName name="m937p" localSheetId="12">#REF!</definedName>
    <definedName name="m937p" localSheetId="13">#REF!</definedName>
    <definedName name="m937p" localSheetId="14">#REF!</definedName>
    <definedName name="m937p" localSheetId="15">#REF!</definedName>
    <definedName name="m937p" localSheetId="16">#REF!</definedName>
    <definedName name="m937p" localSheetId="17">#REF!</definedName>
    <definedName name="m937p" localSheetId="3">#REF!</definedName>
    <definedName name="m937p" localSheetId="4">#REF!</definedName>
    <definedName name="m937p" localSheetId="5">#REF!</definedName>
    <definedName name="m937p" localSheetId="6">#REF!</definedName>
    <definedName name="m937p" localSheetId="7">#REF!</definedName>
    <definedName name="m937p" localSheetId="8">#REF!</definedName>
    <definedName name="m937p" localSheetId="9">#REF!</definedName>
    <definedName name="m937p" localSheetId="10">#REF!</definedName>
    <definedName name="m937p" localSheetId="21">#REF!</definedName>
    <definedName name="m937p" localSheetId="1">#REF!</definedName>
    <definedName name="m937p" localSheetId="2">#REF!</definedName>
    <definedName name="m937p" localSheetId="18">#REF!</definedName>
    <definedName name="m937p">#REF!</definedName>
    <definedName name="m938m" localSheetId="11">#REF!</definedName>
    <definedName name="m938m" localSheetId="12">#REF!</definedName>
    <definedName name="m938m" localSheetId="13">#REF!</definedName>
    <definedName name="m938m" localSheetId="14">#REF!</definedName>
    <definedName name="m938m" localSheetId="15">#REF!</definedName>
    <definedName name="m938m" localSheetId="16">#REF!</definedName>
    <definedName name="m938m" localSheetId="17">#REF!</definedName>
    <definedName name="m938m" localSheetId="3">#REF!</definedName>
    <definedName name="m938m" localSheetId="4">#REF!</definedName>
    <definedName name="m938m" localSheetId="5">#REF!</definedName>
    <definedName name="m938m" localSheetId="6">#REF!</definedName>
    <definedName name="m938m" localSheetId="7">#REF!</definedName>
    <definedName name="m938m" localSheetId="8">#REF!</definedName>
    <definedName name="m938m" localSheetId="9">#REF!</definedName>
    <definedName name="m938m" localSheetId="10">#REF!</definedName>
    <definedName name="m938m" localSheetId="21">#REF!</definedName>
    <definedName name="m938m" localSheetId="1">#REF!</definedName>
    <definedName name="m938m" localSheetId="2">#REF!</definedName>
    <definedName name="m938m" localSheetId="18">#REF!</definedName>
    <definedName name="m938m">#REF!</definedName>
    <definedName name="m938p" localSheetId="11">#REF!</definedName>
    <definedName name="m938p" localSheetId="12">#REF!</definedName>
    <definedName name="m938p" localSheetId="13">#REF!</definedName>
    <definedName name="m938p" localSheetId="14">#REF!</definedName>
    <definedName name="m938p" localSheetId="15">#REF!</definedName>
    <definedName name="m938p" localSheetId="16">#REF!</definedName>
    <definedName name="m938p" localSheetId="17">#REF!</definedName>
    <definedName name="m938p" localSheetId="3">#REF!</definedName>
    <definedName name="m938p" localSheetId="4">#REF!</definedName>
    <definedName name="m938p" localSheetId="5">#REF!</definedName>
    <definedName name="m938p" localSheetId="6">#REF!</definedName>
    <definedName name="m938p" localSheetId="7">#REF!</definedName>
    <definedName name="m938p" localSheetId="8">#REF!</definedName>
    <definedName name="m938p" localSheetId="9">#REF!</definedName>
    <definedName name="m938p" localSheetId="10">#REF!</definedName>
    <definedName name="m938p" localSheetId="21">#REF!</definedName>
    <definedName name="m938p" localSheetId="1">#REF!</definedName>
    <definedName name="m938p" localSheetId="2">#REF!</definedName>
    <definedName name="m938p" localSheetId="18">#REF!</definedName>
    <definedName name="m938p">#REF!</definedName>
    <definedName name="m939m" localSheetId="11">#REF!</definedName>
    <definedName name="m939m" localSheetId="12">#REF!</definedName>
    <definedName name="m939m" localSheetId="13">#REF!</definedName>
    <definedName name="m939m" localSheetId="14">#REF!</definedName>
    <definedName name="m939m" localSheetId="15">#REF!</definedName>
    <definedName name="m939m" localSheetId="16">#REF!</definedName>
    <definedName name="m939m" localSheetId="17">#REF!</definedName>
    <definedName name="m939m" localSheetId="3">#REF!</definedName>
    <definedName name="m939m" localSheetId="4">#REF!</definedName>
    <definedName name="m939m" localSheetId="5">#REF!</definedName>
    <definedName name="m939m" localSheetId="6">#REF!</definedName>
    <definedName name="m939m" localSheetId="7">#REF!</definedName>
    <definedName name="m939m" localSheetId="8">#REF!</definedName>
    <definedName name="m939m" localSheetId="9">#REF!</definedName>
    <definedName name="m939m" localSheetId="10">#REF!</definedName>
    <definedName name="m939m" localSheetId="21">#REF!</definedName>
    <definedName name="m939m" localSheetId="1">#REF!</definedName>
    <definedName name="m939m" localSheetId="2">#REF!</definedName>
    <definedName name="m939m" localSheetId="18">#REF!</definedName>
    <definedName name="m939m">#REF!</definedName>
    <definedName name="m939p" localSheetId="11">#REF!</definedName>
    <definedName name="m939p" localSheetId="12">#REF!</definedName>
    <definedName name="m939p" localSheetId="13">#REF!</definedName>
    <definedName name="m939p" localSheetId="14">#REF!</definedName>
    <definedName name="m939p" localSheetId="15">#REF!</definedName>
    <definedName name="m939p" localSheetId="16">#REF!</definedName>
    <definedName name="m939p" localSheetId="17">#REF!</definedName>
    <definedName name="m939p" localSheetId="3">#REF!</definedName>
    <definedName name="m939p" localSheetId="4">#REF!</definedName>
    <definedName name="m939p" localSheetId="5">#REF!</definedName>
    <definedName name="m939p" localSheetId="6">#REF!</definedName>
    <definedName name="m939p" localSheetId="7">#REF!</definedName>
    <definedName name="m939p" localSheetId="8">#REF!</definedName>
    <definedName name="m939p" localSheetId="9">#REF!</definedName>
    <definedName name="m939p" localSheetId="10">#REF!</definedName>
    <definedName name="m939p" localSheetId="21">#REF!</definedName>
    <definedName name="m939p" localSheetId="1">#REF!</definedName>
    <definedName name="m939p" localSheetId="2">#REF!</definedName>
    <definedName name="m939p" localSheetId="18">#REF!</definedName>
    <definedName name="m939p">#REF!</definedName>
    <definedName name="m940m" localSheetId="11">#REF!</definedName>
    <definedName name="m940m" localSheetId="12">#REF!</definedName>
    <definedName name="m940m" localSheetId="13">#REF!</definedName>
    <definedName name="m940m" localSheetId="14">#REF!</definedName>
    <definedName name="m940m" localSheetId="15">#REF!</definedName>
    <definedName name="m940m" localSheetId="16">#REF!</definedName>
    <definedName name="m940m" localSheetId="17">#REF!</definedName>
    <definedName name="m940m" localSheetId="3">#REF!</definedName>
    <definedName name="m940m" localSheetId="4">#REF!</definedName>
    <definedName name="m940m" localSheetId="5">#REF!</definedName>
    <definedName name="m940m" localSheetId="6">#REF!</definedName>
    <definedName name="m940m" localSheetId="7">#REF!</definedName>
    <definedName name="m940m" localSheetId="8">#REF!</definedName>
    <definedName name="m940m" localSheetId="9">#REF!</definedName>
    <definedName name="m940m" localSheetId="10">#REF!</definedName>
    <definedName name="m940m" localSheetId="21">#REF!</definedName>
    <definedName name="m940m" localSheetId="1">#REF!</definedName>
    <definedName name="m940m" localSheetId="2">#REF!</definedName>
    <definedName name="m940m" localSheetId="18">#REF!</definedName>
    <definedName name="m940m">#REF!</definedName>
    <definedName name="m940p" localSheetId="11">#REF!</definedName>
    <definedName name="m940p" localSheetId="12">#REF!</definedName>
    <definedName name="m940p" localSheetId="13">#REF!</definedName>
    <definedName name="m940p" localSheetId="14">#REF!</definedName>
    <definedName name="m940p" localSheetId="15">#REF!</definedName>
    <definedName name="m940p" localSheetId="16">#REF!</definedName>
    <definedName name="m940p" localSheetId="17">#REF!</definedName>
    <definedName name="m940p" localSheetId="3">#REF!</definedName>
    <definedName name="m940p" localSheetId="4">#REF!</definedName>
    <definedName name="m940p" localSheetId="5">#REF!</definedName>
    <definedName name="m940p" localSheetId="6">#REF!</definedName>
    <definedName name="m940p" localSheetId="7">#REF!</definedName>
    <definedName name="m940p" localSheetId="8">#REF!</definedName>
    <definedName name="m940p" localSheetId="9">#REF!</definedName>
    <definedName name="m940p" localSheetId="10">#REF!</definedName>
    <definedName name="m940p" localSheetId="21">#REF!</definedName>
    <definedName name="m940p" localSheetId="1">#REF!</definedName>
    <definedName name="m940p" localSheetId="2">#REF!</definedName>
    <definedName name="m940p" localSheetId="18">#REF!</definedName>
    <definedName name="m940p">#REF!</definedName>
    <definedName name="m941m" localSheetId="11">#REF!</definedName>
    <definedName name="m941m" localSheetId="12">#REF!</definedName>
    <definedName name="m941m" localSheetId="13">#REF!</definedName>
    <definedName name="m941m" localSheetId="14">#REF!</definedName>
    <definedName name="m941m" localSheetId="15">#REF!</definedName>
    <definedName name="m941m" localSheetId="16">#REF!</definedName>
    <definedName name="m941m" localSheetId="17">#REF!</definedName>
    <definedName name="m941m" localSheetId="3">#REF!</definedName>
    <definedName name="m941m" localSheetId="4">#REF!</definedName>
    <definedName name="m941m" localSheetId="5">#REF!</definedName>
    <definedName name="m941m" localSheetId="6">#REF!</definedName>
    <definedName name="m941m" localSheetId="7">#REF!</definedName>
    <definedName name="m941m" localSheetId="8">#REF!</definedName>
    <definedName name="m941m" localSheetId="9">#REF!</definedName>
    <definedName name="m941m" localSheetId="10">#REF!</definedName>
    <definedName name="m941m" localSheetId="21">#REF!</definedName>
    <definedName name="m941m" localSheetId="1">#REF!</definedName>
    <definedName name="m941m" localSheetId="2">#REF!</definedName>
    <definedName name="m941m" localSheetId="18">#REF!</definedName>
    <definedName name="m941m">#REF!</definedName>
    <definedName name="m941p" localSheetId="11">#REF!</definedName>
    <definedName name="m941p" localSheetId="12">#REF!</definedName>
    <definedName name="m941p" localSheetId="13">#REF!</definedName>
    <definedName name="m941p" localSheetId="14">#REF!</definedName>
    <definedName name="m941p" localSheetId="15">#REF!</definedName>
    <definedName name="m941p" localSheetId="16">#REF!</definedName>
    <definedName name="m941p" localSheetId="17">#REF!</definedName>
    <definedName name="m941p" localSheetId="3">#REF!</definedName>
    <definedName name="m941p" localSheetId="4">#REF!</definedName>
    <definedName name="m941p" localSheetId="5">#REF!</definedName>
    <definedName name="m941p" localSheetId="6">#REF!</definedName>
    <definedName name="m941p" localSheetId="7">#REF!</definedName>
    <definedName name="m941p" localSheetId="8">#REF!</definedName>
    <definedName name="m941p" localSheetId="9">#REF!</definedName>
    <definedName name="m941p" localSheetId="10">#REF!</definedName>
    <definedName name="m941p" localSheetId="21">#REF!</definedName>
    <definedName name="m941p" localSheetId="1">#REF!</definedName>
    <definedName name="m941p" localSheetId="2">#REF!</definedName>
    <definedName name="m941p" localSheetId="18">#REF!</definedName>
    <definedName name="m941p">#REF!</definedName>
    <definedName name="m942m" localSheetId="11">#REF!</definedName>
    <definedName name="m942m" localSheetId="12">#REF!</definedName>
    <definedName name="m942m" localSheetId="13">#REF!</definedName>
    <definedName name="m942m" localSheetId="14">#REF!</definedName>
    <definedName name="m942m" localSheetId="15">#REF!</definedName>
    <definedName name="m942m" localSheetId="16">#REF!</definedName>
    <definedName name="m942m" localSheetId="17">#REF!</definedName>
    <definedName name="m942m" localSheetId="3">#REF!</definedName>
    <definedName name="m942m" localSheetId="4">#REF!</definedName>
    <definedName name="m942m" localSheetId="5">#REF!</definedName>
    <definedName name="m942m" localSheetId="6">#REF!</definedName>
    <definedName name="m942m" localSheetId="7">#REF!</definedName>
    <definedName name="m942m" localSheetId="8">#REF!</definedName>
    <definedName name="m942m" localSheetId="9">#REF!</definedName>
    <definedName name="m942m" localSheetId="10">#REF!</definedName>
    <definedName name="m942m" localSheetId="21">#REF!</definedName>
    <definedName name="m942m" localSheetId="1">#REF!</definedName>
    <definedName name="m942m" localSheetId="2">#REF!</definedName>
    <definedName name="m942m" localSheetId="18">#REF!</definedName>
    <definedName name="m942m">#REF!</definedName>
    <definedName name="m942p" localSheetId="11">#REF!</definedName>
    <definedName name="m942p" localSheetId="12">#REF!</definedName>
    <definedName name="m942p" localSheetId="13">#REF!</definedName>
    <definedName name="m942p" localSheetId="14">#REF!</definedName>
    <definedName name="m942p" localSheetId="15">#REF!</definedName>
    <definedName name="m942p" localSheetId="16">#REF!</definedName>
    <definedName name="m942p" localSheetId="17">#REF!</definedName>
    <definedName name="m942p" localSheetId="3">#REF!</definedName>
    <definedName name="m942p" localSheetId="4">#REF!</definedName>
    <definedName name="m942p" localSheetId="5">#REF!</definedName>
    <definedName name="m942p" localSheetId="6">#REF!</definedName>
    <definedName name="m942p" localSheetId="7">#REF!</definedName>
    <definedName name="m942p" localSheetId="8">#REF!</definedName>
    <definedName name="m942p" localSheetId="9">#REF!</definedName>
    <definedName name="m942p" localSheetId="10">#REF!</definedName>
    <definedName name="m942p" localSheetId="21">#REF!</definedName>
    <definedName name="m942p" localSheetId="1">#REF!</definedName>
    <definedName name="m942p" localSheetId="2">#REF!</definedName>
    <definedName name="m942p" localSheetId="18">#REF!</definedName>
    <definedName name="m942p">#REF!</definedName>
    <definedName name="m945m" localSheetId="11">#REF!</definedName>
    <definedName name="m945m" localSheetId="12">#REF!</definedName>
    <definedName name="m945m" localSheetId="13">#REF!</definedName>
    <definedName name="m945m" localSheetId="14">#REF!</definedName>
    <definedName name="m945m" localSheetId="15">#REF!</definedName>
    <definedName name="m945m" localSheetId="16">#REF!</definedName>
    <definedName name="m945m" localSheetId="17">#REF!</definedName>
    <definedName name="m945m" localSheetId="3">#REF!</definedName>
    <definedName name="m945m" localSheetId="4">#REF!</definedName>
    <definedName name="m945m" localSheetId="5">#REF!</definedName>
    <definedName name="m945m" localSheetId="6">#REF!</definedName>
    <definedName name="m945m" localSheetId="7">#REF!</definedName>
    <definedName name="m945m" localSheetId="8">#REF!</definedName>
    <definedName name="m945m" localSheetId="9">#REF!</definedName>
    <definedName name="m945m" localSheetId="10">#REF!</definedName>
    <definedName name="m945m" localSheetId="21">#REF!</definedName>
    <definedName name="m945m" localSheetId="1">#REF!</definedName>
    <definedName name="m945m" localSheetId="2">#REF!</definedName>
    <definedName name="m945m" localSheetId="18">#REF!</definedName>
    <definedName name="m945m">#REF!</definedName>
    <definedName name="m945p" localSheetId="11">#REF!</definedName>
    <definedName name="m945p" localSheetId="12">#REF!</definedName>
    <definedName name="m945p" localSheetId="13">#REF!</definedName>
    <definedName name="m945p" localSheetId="14">#REF!</definedName>
    <definedName name="m945p" localSheetId="15">#REF!</definedName>
    <definedName name="m945p" localSheetId="16">#REF!</definedName>
    <definedName name="m945p" localSheetId="17">#REF!</definedName>
    <definedName name="m945p" localSheetId="3">#REF!</definedName>
    <definedName name="m945p" localSheetId="4">#REF!</definedName>
    <definedName name="m945p" localSheetId="5">#REF!</definedName>
    <definedName name="m945p" localSheetId="6">#REF!</definedName>
    <definedName name="m945p" localSheetId="7">#REF!</definedName>
    <definedName name="m945p" localSheetId="8">#REF!</definedName>
    <definedName name="m945p" localSheetId="9">#REF!</definedName>
    <definedName name="m945p" localSheetId="10">#REF!</definedName>
    <definedName name="m945p" localSheetId="21">#REF!</definedName>
    <definedName name="m945p" localSheetId="1">#REF!</definedName>
    <definedName name="m945p" localSheetId="2">#REF!</definedName>
    <definedName name="m945p" localSheetId="18">#REF!</definedName>
    <definedName name="m945p">#REF!</definedName>
    <definedName name="m946m" localSheetId="11">#REF!</definedName>
    <definedName name="m946m" localSheetId="12">#REF!</definedName>
    <definedName name="m946m" localSheetId="13">#REF!</definedName>
    <definedName name="m946m" localSheetId="14">#REF!</definedName>
    <definedName name="m946m" localSheetId="15">#REF!</definedName>
    <definedName name="m946m" localSheetId="16">#REF!</definedName>
    <definedName name="m946m" localSheetId="17">#REF!</definedName>
    <definedName name="m946m" localSheetId="3">#REF!</definedName>
    <definedName name="m946m" localSheetId="4">#REF!</definedName>
    <definedName name="m946m" localSheetId="5">#REF!</definedName>
    <definedName name="m946m" localSheetId="6">#REF!</definedName>
    <definedName name="m946m" localSheetId="7">#REF!</definedName>
    <definedName name="m946m" localSheetId="8">#REF!</definedName>
    <definedName name="m946m" localSheetId="9">#REF!</definedName>
    <definedName name="m946m" localSheetId="10">#REF!</definedName>
    <definedName name="m946m" localSheetId="21">#REF!</definedName>
    <definedName name="m946m" localSheetId="1">#REF!</definedName>
    <definedName name="m946m" localSheetId="2">#REF!</definedName>
    <definedName name="m946m" localSheetId="18">#REF!</definedName>
    <definedName name="m946m">#REF!</definedName>
    <definedName name="m946p" localSheetId="11">#REF!</definedName>
    <definedName name="m946p" localSheetId="12">#REF!</definedName>
    <definedName name="m946p" localSheetId="13">#REF!</definedName>
    <definedName name="m946p" localSheetId="14">#REF!</definedName>
    <definedName name="m946p" localSheetId="15">#REF!</definedName>
    <definedName name="m946p" localSheetId="16">#REF!</definedName>
    <definedName name="m946p" localSheetId="17">#REF!</definedName>
    <definedName name="m946p" localSheetId="3">#REF!</definedName>
    <definedName name="m946p" localSheetId="4">#REF!</definedName>
    <definedName name="m946p" localSheetId="5">#REF!</definedName>
    <definedName name="m946p" localSheetId="6">#REF!</definedName>
    <definedName name="m946p" localSheetId="7">#REF!</definedName>
    <definedName name="m946p" localSheetId="8">#REF!</definedName>
    <definedName name="m946p" localSheetId="9">#REF!</definedName>
    <definedName name="m946p" localSheetId="10">#REF!</definedName>
    <definedName name="m946p" localSheetId="21">#REF!</definedName>
    <definedName name="m946p" localSheetId="1">#REF!</definedName>
    <definedName name="m946p" localSheetId="2">#REF!</definedName>
    <definedName name="m946p" localSheetId="18">#REF!</definedName>
    <definedName name="m946p">#REF!</definedName>
    <definedName name="m947m" localSheetId="11">#REF!</definedName>
    <definedName name="m947m" localSheetId="12">#REF!</definedName>
    <definedName name="m947m" localSheetId="13">#REF!</definedName>
    <definedName name="m947m" localSheetId="14">#REF!</definedName>
    <definedName name="m947m" localSheetId="15">#REF!</definedName>
    <definedName name="m947m" localSheetId="16">#REF!</definedName>
    <definedName name="m947m" localSheetId="17">#REF!</definedName>
    <definedName name="m947m" localSheetId="3">#REF!</definedName>
    <definedName name="m947m" localSheetId="4">#REF!</definedName>
    <definedName name="m947m" localSheetId="5">#REF!</definedName>
    <definedName name="m947m" localSheetId="6">#REF!</definedName>
    <definedName name="m947m" localSheetId="7">#REF!</definedName>
    <definedName name="m947m" localSheetId="8">#REF!</definedName>
    <definedName name="m947m" localSheetId="9">#REF!</definedName>
    <definedName name="m947m" localSheetId="10">#REF!</definedName>
    <definedName name="m947m" localSheetId="21">#REF!</definedName>
    <definedName name="m947m" localSheetId="1">#REF!</definedName>
    <definedName name="m947m" localSheetId="2">#REF!</definedName>
    <definedName name="m947m" localSheetId="18">#REF!</definedName>
    <definedName name="m947m">#REF!</definedName>
    <definedName name="m947p" localSheetId="11">#REF!</definedName>
    <definedName name="m947p" localSheetId="12">#REF!</definedName>
    <definedName name="m947p" localSheetId="13">#REF!</definedName>
    <definedName name="m947p" localSheetId="14">#REF!</definedName>
    <definedName name="m947p" localSheetId="15">#REF!</definedName>
    <definedName name="m947p" localSheetId="16">#REF!</definedName>
    <definedName name="m947p" localSheetId="17">#REF!</definedName>
    <definedName name="m947p" localSheetId="3">#REF!</definedName>
    <definedName name="m947p" localSheetId="4">#REF!</definedName>
    <definedName name="m947p" localSheetId="5">#REF!</definedName>
    <definedName name="m947p" localSheetId="6">#REF!</definedName>
    <definedName name="m947p" localSheetId="7">#REF!</definedName>
    <definedName name="m947p" localSheetId="8">#REF!</definedName>
    <definedName name="m947p" localSheetId="9">#REF!</definedName>
    <definedName name="m947p" localSheetId="10">#REF!</definedName>
    <definedName name="m947p" localSheetId="21">#REF!</definedName>
    <definedName name="m947p" localSheetId="1">#REF!</definedName>
    <definedName name="m947p" localSheetId="2">#REF!</definedName>
    <definedName name="m947p" localSheetId="18">#REF!</definedName>
    <definedName name="m947p">#REF!</definedName>
    <definedName name="m948m" localSheetId="11">#REF!</definedName>
    <definedName name="m948m" localSheetId="12">#REF!</definedName>
    <definedName name="m948m" localSheetId="13">#REF!</definedName>
    <definedName name="m948m" localSheetId="14">#REF!</definedName>
    <definedName name="m948m" localSheetId="15">#REF!</definedName>
    <definedName name="m948m" localSheetId="16">#REF!</definedName>
    <definedName name="m948m" localSheetId="17">#REF!</definedName>
    <definedName name="m948m" localSheetId="3">#REF!</definedName>
    <definedName name="m948m" localSheetId="4">#REF!</definedName>
    <definedName name="m948m" localSheetId="5">#REF!</definedName>
    <definedName name="m948m" localSheetId="6">#REF!</definedName>
    <definedName name="m948m" localSheetId="7">#REF!</definedName>
    <definedName name="m948m" localSheetId="8">#REF!</definedName>
    <definedName name="m948m" localSheetId="9">#REF!</definedName>
    <definedName name="m948m" localSheetId="10">#REF!</definedName>
    <definedName name="m948m" localSheetId="21">#REF!</definedName>
    <definedName name="m948m" localSheetId="1">#REF!</definedName>
    <definedName name="m948m" localSheetId="2">#REF!</definedName>
    <definedName name="m948m" localSheetId="18">#REF!</definedName>
    <definedName name="m948m">#REF!</definedName>
    <definedName name="m948p" localSheetId="11">#REF!</definedName>
    <definedName name="m948p" localSheetId="12">#REF!</definedName>
    <definedName name="m948p" localSheetId="13">#REF!</definedName>
    <definedName name="m948p" localSheetId="14">#REF!</definedName>
    <definedName name="m948p" localSheetId="15">#REF!</definedName>
    <definedName name="m948p" localSheetId="16">#REF!</definedName>
    <definedName name="m948p" localSheetId="17">#REF!</definedName>
    <definedName name="m948p" localSheetId="3">#REF!</definedName>
    <definedName name="m948p" localSheetId="4">#REF!</definedName>
    <definedName name="m948p" localSheetId="5">#REF!</definedName>
    <definedName name="m948p" localSheetId="6">#REF!</definedName>
    <definedName name="m948p" localSheetId="7">#REF!</definedName>
    <definedName name="m948p" localSheetId="8">#REF!</definedName>
    <definedName name="m948p" localSheetId="9">#REF!</definedName>
    <definedName name="m948p" localSheetId="10">#REF!</definedName>
    <definedName name="m948p" localSheetId="21">#REF!</definedName>
    <definedName name="m948p" localSheetId="1">#REF!</definedName>
    <definedName name="m948p" localSheetId="2">#REF!</definedName>
    <definedName name="m948p" localSheetId="18">#REF!</definedName>
    <definedName name="m948p">#REF!</definedName>
    <definedName name="m949m" localSheetId="11">#REF!</definedName>
    <definedName name="m949m" localSheetId="12">#REF!</definedName>
    <definedName name="m949m" localSheetId="13">#REF!</definedName>
    <definedName name="m949m" localSheetId="14">#REF!</definedName>
    <definedName name="m949m" localSheetId="15">#REF!</definedName>
    <definedName name="m949m" localSheetId="16">#REF!</definedName>
    <definedName name="m949m" localSheetId="17">#REF!</definedName>
    <definedName name="m949m" localSheetId="3">#REF!</definedName>
    <definedName name="m949m" localSheetId="4">#REF!</definedName>
    <definedName name="m949m" localSheetId="5">#REF!</definedName>
    <definedName name="m949m" localSheetId="6">#REF!</definedName>
    <definedName name="m949m" localSheetId="7">#REF!</definedName>
    <definedName name="m949m" localSheetId="8">#REF!</definedName>
    <definedName name="m949m" localSheetId="9">#REF!</definedName>
    <definedName name="m949m" localSheetId="10">#REF!</definedName>
    <definedName name="m949m" localSheetId="21">#REF!</definedName>
    <definedName name="m949m" localSheetId="1">#REF!</definedName>
    <definedName name="m949m" localSheetId="2">#REF!</definedName>
    <definedName name="m949m" localSheetId="18">#REF!</definedName>
    <definedName name="m949m">#REF!</definedName>
    <definedName name="m949p" localSheetId="11">#REF!</definedName>
    <definedName name="m949p" localSheetId="12">#REF!</definedName>
    <definedName name="m949p" localSheetId="13">#REF!</definedName>
    <definedName name="m949p" localSheetId="14">#REF!</definedName>
    <definedName name="m949p" localSheetId="15">#REF!</definedName>
    <definedName name="m949p" localSheetId="16">#REF!</definedName>
    <definedName name="m949p" localSheetId="17">#REF!</definedName>
    <definedName name="m949p" localSheetId="3">#REF!</definedName>
    <definedName name="m949p" localSheetId="4">#REF!</definedName>
    <definedName name="m949p" localSheetId="5">#REF!</definedName>
    <definedName name="m949p" localSheetId="6">#REF!</definedName>
    <definedName name="m949p" localSheetId="7">#REF!</definedName>
    <definedName name="m949p" localSheetId="8">#REF!</definedName>
    <definedName name="m949p" localSheetId="9">#REF!</definedName>
    <definedName name="m949p" localSheetId="10">#REF!</definedName>
    <definedName name="m949p" localSheetId="21">#REF!</definedName>
    <definedName name="m949p" localSheetId="1">#REF!</definedName>
    <definedName name="m949p" localSheetId="2">#REF!</definedName>
    <definedName name="m949p" localSheetId="18">#REF!</definedName>
    <definedName name="m949p">#REF!</definedName>
    <definedName name="m950m" localSheetId="11">#REF!</definedName>
    <definedName name="m950m" localSheetId="12">#REF!</definedName>
    <definedName name="m950m" localSheetId="13">#REF!</definedName>
    <definedName name="m950m" localSheetId="14">#REF!</definedName>
    <definedName name="m950m" localSheetId="15">#REF!</definedName>
    <definedName name="m950m" localSheetId="16">#REF!</definedName>
    <definedName name="m950m" localSheetId="17">#REF!</definedName>
    <definedName name="m950m" localSheetId="3">#REF!</definedName>
    <definedName name="m950m" localSheetId="4">#REF!</definedName>
    <definedName name="m950m" localSheetId="5">#REF!</definedName>
    <definedName name="m950m" localSheetId="6">#REF!</definedName>
    <definedName name="m950m" localSheetId="7">#REF!</definedName>
    <definedName name="m950m" localSheetId="8">#REF!</definedName>
    <definedName name="m950m" localSheetId="9">#REF!</definedName>
    <definedName name="m950m" localSheetId="10">#REF!</definedName>
    <definedName name="m950m" localSheetId="21">#REF!</definedName>
    <definedName name="m950m" localSheetId="1">#REF!</definedName>
    <definedName name="m950m" localSheetId="2">#REF!</definedName>
    <definedName name="m950m" localSheetId="18">#REF!</definedName>
    <definedName name="m950m">#REF!</definedName>
    <definedName name="m950p" localSheetId="11">#REF!</definedName>
    <definedName name="m950p" localSheetId="12">#REF!</definedName>
    <definedName name="m950p" localSheetId="13">#REF!</definedName>
    <definedName name="m950p" localSheetId="14">#REF!</definedName>
    <definedName name="m950p" localSheetId="15">#REF!</definedName>
    <definedName name="m950p" localSheetId="16">#REF!</definedName>
    <definedName name="m950p" localSheetId="17">#REF!</definedName>
    <definedName name="m950p" localSheetId="3">#REF!</definedName>
    <definedName name="m950p" localSheetId="4">#REF!</definedName>
    <definedName name="m950p" localSheetId="5">#REF!</definedName>
    <definedName name="m950p" localSheetId="6">#REF!</definedName>
    <definedName name="m950p" localSheetId="7">#REF!</definedName>
    <definedName name="m950p" localSheetId="8">#REF!</definedName>
    <definedName name="m950p" localSheetId="9">#REF!</definedName>
    <definedName name="m950p" localSheetId="10">#REF!</definedName>
    <definedName name="m950p" localSheetId="21">#REF!</definedName>
    <definedName name="m950p" localSheetId="1">#REF!</definedName>
    <definedName name="m950p" localSheetId="2">#REF!</definedName>
    <definedName name="m950p" localSheetId="18">#REF!</definedName>
    <definedName name="m950p">#REF!</definedName>
    <definedName name="m951m" localSheetId="11">#REF!</definedName>
    <definedName name="m951m" localSheetId="12">#REF!</definedName>
    <definedName name="m951m" localSheetId="13">#REF!</definedName>
    <definedName name="m951m" localSheetId="14">#REF!</definedName>
    <definedName name="m951m" localSheetId="15">#REF!</definedName>
    <definedName name="m951m" localSheetId="16">#REF!</definedName>
    <definedName name="m951m" localSheetId="17">#REF!</definedName>
    <definedName name="m951m" localSheetId="3">#REF!</definedName>
    <definedName name="m951m" localSheetId="4">#REF!</definedName>
    <definedName name="m951m" localSheetId="5">#REF!</definedName>
    <definedName name="m951m" localSheetId="6">#REF!</definedName>
    <definedName name="m951m" localSheetId="7">#REF!</definedName>
    <definedName name="m951m" localSheetId="8">#REF!</definedName>
    <definedName name="m951m" localSheetId="9">#REF!</definedName>
    <definedName name="m951m" localSheetId="10">#REF!</definedName>
    <definedName name="m951m" localSheetId="21">#REF!</definedName>
    <definedName name="m951m" localSheetId="1">#REF!</definedName>
    <definedName name="m951m" localSheetId="2">#REF!</definedName>
    <definedName name="m951m" localSheetId="18">#REF!</definedName>
    <definedName name="m951m">#REF!</definedName>
    <definedName name="m951p" localSheetId="11">#REF!</definedName>
    <definedName name="m951p" localSheetId="12">#REF!</definedName>
    <definedName name="m951p" localSheetId="13">#REF!</definedName>
    <definedName name="m951p" localSheetId="14">#REF!</definedName>
    <definedName name="m951p" localSheetId="15">#REF!</definedName>
    <definedName name="m951p" localSheetId="16">#REF!</definedName>
    <definedName name="m951p" localSheetId="17">#REF!</definedName>
    <definedName name="m951p" localSheetId="3">#REF!</definedName>
    <definedName name="m951p" localSheetId="4">#REF!</definedName>
    <definedName name="m951p" localSheetId="5">#REF!</definedName>
    <definedName name="m951p" localSheetId="6">#REF!</definedName>
    <definedName name="m951p" localSheetId="7">#REF!</definedName>
    <definedName name="m951p" localSheetId="8">#REF!</definedName>
    <definedName name="m951p" localSheetId="9">#REF!</definedName>
    <definedName name="m951p" localSheetId="10">#REF!</definedName>
    <definedName name="m951p" localSheetId="21">#REF!</definedName>
    <definedName name="m951p" localSheetId="1">#REF!</definedName>
    <definedName name="m951p" localSheetId="2">#REF!</definedName>
    <definedName name="m951p" localSheetId="18">#REF!</definedName>
    <definedName name="m951p">#REF!</definedName>
    <definedName name="m952m" localSheetId="11">#REF!</definedName>
    <definedName name="m952m" localSheetId="12">#REF!</definedName>
    <definedName name="m952m" localSheetId="13">#REF!</definedName>
    <definedName name="m952m" localSheetId="14">#REF!</definedName>
    <definedName name="m952m" localSheetId="15">#REF!</definedName>
    <definedName name="m952m" localSheetId="16">#REF!</definedName>
    <definedName name="m952m" localSheetId="17">#REF!</definedName>
    <definedName name="m952m" localSheetId="3">#REF!</definedName>
    <definedName name="m952m" localSheetId="4">#REF!</definedName>
    <definedName name="m952m" localSheetId="5">#REF!</definedName>
    <definedName name="m952m" localSheetId="6">#REF!</definedName>
    <definedName name="m952m" localSheetId="7">#REF!</definedName>
    <definedName name="m952m" localSheetId="8">#REF!</definedName>
    <definedName name="m952m" localSheetId="9">#REF!</definedName>
    <definedName name="m952m" localSheetId="10">#REF!</definedName>
    <definedName name="m952m" localSheetId="21">#REF!</definedName>
    <definedName name="m952m" localSheetId="1">#REF!</definedName>
    <definedName name="m952m" localSheetId="2">#REF!</definedName>
    <definedName name="m952m" localSheetId="18">#REF!</definedName>
    <definedName name="m952m">#REF!</definedName>
    <definedName name="m952p" localSheetId="11">#REF!</definedName>
    <definedName name="m952p" localSheetId="12">#REF!</definedName>
    <definedName name="m952p" localSheetId="13">#REF!</definedName>
    <definedName name="m952p" localSheetId="14">#REF!</definedName>
    <definedName name="m952p" localSheetId="15">#REF!</definedName>
    <definedName name="m952p" localSheetId="16">#REF!</definedName>
    <definedName name="m952p" localSheetId="17">#REF!</definedName>
    <definedName name="m952p" localSheetId="3">#REF!</definedName>
    <definedName name="m952p" localSheetId="4">#REF!</definedName>
    <definedName name="m952p" localSheetId="5">#REF!</definedName>
    <definedName name="m952p" localSheetId="6">#REF!</definedName>
    <definedName name="m952p" localSheetId="7">#REF!</definedName>
    <definedName name="m952p" localSheetId="8">#REF!</definedName>
    <definedName name="m952p" localSheetId="9">#REF!</definedName>
    <definedName name="m952p" localSheetId="10">#REF!</definedName>
    <definedName name="m952p" localSheetId="21">#REF!</definedName>
    <definedName name="m952p" localSheetId="1">#REF!</definedName>
    <definedName name="m952p" localSheetId="2">#REF!</definedName>
    <definedName name="m952p" localSheetId="18">#REF!</definedName>
    <definedName name="m952p">#REF!</definedName>
    <definedName name="m953m" localSheetId="11">#REF!</definedName>
    <definedName name="m953m" localSheetId="12">#REF!</definedName>
    <definedName name="m953m" localSheetId="13">#REF!</definedName>
    <definedName name="m953m" localSheetId="14">#REF!</definedName>
    <definedName name="m953m" localSheetId="15">#REF!</definedName>
    <definedName name="m953m" localSheetId="16">#REF!</definedName>
    <definedName name="m953m" localSheetId="17">#REF!</definedName>
    <definedName name="m953m" localSheetId="3">#REF!</definedName>
    <definedName name="m953m" localSheetId="4">#REF!</definedName>
    <definedName name="m953m" localSheetId="5">#REF!</definedName>
    <definedName name="m953m" localSheetId="6">#REF!</definedName>
    <definedName name="m953m" localSheetId="7">#REF!</definedName>
    <definedName name="m953m" localSheetId="8">#REF!</definedName>
    <definedName name="m953m" localSheetId="9">#REF!</definedName>
    <definedName name="m953m" localSheetId="10">#REF!</definedName>
    <definedName name="m953m" localSheetId="21">#REF!</definedName>
    <definedName name="m953m" localSheetId="1">#REF!</definedName>
    <definedName name="m953m" localSheetId="2">#REF!</definedName>
    <definedName name="m953m" localSheetId="18">#REF!</definedName>
    <definedName name="m953m">#REF!</definedName>
    <definedName name="m953p" localSheetId="11">#REF!</definedName>
    <definedName name="m953p" localSheetId="12">#REF!</definedName>
    <definedName name="m953p" localSheetId="13">#REF!</definedName>
    <definedName name="m953p" localSheetId="14">#REF!</definedName>
    <definedName name="m953p" localSheetId="15">#REF!</definedName>
    <definedName name="m953p" localSheetId="16">#REF!</definedName>
    <definedName name="m953p" localSheetId="17">#REF!</definedName>
    <definedName name="m953p" localSheetId="3">#REF!</definedName>
    <definedName name="m953p" localSheetId="4">#REF!</definedName>
    <definedName name="m953p" localSheetId="5">#REF!</definedName>
    <definedName name="m953p" localSheetId="6">#REF!</definedName>
    <definedName name="m953p" localSheetId="7">#REF!</definedName>
    <definedName name="m953p" localSheetId="8">#REF!</definedName>
    <definedName name="m953p" localSheetId="9">#REF!</definedName>
    <definedName name="m953p" localSheetId="10">#REF!</definedName>
    <definedName name="m953p" localSheetId="21">#REF!</definedName>
    <definedName name="m953p" localSheetId="1">#REF!</definedName>
    <definedName name="m953p" localSheetId="2">#REF!</definedName>
    <definedName name="m953p" localSheetId="18">#REF!</definedName>
    <definedName name="m953p">#REF!</definedName>
    <definedName name="m954m" localSheetId="11">#REF!</definedName>
    <definedName name="m954m" localSheetId="12">#REF!</definedName>
    <definedName name="m954m" localSheetId="13">#REF!</definedName>
    <definedName name="m954m" localSheetId="14">#REF!</definedName>
    <definedName name="m954m" localSheetId="15">#REF!</definedName>
    <definedName name="m954m" localSheetId="16">#REF!</definedName>
    <definedName name="m954m" localSheetId="17">#REF!</definedName>
    <definedName name="m954m" localSheetId="3">#REF!</definedName>
    <definedName name="m954m" localSheetId="4">#REF!</definedName>
    <definedName name="m954m" localSheetId="5">#REF!</definedName>
    <definedName name="m954m" localSheetId="6">#REF!</definedName>
    <definedName name="m954m" localSheetId="7">#REF!</definedName>
    <definedName name="m954m" localSheetId="8">#REF!</definedName>
    <definedName name="m954m" localSheetId="9">#REF!</definedName>
    <definedName name="m954m" localSheetId="10">#REF!</definedName>
    <definedName name="m954m" localSheetId="21">#REF!</definedName>
    <definedName name="m954m" localSheetId="1">#REF!</definedName>
    <definedName name="m954m" localSheetId="2">#REF!</definedName>
    <definedName name="m954m" localSheetId="18">#REF!</definedName>
    <definedName name="m954m">#REF!</definedName>
    <definedName name="m954p" localSheetId="11">#REF!</definedName>
    <definedName name="m954p" localSheetId="12">#REF!</definedName>
    <definedName name="m954p" localSheetId="13">#REF!</definedName>
    <definedName name="m954p" localSheetId="14">#REF!</definedName>
    <definedName name="m954p" localSheetId="15">#REF!</definedName>
    <definedName name="m954p" localSheetId="16">#REF!</definedName>
    <definedName name="m954p" localSheetId="17">#REF!</definedName>
    <definedName name="m954p" localSheetId="3">#REF!</definedName>
    <definedName name="m954p" localSheetId="4">#REF!</definedName>
    <definedName name="m954p" localSheetId="5">#REF!</definedName>
    <definedName name="m954p" localSheetId="6">#REF!</definedName>
    <definedName name="m954p" localSheetId="7">#REF!</definedName>
    <definedName name="m954p" localSheetId="8">#REF!</definedName>
    <definedName name="m954p" localSheetId="9">#REF!</definedName>
    <definedName name="m954p" localSheetId="10">#REF!</definedName>
    <definedName name="m954p" localSheetId="21">#REF!</definedName>
    <definedName name="m954p" localSheetId="1">#REF!</definedName>
    <definedName name="m954p" localSheetId="2">#REF!</definedName>
    <definedName name="m954p" localSheetId="18">#REF!</definedName>
    <definedName name="m954p">#REF!</definedName>
    <definedName name="m955m" localSheetId="11">#REF!</definedName>
    <definedName name="m955m" localSheetId="12">#REF!</definedName>
    <definedName name="m955m" localSheetId="13">#REF!</definedName>
    <definedName name="m955m" localSheetId="14">#REF!</definedName>
    <definedName name="m955m" localSheetId="15">#REF!</definedName>
    <definedName name="m955m" localSheetId="16">#REF!</definedName>
    <definedName name="m955m" localSheetId="17">#REF!</definedName>
    <definedName name="m955m" localSheetId="3">#REF!</definedName>
    <definedName name="m955m" localSheetId="4">#REF!</definedName>
    <definedName name="m955m" localSheetId="5">#REF!</definedName>
    <definedName name="m955m" localSheetId="6">#REF!</definedName>
    <definedName name="m955m" localSheetId="7">#REF!</definedName>
    <definedName name="m955m" localSheetId="8">#REF!</definedName>
    <definedName name="m955m" localSheetId="9">#REF!</definedName>
    <definedName name="m955m" localSheetId="10">#REF!</definedName>
    <definedName name="m955m" localSheetId="21">#REF!</definedName>
    <definedName name="m955m" localSheetId="1">#REF!</definedName>
    <definedName name="m955m" localSheetId="2">#REF!</definedName>
    <definedName name="m955m" localSheetId="18">#REF!</definedName>
    <definedName name="m955m">#REF!</definedName>
    <definedName name="m955p" localSheetId="11">#REF!</definedName>
    <definedName name="m955p" localSheetId="12">#REF!</definedName>
    <definedName name="m955p" localSheetId="13">#REF!</definedName>
    <definedName name="m955p" localSheetId="14">#REF!</definedName>
    <definedName name="m955p" localSheetId="15">#REF!</definedName>
    <definedName name="m955p" localSheetId="16">#REF!</definedName>
    <definedName name="m955p" localSheetId="17">#REF!</definedName>
    <definedName name="m955p" localSheetId="3">#REF!</definedName>
    <definedName name="m955p" localSheetId="4">#REF!</definedName>
    <definedName name="m955p" localSheetId="5">#REF!</definedName>
    <definedName name="m955p" localSheetId="6">#REF!</definedName>
    <definedName name="m955p" localSheetId="7">#REF!</definedName>
    <definedName name="m955p" localSheetId="8">#REF!</definedName>
    <definedName name="m955p" localSheetId="9">#REF!</definedName>
    <definedName name="m955p" localSheetId="10">#REF!</definedName>
    <definedName name="m955p" localSheetId="21">#REF!</definedName>
    <definedName name="m955p" localSheetId="1">#REF!</definedName>
    <definedName name="m955p" localSheetId="2">#REF!</definedName>
    <definedName name="m955p" localSheetId="18">#REF!</definedName>
    <definedName name="m955p">#REF!</definedName>
    <definedName name="m956m" localSheetId="11">#REF!</definedName>
    <definedName name="m956m" localSheetId="12">#REF!</definedName>
    <definedName name="m956m" localSheetId="13">#REF!</definedName>
    <definedName name="m956m" localSheetId="14">#REF!</definedName>
    <definedName name="m956m" localSheetId="15">#REF!</definedName>
    <definedName name="m956m" localSheetId="16">#REF!</definedName>
    <definedName name="m956m" localSheetId="17">#REF!</definedName>
    <definedName name="m956m" localSheetId="3">#REF!</definedName>
    <definedName name="m956m" localSheetId="4">#REF!</definedName>
    <definedName name="m956m" localSheetId="5">#REF!</definedName>
    <definedName name="m956m" localSheetId="6">#REF!</definedName>
    <definedName name="m956m" localSheetId="7">#REF!</definedName>
    <definedName name="m956m" localSheetId="8">#REF!</definedName>
    <definedName name="m956m" localSheetId="9">#REF!</definedName>
    <definedName name="m956m" localSheetId="10">#REF!</definedName>
    <definedName name="m956m" localSheetId="21">#REF!</definedName>
    <definedName name="m956m" localSheetId="1">#REF!</definedName>
    <definedName name="m956m" localSheetId="2">#REF!</definedName>
    <definedName name="m956m" localSheetId="18">#REF!</definedName>
    <definedName name="m956m">#REF!</definedName>
    <definedName name="m956p" localSheetId="11">#REF!</definedName>
    <definedName name="m956p" localSheetId="12">#REF!</definedName>
    <definedName name="m956p" localSheetId="13">#REF!</definedName>
    <definedName name="m956p" localSheetId="14">#REF!</definedName>
    <definedName name="m956p" localSheetId="15">#REF!</definedName>
    <definedName name="m956p" localSheetId="16">#REF!</definedName>
    <definedName name="m956p" localSheetId="17">#REF!</definedName>
    <definedName name="m956p" localSheetId="3">#REF!</definedName>
    <definedName name="m956p" localSheetId="4">#REF!</definedName>
    <definedName name="m956p" localSheetId="5">#REF!</definedName>
    <definedName name="m956p" localSheetId="6">#REF!</definedName>
    <definedName name="m956p" localSheetId="7">#REF!</definedName>
    <definedName name="m956p" localSheetId="8">#REF!</definedName>
    <definedName name="m956p" localSheetId="9">#REF!</definedName>
    <definedName name="m956p" localSheetId="10">#REF!</definedName>
    <definedName name="m956p" localSheetId="21">#REF!</definedName>
    <definedName name="m956p" localSheetId="1">#REF!</definedName>
    <definedName name="m956p" localSheetId="2">#REF!</definedName>
    <definedName name="m956p" localSheetId="18">#REF!</definedName>
    <definedName name="m956p">#REF!</definedName>
    <definedName name="m957m" localSheetId="11">#REF!</definedName>
    <definedName name="m957m" localSheetId="12">#REF!</definedName>
    <definedName name="m957m" localSheetId="13">#REF!</definedName>
    <definedName name="m957m" localSheetId="14">#REF!</definedName>
    <definedName name="m957m" localSheetId="15">#REF!</definedName>
    <definedName name="m957m" localSheetId="16">#REF!</definedName>
    <definedName name="m957m" localSheetId="17">#REF!</definedName>
    <definedName name="m957m" localSheetId="3">#REF!</definedName>
    <definedName name="m957m" localSheetId="4">#REF!</definedName>
    <definedName name="m957m" localSheetId="5">#REF!</definedName>
    <definedName name="m957m" localSheetId="6">#REF!</definedName>
    <definedName name="m957m" localSheetId="7">#REF!</definedName>
    <definedName name="m957m" localSheetId="8">#REF!</definedName>
    <definedName name="m957m" localSheetId="9">#REF!</definedName>
    <definedName name="m957m" localSheetId="10">#REF!</definedName>
    <definedName name="m957m" localSheetId="21">#REF!</definedName>
    <definedName name="m957m" localSheetId="1">#REF!</definedName>
    <definedName name="m957m" localSheetId="2">#REF!</definedName>
    <definedName name="m957m" localSheetId="18">#REF!</definedName>
    <definedName name="m957m">#REF!</definedName>
    <definedName name="m957p" localSheetId="11">#REF!</definedName>
    <definedName name="m957p" localSheetId="12">#REF!</definedName>
    <definedName name="m957p" localSheetId="13">#REF!</definedName>
    <definedName name="m957p" localSheetId="14">#REF!</definedName>
    <definedName name="m957p" localSheetId="15">#REF!</definedName>
    <definedName name="m957p" localSheetId="16">#REF!</definedName>
    <definedName name="m957p" localSheetId="17">#REF!</definedName>
    <definedName name="m957p" localSheetId="3">#REF!</definedName>
    <definedName name="m957p" localSheetId="4">#REF!</definedName>
    <definedName name="m957p" localSheetId="5">#REF!</definedName>
    <definedName name="m957p" localSheetId="6">#REF!</definedName>
    <definedName name="m957p" localSheetId="7">#REF!</definedName>
    <definedName name="m957p" localSheetId="8">#REF!</definedName>
    <definedName name="m957p" localSheetId="9">#REF!</definedName>
    <definedName name="m957p" localSheetId="10">#REF!</definedName>
    <definedName name="m957p" localSheetId="21">#REF!</definedName>
    <definedName name="m957p" localSheetId="1">#REF!</definedName>
    <definedName name="m957p" localSheetId="2">#REF!</definedName>
    <definedName name="m957p" localSheetId="18">#REF!</definedName>
    <definedName name="m957p">#REF!</definedName>
    <definedName name="m958m" localSheetId="11">#REF!</definedName>
    <definedName name="m958m" localSheetId="12">#REF!</definedName>
    <definedName name="m958m" localSheetId="13">#REF!</definedName>
    <definedName name="m958m" localSheetId="14">#REF!</definedName>
    <definedName name="m958m" localSheetId="15">#REF!</definedName>
    <definedName name="m958m" localSheetId="16">#REF!</definedName>
    <definedName name="m958m" localSheetId="17">#REF!</definedName>
    <definedName name="m958m" localSheetId="3">#REF!</definedName>
    <definedName name="m958m" localSheetId="4">#REF!</definedName>
    <definedName name="m958m" localSheetId="5">#REF!</definedName>
    <definedName name="m958m" localSheetId="6">#REF!</definedName>
    <definedName name="m958m" localSheetId="7">#REF!</definedName>
    <definedName name="m958m" localSheetId="8">#REF!</definedName>
    <definedName name="m958m" localSheetId="9">#REF!</definedName>
    <definedName name="m958m" localSheetId="10">#REF!</definedName>
    <definedName name="m958m" localSheetId="21">#REF!</definedName>
    <definedName name="m958m" localSheetId="1">#REF!</definedName>
    <definedName name="m958m" localSheetId="2">#REF!</definedName>
    <definedName name="m958m" localSheetId="18">#REF!</definedName>
    <definedName name="m958m">#REF!</definedName>
    <definedName name="m958p" localSheetId="11">#REF!</definedName>
    <definedName name="m958p" localSheetId="12">#REF!</definedName>
    <definedName name="m958p" localSheetId="13">#REF!</definedName>
    <definedName name="m958p" localSheetId="14">#REF!</definedName>
    <definedName name="m958p" localSheetId="15">#REF!</definedName>
    <definedName name="m958p" localSheetId="16">#REF!</definedName>
    <definedName name="m958p" localSheetId="17">#REF!</definedName>
    <definedName name="m958p" localSheetId="3">#REF!</definedName>
    <definedName name="m958p" localSheetId="4">#REF!</definedName>
    <definedName name="m958p" localSheetId="5">#REF!</definedName>
    <definedName name="m958p" localSheetId="6">#REF!</definedName>
    <definedName name="m958p" localSheetId="7">#REF!</definedName>
    <definedName name="m958p" localSheetId="8">#REF!</definedName>
    <definedName name="m958p" localSheetId="9">#REF!</definedName>
    <definedName name="m958p" localSheetId="10">#REF!</definedName>
    <definedName name="m958p" localSheetId="21">#REF!</definedName>
    <definedName name="m958p" localSheetId="1">#REF!</definedName>
    <definedName name="m958p" localSheetId="2">#REF!</definedName>
    <definedName name="m958p" localSheetId="18">#REF!</definedName>
    <definedName name="m958p">#REF!</definedName>
    <definedName name="m960m" localSheetId="11">#REF!</definedName>
    <definedName name="m960m" localSheetId="12">#REF!</definedName>
    <definedName name="m960m" localSheetId="13">#REF!</definedName>
    <definedName name="m960m" localSheetId="14">#REF!</definedName>
    <definedName name="m960m" localSheetId="15">#REF!</definedName>
    <definedName name="m960m" localSheetId="16">#REF!</definedName>
    <definedName name="m960m" localSheetId="17">#REF!</definedName>
    <definedName name="m960m" localSheetId="3">#REF!</definedName>
    <definedName name="m960m" localSheetId="4">#REF!</definedName>
    <definedName name="m960m" localSheetId="5">#REF!</definedName>
    <definedName name="m960m" localSheetId="6">#REF!</definedName>
    <definedName name="m960m" localSheetId="7">#REF!</definedName>
    <definedName name="m960m" localSheetId="8">#REF!</definedName>
    <definedName name="m960m" localSheetId="9">#REF!</definedName>
    <definedName name="m960m" localSheetId="10">#REF!</definedName>
    <definedName name="m960m" localSheetId="21">#REF!</definedName>
    <definedName name="m960m" localSheetId="1">#REF!</definedName>
    <definedName name="m960m" localSheetId="2">#REF!</definedName>
    <definedName name="m960m" localSheetId="18">#REF!</definedName>
    <definedName name="m960m">#REF!</definedName>
    <definedName name="m960p" localSheetId="11">#REF!</definedName>
    <definedName name="m960p" localSheetId="12">#REF!</definedName>
    <definedName name="m960p" localSheetId="13">#REF!</definedName>
    <definedName name="m960p" localSheetId="14">#REF!</definedName>
    <definedName name="m960p" localSheetId="15">#REF!</definedName>
    <definedName name="m960p" localSheetId="16">#REF!</definedName>
    <definedName name="m960p" localSheetId="17">#REF!</definedName>
    <definedName name="m960p" localSheetId="3">#REF!</definedName>
    <definedName name="m960p" localSheetId="4">#REF!</definedName>
    <definedName name="m960p" localSheetId="5">#REF!</definedName>
    <definedName name="m960p" localSheetId="6">#REF!</definedName>
    <definedName name="m960p" localSheetId="7">#REF!</definedName>
    <definedName name="m960p" localSheetId="8">#REF!</definedName>
    <definedName name="m960p" localSheetId="9">#REF!</definedName>
    <definedName name="m960p" localSheetId="10">#REF!</definedName>
    <definedName name="m960p" localSheetId="21">#REF!</definedName>
    <definedName name="m960p" localSheetId="1">#REF!</definedName>
    <definedName name="m960p" localSheetId="2">#REF!</definedName>
    <definedName name="m960p" localSheetId="18">#REF!</definedName>
    <definedName name="m960p">#REF!</definedName>
    <definedName name="m969m" localSheetId="11">#REF!</definedName>
    <definedName name="m969m" localSheetId="12">#REF!</definedName>
    <definedName name="m969m" localSheetId="13">#REF!</definedName>
    <definedName name="m969m" localSheetId="14">#REF!</definedName>
    <definedName name="m969m" localSheetId="15">#REF!</definedName>
    <definedName name="m969m" localSheetId="16">#REF!</definedName>
    <definedName name="m969m" localSheetId="17">#REF!</definedName>
    <definedName name="m969m" localSheetId="3">#REF!</definedName>
    <definedName name="m969m" localSheetId="4">#REF!</definedName>
    <definedName name="m969m" localSheetId="5">#REF!</definedName>
    <definedName name="m969m" localSheetId="6">#REF!</definedName>
    <definedName name="m969m" localSheetId="7">#REF!</definedName>
    <definedName name="m969m" localSheetId="8">#REF!</definedName>
    <definedName name="m969m" localSheetId="9">#REF!</definedName>
    <definedName name="m969m" localSheetId="10">#REF!</definedName>
    <definedName name="m969m" localSheetId="21">#REF!</definedName>
    <definedName name="m969m" localSheetId="1">#REF!</definedName>
    <definedName name="m969m" localSheetId="2">#REF!</definedName>
    <definedName name="m969m" localSheetId="18">#REF!</definedName>
    <definedName name="m969m">#REF!</definedName>
    <definedName name="m969p" localSheetId="11">#REF!</definedName>
    <definedName name="m969p" localSheetId="12">#REF!</definedName>
    <definedName name="m969p" localSheetId="13">#REF!</definedName>
    <definedName name="m969p" localSheetId="14">#REF!</definedName>
    <definedName name="m969p" localSheetId="15">#REF!</definedName>
    <definedName name="m969p" localSheetId="16">#REF!</definedName>
    <definedName name="m969p" localSheetId="17">#REF!</definedName>
    <definedName name="m969p" localSheetId="3">#REF!</definedName>
    <definedName name="m969p" localSheetId="4">#REF!</definedName>
    <definedName name="m969p" localSheetId="5">#REF!</definedName>
    <definedName name="m969p" localSheetId="6">#REF!</definedName>
    <definedName name="m969p" localSheetId="7">#REF!</definedName>
    <definedName name="m969p" localSheetId="8">#REF!</definedName>
    <definedName name="m969p" localSheetId="9">#REF!</definedName>
    <definedName name="m969p" localSheetId="10">#REF!</definedName>
    <definedName name="m969p" localSheetId="21">#REF!</definedName>
    <definedName name="m969p" localSheetId="1">#REF!</definedName>
    <definedName name="m969p" localSheetId="2">#REF!</definedName>
    <definedName name="m969p" localSheetId="18">#REF!</definedName>
    <definedName name="m969p">#REF!</definedName>
    <definedName name="m970m" localSheetId="11">#REF!</definedName>
    <definedName name="m970m" localSheetId="12">#REF!</definedName>
    <definedName name="m970m" localSheetId="13">#REF!</definedName>
    <definedName name="m970m" localSheetId="14">#REF!</definedName>
    <definedName name="m970m" localSheetId="15">#REF!</definedName>
    <definedName name="m970m" localSheetId="16">#REF!</definedName>
    <definedName name="m970m" localSheetId="17">#REF!</definedName>
    <definedName name="m970m" localSheetId="3">#REF!</definedName>
    <definedName name="m970m" localSheetId="4">#REF!</definedName>
    <definedName name="m970m" localSheetId="5">#REF!</definedName>
    <definedName name="m970m" localSheetId="6">#REF!</definedName>
    <definedName name="m970m" localSheetId="7">#REF!</definedName>
    <definedName name="m970m" localSheetId="8">#REF!</definedName>
    <definedName name="m970m" localSheetId="9">#REF!</definedName>
    <definedName name="m970m" localSheetId="10">#REF!</definedName>
    <definedName name="m970m" localSheetId="21">#REF!</definedName>
    <definedName name="m970m" localSheetId="1">#REF!</definedName>
    <definedName name="m970m" localSheetId="2">#REF!</definedName>
    <definedName name="m970m" localSheetId="18">#REF!</definedName>
    <definedName name="m970m">#REF!</definedName>
    <definedName name="m970p" localSheetId="11">#REF!</definedName>
    <definedName name="m970p" localSheetId="12">#REF!</definedName>
    <definedName name="m970p" localSheetId="13">#REF!</definedName>
    <definedName name="m970p" localSheetId="14">#REF!</definedName>
    <definedName name="m970p" localSheetId="15">#REF!</definedName>
    <definedName name="m970p" localSheetId="16">#REF!</definedName>
    <definedName name="m970p" localSheetId="17">#REF!</definedName>
    <definedName name="m970p" localSheetId="3">#REF!</definedName>
    <definedName name="m970p" localSheetId="4">#REF!</definedName>
    <definedName name="m970p" localSheetId="5">#REF!</definedName>
    <definedName name="m970p" localSheetId="6">#REF!</definedName>
    <definedName name="m970p" localSheetId="7">#REF!</definedName>
    <definedName name="m970p" localSheetId="8">#REF!</definedName>
    <definedName name="m970p" localSheetId="9">#REF!</definedName>
    <definedName name="m970p" localSheetId="10">#REF!</definedName>
    <definedName name="m970p" localSheetId="21">#REF!</definedName>
    <definedName name="m970p" localSheetId="1">#REF!</definedName>
    <definedName name="m970p" localSheetId="2">#REF!</definedName>
    <definedName name="m970p" localSheetId="18">#REF!</definedName>
    <definedName name="m970p">#REF!</definedName>
    <definedName name="m971m" localSheetId="11">#REF!</definedName>
    <definedName name="m971m" localSheetId="12">#REF!</definedName>
    <definedName name="m971m" localSheetId="13">#REF!</definedName>
    <definedName name="m971m" localSheetId="14">#REF!</definedName>
    <definedName name="m971m" localSheetId="15">#REF!</definedName>
    <definedName name="m971m" localSheetId="16">#REF!</definedName>
    <definedName name="m971m" localSheetId="17">#REF!</definedName>
    <definedName name="m971m" localSheetId="3">#REF!</definedName>
    <definedName name="m971m" localSheetId="4">#REF!</definedName>
    <definedName name="m971m" localSheetId="5">#REF!</definedName>
    <definedName name="m971m" localSheetId="6">#REF!</definedName>
    <definedName name="m971m" localSheetId="7">#REF!</definedName>
    <definedName name="m971m" localSheetId="8">#REF!</definedName>
    <definedName name="m971m" localSheetId="9">#REF!</definedName>
    <definedName name="m971m" localSheetId="10">#REF!</definedName>
    <definedName name="m971m" localSheetId="21">#REF!</definedName>
    <definedName name="m971m" localSheetId="1">#REF!</definedName>
    <definedName name="m971m" localSheetId="2">#REF!</definedName>
    <definedName name="m971m" localSheetId="18">#REF!</definedName>
    <definedName name="m971m">#REF!</definedName>
    <definedName name="m971p" localSheetId="11">#REF!</definedName>
    <definedName name="m971p" localSheetId="12">#REF!</definedName>
    <definedName name="m971p" localSheetId="13">#REF!</definedName>
    <definedName name="m971p" localSheetId="14">#REF!</definedName>
    <definedName name="m971p" localSheetId="15">#REF!</definedName>
    <definedName name="m971p" localSheetId="16">#REF!</definedName>
    <definedName name="m971p" localSheetId="17">#REF!</definedName>
    <definedName name="m971p" localSheetId="3">#REF!</definedName>
    <definedName name="m971p" localSheetId="4">#REF!</definedName>
    <definedName name="m971p" localSheetId="5">#REF!</definedName>
    <definedName name="m971p" localSheetId="6">#REF!</definedName>
    <definedName name="m971p" localSheetId="7">#REF!</definedName>
    <definedName name="m971p" localSheetId="8">#REF!</definedName>
    <definedName name="m971p" localSheetId="9">#REF!</definedName>
    <definedName name="m971p" localSheetId="10">#REF!</definedName>
    <definedName name="m971p" localSheetId="21">#REF!</definedName>
    <definedName name="m971p" localSheetId="1">#REF!</definedName>
    <definedName name="m971p" localSheetId="2">#REF!</definedName>
    <definedName name="m971p" localSheetId="18">#REF!</definedName>
    <definedName name="m971p">#REF!</definedName>
    <definedName name="m972m" localSheetId="11">#REF!</definedName>
    <definedName name="m972m" localSheetId="12">#REF!</definedName>
    <definedName name="m972m" localSheetId="13">#REF!</definedName>
    <definedName name="m972m" localSheetId="14">#REF!</definedName>
    <definedName name="m972m" localSheetId="15">#REF!</definedName>
    <definedName name="m972m" localSheetId="16">#REF!</definedName>
    <definedName name="m972m" localSheetId="17">#REF!</definedName>
    <definedName name="m972m" localSheetId="3">#REF!</definedName>
    <definedName name="m972m" localSheetId="4">#REF!</definedName>
    <definedName name="m972m" localSheetId="5">#REF!</definedName>
    <definedName name="m972m" localSheetId="6">#REF!</definedName>
    <definedName name="m972m" localSheetId="7">#REF!</definedName>
    <definedName name="m972m" localSheetId="8">#REF!</definedName>
    <definedName name="m972m" localSheetId="9">#REF!</definedName>
    <definedName name="m972m" localSheetId="10">#REF!</definedName>
    <definedName name="m972m" localSheetId="21">#REF!</definedName>
    <definedName name="m972m" localSheetId="1">#REF!</definedName>
    <definedName name="m972m" localSheetId="2">#REF!</definedName>
    <definedName name="m972m" localSheetId="18">#REF!</definedName>
    <definedName name="m972m">#REF!</definedName>
    <definedName name="m972p" localSheetId="11">#REF!</definedName>
    <definedName name="m972p" localSheetId="12">#REF!</definedName>
    <definedName name="m972p" localSheetId="13">#REF!</definedName>
    <definedName name="m972p" localSheetId="14">#REF!</definedName>
    <definedName name="m972p" localSheetId="15">#REF!</definedName>
    <definedName name="m972p" localSheetId="16">#REF!</definedName>
    <definedName name="m972p" localSheetId="17">#REF!</definedName>
    <definedName name="m972p" localSheetId="3">#REF!</definedName>
    <definedName name="m972p" localSheetId="4">#REF!</definedName>
    <definedName name="m972p" localSheetId="5">#REF!</definedName>
    <definedName name="m972p" localSheetId="6">#REF!</definedName>
    <definedName name="m972p" localSheetId="7">#REF!</definedName>
    <definedName name="m972p" localSheetId="8">#REF!</definedName>
    <definedName name="m972p" localSheetId="9">#REF!</definedName>
    <definedName name="m972p" localSheetId="10">#REF!</definedName>
    <definedName name="m972p" localSheetId="21">#REF!</definedName>
    <definedName name="m972p" localSheetId="1">#REF!</definedName>
    <definedName name="m972p" localSheetId="2">#REF!</definedName>
    <definedName name="m972p" localSheetId="18">#REF!</definedName>
    <definedName name="m972p">#REF!</definedName>
    <definedName name="m973m" localSheetId="11">#REF!</definedName>
    <definedName name="m973m" localSheetId="12">#REF!</definedName>
    <definedName name="m973m" localSheetId="13">#REF!</definedName>
    <definedName name="m973m" localSheetId="14">#REF!</definedName>
    <definedName name="m973m" localSheetId="15">#REF!</definedName>
    <definedName name="m973m" localSheetId="16">#REF!</definedName>
    <definedName name="m973m" localSheetId="17">#REF!</definedName>
    <definedName name="m973m" localSheetId="3">#REF!</definedName>
    <definedName name="m973m" localSheetId="4">#REF!</definedName>
    <definedName name="m973m" localSheetId="5">#REF!</definedName>
    <definedName name="m973m" localSheetId="6">#REF!</definedName>
    <definedName name="m973m" localSheetId="7">#REF!</definedName>
    <definedName name="m973m" localSheetId="8">#REF!</definedName>
    <definedName name="m973m" localSheetId="9">#REF!</definedName>
    <definedName name="m973m" localSheetId="10">#REF!</definedName>
    <definedName name="m973m" localSheetId="21">#REF!</definedName>
    <definedName name="m973m" localSheetId="1">#REF!</definedName>
    <definedName name="m973m" localSheetId="2">#REF!</definedName>
    <definedName name="m973m" localSheetId="18">#REF!</definedName>
    <definedName name="m973m">#REF!</definedName>
    <definedName name="m973p" localSheetId="11">#REF!</definedName>
    <definedName name="m973p" localSheetId="12">#REF!</definedName>
    <definedName name="m973p" localSheetId="13">#REF!</definedName>
    <definedName name="m973p" localSheetId="14">#REF!</definedName>
    <definedName name="m973p" localSheetId="15">#REF!</definedName>
    <definedName name="m973p" localSheetId="16">#REF!</definedName>
    <definedName name="m973p" localSheetId="17">#REF!</definedName>
    <definedName name="m973p" localSheetId="3">#REF!</definedName>
    <definedName name="m973p" localSheetId="4">#REF!</definedName>
    <definedName name="m973p" localSheetId="5">#REF!</definedName>
    <definedName name="m973p" localSheetId="6">#REF!</definedName>
    <definedName name="m973p" localSheetId="7">#REF!</definedName>
    <definedName name="m973p" localSheetId="8">#REF!</definedName>
    <definedName name="m973p" localSheetId="9">#REF!</definedName>
    <definedName name="m973p" localSheetId="10">#REF!</definedName>
    <definedName name="m973p" localSheetId="21">#REF!</definedName>
    <definedName name="m973p" localSheetId="1">#REF!</definedName>
    <definedName name="m973p" localSheetId="2">#REF!</definedName>
    <definedName name="m973p" localSheetId="18">#REF!</definedName>
    <definedName name="m973p">#REF!</definedName>
    <definedName name="m974m" localSheetId="11">#REF!</definedName>
    <definedName name="m974m" localSheetId="12">#REF!</definedName>
    <definedName name="m974m" localSheetId="13">#REF!</definedName>
    <definedName name="m974m" localSheetId="14">#REF!</definedName>
    <definedName name="m974m" localSheetId="15">#REF!</definedName>
    <definedName name="m974m" localSheetId="16">#REF!</definedName>
    <definedName name="m974m" localSheetId="17">#REF!</definedName>
    <definedName name="m974m" localSheetId="3">#REF!</definedName>
    <definedName name="m974m" localSheetId="4">#REF!</definedName>
    <definedName name="m974m" localSheetId="5">#REF!</definedName>
    <definedName name="m974m" localSheetId="6">#REF!</definedName>
    <definedName name="m974m" localSheetId="7">#REF!</definedName>
    <definedName name="m974m" localSheetId="8">#REF!</definedName>
    <definedName name="m974m" localSheetId="9">#REF!</definedName>
    <definedName name="m974m" localSheetId="10">#REF!</definedName>
    <definedName name="m974m" localSheetId="21">#REF!</definedName>
    <definedName name="m974m" localSheetId="1">#REF!</definedName>
    <definedName name="m974m" localSheetId="2">#REF!</definedName>
    <definedName name="m974m" localSheetId="18">#REF!</definedName>
    <definedName name="m974m">#REF!</definedName>
    <definedName name="m974p" localSheetId="11">#REF!</definedName>
    <definedName name="m974p" localSheetId="12">#REF!</definedName>
    <definedName name="m974p" localSheetId="13">#REF!</definedName>
    <definedName name="m974p" localSheetId="14">#REF!</definedName>
    <definedName name="m974p" localSheetId="15">#REF!</definedName>
    <definedName name="m974p" localSheetId="16">#REF!</definedName>
    <definedName name="m974p" localSheetId="17">#REF!</definedName>
    <definedName name="m974p" localSheetId="3">#REF!</definedName>
    <definedName name="m974p" localSheetId="4">#REF!</definedName>
    <definedName name="m974p" localSheetId="5">#REF!</definedName>
    <definedName name="m974p" localSheetId="6">#REF!</definedName>
    <definedName name="m974p" localSheetId="7">#REF!</definedName>
    <definedName name="m974p" localSheetId="8">#REF!</definedName>
    <definedName name="m974p" localSheetId="9">#REF!</definedName>
    <definedName name="m974p" localSheetId="10">#REF!</definedName>
    <definedName name="m974p" localSheetId="21">#REF!</definedName>
    <definedName name="m974p" localSheetId="1">#REF!</definedName>
    <definedName name="m974p" localSheetId="2">#REF!</definedName>
    <definedName name="m974p" localSheetId="18">#REF!</definedName>
    <definedName name="m974p">#REF!</definedName>
    <definedName name="m975m" localSheetId="11">#REF!</definedName>
    <definedName name="m975m" localSheetId="12">#REF!</definedName>
    <definedName name="m975m" localSheetId="13">#REF!</definedName>
    <definedName name="m975m" localSheetId="14">#REF!</definedName>
    <definedName name="m975m" localSheetId="15">#REF!</definedName>
    <definedName name="m975m" localSheetId="16">#REF!</definedName>
    <definedName name="m975m" localSheetId="17">#REF!</definedName>
    <definedName name="m975m" localSheetId="3">#REF!</definedName>
    <definedName name="m975m" localSheetId="4">#REF!</definedName>
    <definedName name="m975m" localSheetId="5">#REF!</definedName>
    <definedName name="m975m" localSheetId="6">#REF!</definedName>
    <definedName name="m975m" localSheetId="7">#REF!</definedName>
    <definedName name="m975m" localSheetId="8">#REF!</definedName>
    <definedName name="m975m" localSheetId="9">#REF!</definedName>
    <definedName name="m975m" localSheetId="10">#REF!</definedName>
    <definedName name="m975m" localSheetId="21">#REF!</definedName>
    <definedName name="m975m" localSheetId="1">#REF!</definedName>
    <definedName name="m975m" localSheetId="2">#REF!</definedName>
    <definedName name="m975m" localSheetId="18">#REF!</definedName>
    <definedName name="m975m">#REF!</definedName>
    <definedName name="m975p" localSheetId="11">#REF!</definedName>
    <definedName name="m975p" localSheetId="12">#REF!</definedName>
    <definedName name="m975p" localSheetId="13">#REF!</definedName>
    <definedName name="m975p" localSheetId="14">#REF!</definedName>
    <definedName name="m975p" localSheetId="15">#REF!</definedName>
    <definedName name="m975p" localSheetId="16">#REF!</definedName>
    <definedName name="m975p" localSheetId="17">#REF!</definedName>
    <definedName name="m975p" localSheetId="3">#REF!</definedName>
    <definedName name="m975p" localSheetId="4">#REF!</definedName>
    <definedName name="m975p" localSheetId="5">#REF!</definedName>
    <definedName name="m975p" localSheetId="6">#REF!</definedName>
    <definedName name="m975p" localSheetId="7">#REF!</definedName>
    <definedName name="m975p" localSheetId="8">#REF!</definedName>
    <definedName name="m975p" localSheetId="9">#REF!</definedName>
    <definedName name="m975p" localSheetId="10">#REF!</definedName>
    <definedName name="m975p" localSheetId="21">#REF!</definedName>
    <definedName name="m975p" localSheetId="1">#REF!</definedName>
    <definedName name="m975p" localSheetId="2">#REF!</definedName>
    <definedName name="m975p" localSheetId="18">#REF!</definedName>
    <definedName name="m975p">#REF!</definedName>
    <definedName name="m976m" localSheetId="11">#REF!</definedName>
    <definedName name="m976m" localSheetId="12">#REF!</definedName>
    <definedName name="m976m" localSheetId="13">#REF!</definedName>
    <definedName name="m976m" localSheetId="14">#REF!</definedName>
    <definedName name="m976m" localSheetId="15">#REF!</definedName>
    <definedName name="m976m" localSheetId="16">#REF!</definedName>
    <definedName name="m976m" localSheetId="17">#REF!</definedName>
    <definedName name="m976m" localSheetId="3">#REF!</definedName>
    <definedName name="m976m" localSheetId="4">#REF!</definedName>
    <definedName name="m976m" localSheetId="5">#REF!</definedName>
    <definedName name="m976m" localSheetId="6">#REF!</definedName>
    <definedName name="m976m" localSheetId="7">#REF!</definedName>
    <definedName name="m976m" localSheetId="8">#REF!</definedName>
    <definedName name="m976m" localSheetId="9">#REF!</definedName>
    <definedName name="m976m" localSheetId="10">#REF!</definedName>
    <definedName name="m976m" localSheetId="21">#REF!</definedName>
    <definedName name="m976m" localSheetId="1">#REF!</definedName>
    <definedName name="m976m" localSheetId="2">#REF!</definedName>
    <definedName name="m976m" localSheetId="18">#REF!</definedName>
    <definedName name="m976m">#REF!</definedName>
    <definedName name="m976p" localSheetId="11">#REF!</definedName>
    <definedName name="m976p" localSheetId="12">#REF!</definedName>
    <definedName name="m976p" localSheetId="13">#REF!</definedName>
    <definedName name="m976p" localSheetId="14">#REF!</definedName>
    <definedName name="m976p" localSheetId="15">#REF!</definedName>
    <definedName name="m976p" localSheetId="16">#REF!</definedName>
    <definedName name="m976p" localSheetId="17">#REF!</definedName>
    <definedName name="m976p" localSheetId="3">#REF!</definedName>
    <definedName name="m976p" localSheetId="4">#REF!</definedName>
    <definedName name="m976p" localSheetId="5">#REF!</definedName>
    <definedName name="m976p" localSheetId="6">#REF!</definedName>
    <definedName name="m976p" localSheetId="7">#REF!</definedName>
    <definedName name="m976p" localSheetId="8">#REF!</definedName>
    <definedName name="m976p" localSheetId="9">#REF!</definedName>
    <definedName name="m976p" localSheetId="10">#REF!</definedName>
    <definedName name="m976p" localSheetId="21">#REF!</definedName>
    <definedName name="m976p" localSheetId="1">#REF!</definedName>
    <definedName name="m976p" localSheetId="2">#REF!</definedName>
    <definedName name="m976p" localSheetId="18">#REF!</definedName>
    <definedName name="m976p">#REF!</definedName>
    <definedName name="m977m" localSheetId="11">#REF!</definedName>
    <definedName name="m977m" localSheetId="12">#REF!</definedName>
    <definedName name="m977m" localSheetId="13">#REF!</definedName>
    <definedName name="m977m" localSheetId="14">#REF!</definedName>
    <definedName name="m977m" localSheetId="15">#REF!</definedName>
    <definedName name="m977m" localSheetId="16">#REF!</definedName>
    <definedName name="m977m" localSheetId="17">#REF!</definedName>
    <definedName name="m977m" localSheetId="3">#REF!</definedName>
    <definedName name="m977m" localSheetId="4">#REF!</definedName>
    <definedName name="m977m" localSheetId="5">#REF!</definedName>
    <definedName name="m977m" localSheetId="6">#REF!</definedName>
    <definedName name="m977m" localSheetId="7">#REF!</definedName>
    <definedName name="m977m" localSheetId="8">#REF!</definedName>
    <definedName name="m977m" localSheetId="9">#REF!</definedName>
    <definedName name="m977m" localSheetId="10">#REF!</definedName>
    <definedName name="m977m" localSheetId="21">#REF!</definedName>
    <definedName name="m977m" localSheetId="1">#REF!</definedName>
    <definedName name="m977m" localSheetId="2">#REF!</definedName>
    <definedName name="m977m" localSheetId="18">#REF!</definedName>
    <definedName name="m977m">#REF!</definedName>
    <definedName name="m977p" localSheetId="11">#REF!</definedName>
    <definedName name="m977p" localSheetId="12">#REF!</definedName>
    <definedName name="m977p" localSheetId="13">#REF!</definedName>
    <definedName name="m977p" localSheetId="14">#REF!</definedName>
    <definedName name="m977p" localSheetId="15">#REF!</definedName>
    <definedName name="m977p" localSheetId="16">#REF!</definedName>
    <definedName name="m977p" localSheetId="17">#REF!</definedName>
    <definedName name="m977p" localSheetId="3">#REF!</definedName>
    <definedName name="m977p" localSheetId="4">#REF!</definedName>
    <definedName name="m977p" localSheetId="5">#REF!</definedName>
    <definedName name="m977p" localSheetId="6">#REF!</definedName>
    <definedName name="m977p" localSheetId="7">#REF!</definedName>
    <definedName name="m977p" localSheetId="8">#REF!</definedName>
    <definedName name="m977p" localSheetId="9">#REF!</definedName>
    <definedName name="m977p" localSheetId="10">#REF!</definedName>
    <definedName name="m977p" localSheetId="21">#REF!</definedName>
    <definedName name="m977p" localSheetId="1">#REF!</definedName>
    <definedName name="m977p" localSheetId="2">#REF!</definedName>
    <definedName name="m977p" localSheetId="18">#REF!</definedName>
    <definedName name="m977p">#REF!</definedName>
    <definedName name="m980m" localSheetId="11">#REF!</definedName>
    <definedName name="m980m" localSheetId="12">#REF!</definedName>
    <definedName name="m980m" localSheetId="13">#REF!</definedName>
    <definedName name="m980m" localSheetId="14">#REF!</definedName>
    <definedName name="m980m" localSheetId="15">#REF!</definedName>
    <definedName name="m980m" localSheetId="16">#REF!</definedName>
    <definedName name="m980m" localSheetId="17">#REF!</definedName>
    <definedName name="m980m" localSheetId="3">#REF!</definedName>
    <definedName name="m980m" localSheetId="4">#REF!</definedName>
    <definedName name="m980m" localSheetId="5">#REF!</definedName>
    <definedName name="m980m" localSheetId="6">#REF!</definedName>
    <definedName name="m980m" localSheetId="7">#REF!</definedName>
    <definedName name="m980m" localSheetId="8">#REF!</definedName>
    <definedName name="m980m" localSheetId="9">#REF!</definedName>
    <definedName name="m980m" localSheetId="10">#REF!</definedName>
    <definedName name="m980m" localSheetId="21">#REF!</definedName>
    <definedName name="m980m" localSheetId="1">#REF!</definedName>
    <definedName name="m980m" localSheetId="2">#REF!</definedName>
    <definedName name="m980m" localSheetId="18">#REF!</definedName>
    <definedName name="m980m">#REF!</definedName>
    <definedName name="m980p" localSheetId="11">#REF!</definedName>
    <definedName name="m980p" localSheetId="12">#REF!</definedName>
    <definedName name="m980p" localSheetId="13">#REF!</definedName>
    <definedName name="m980p" localSheetId="14">#REF!</definedName>
    <definedName name="m980p" localSheetId="15">#REF!</definedName>
    <definedName name="m980p" localSheetId="16">#REF!</definedName>
    <definedName name="m980p" localSheetId="17">#REF!</definedName>
    <definedName name="m980p" localSheetId="3">#REF!</definedName>
    <definedName name="m980p" localSheetId="4">#REF!</definedName>
    <definedName name="m980p" localSheetId="5">#REF!</definedName>
    <definedName name="m980p" localSheetId="6">#REF!</definedName>
    <definedName name="m980p" localSheetId="7">#REF!</definedName>
    <definedName name="m980p" localSheetId="8">#REF!</definedName>
    <definedName name="m980p" localSheetId="9">#REF!</definedName>
    <definedName name="m980p" localSheetId="10">#REF!</definedName>
    <definedName name="m980p" localSheetId="21">#REF!</definedName>
    <definedName name="m980p" localSheetId="1">#REF!</definedName>
    <definedName name="m980p" localSheetId="2">#REF!</definedName>
    <definedName name="m980p" localSheetId="18">#REF!</definedName>
    <definedName name="m980p">#REF!</definedName>
    <definedName name="m982m" localSheetId="11">#REF!</definedName>
    <definedName name="m982m" localSheetId="12">#REF!</definedName>
    <definedName name="m982m" localSheetId="13">#REF!</definedName>
    <definedName name="m982m" localSheetId="14">#REF!</definedName>
    <definedName name="m982m" localSheetId="15">#REF!</definedName>
    <definedName name="m982m" localSheetId="16">#REF!</definedName>
    <definedName name="m982m" localSheetId="17">#REF!</definedName>
    <definedName name="m982m" localSheetId="3">#REF!</definedName>
    <definedName name="m982m" localSheetId="4">#REF!</definedName>
    <definedName name="m982m" localSheetId="5">#REF!</definedName>
    <definedName name="m982m" localSheetId="6">#REF!</definedName>
    <definedName name="m982m" localSheetId="7">#REF!</definedName>
    <definedName name="m982m" localSheetId="8">#REF!</definedName>
    <definedName name="m982m" localSheetId="9">#REF!</definedName>
    <definedName name="m982m" localSheetId="10">#REF!</definedName>
    <definedName name="m982m" localSheetId="21">#REF!</definedName>
    <definedName name="m982m" localSheetId="1">#REF!</definedName>
    <definedName name="m982m" localSheetId="2">#REF!</definedName>
    <definedName name="m982m" localSheetId="18">#REF!</definedName>
    <definedName name="m982m">#REF!</definedName>
    <definedName name="m982p" localSheetId="11">#REF!</definedName>
    <definedName name="m982p" localSheetId="12">#REF!</definedName>
    <definedName name="m982p" localSheetId="13">#REF!</definedName>
    <definedName name="m982p" localSheetId="14">#REF!</definedName>
    <definedName name="m982p" localSheetId="15">#REF!</definedName>
    <definedName name="m982p" localSheetId="16">#REF!</definedName>
    <definedName name="m982p" localSheetId="17">#REF!</definedName>
    <definedName name="m982p" localSheetId="3">#REF!</definedName>
    <definedName name="m982p" localSheetId="4">#REF!</definedName>
    <definedName name="m982p" localSheetId="5">#REF!</definedName>
    <definedName name="m982p" localSheetId="6">#REF!</definedName>
    <definedName name="m982p" localSheetId="7">#REF!</definedName>
    <definedName name="m982p" localSheetId="8">#REF!</definedName>
    <definedName name="m982p" localSheetId="9">#REF!</definedName>
    <definedName name="m982p" localSheetId="10">#REF!</definedName>
    <definedName name="m982p" localSheetId="21">#REF!</definedName>
    <definedName name="m982p" localSheetId="1">#REF!</definedName>
    <definedName name="m982p" localSheetId="2">#REF!</definedName>
    <definedName name="m982p" localSheetId="18">#REF!</definedName>
    <definedName name="m982p">#REF!</definedName>
    <definedName name="m983m" localSheetId="11">#REF!</definedName>
    <definedName name="m983m" localSheetId="12">#REF!</definedName>
    <definedName name="m983m" localSheetId="13">#REF!</definedName>
    <definedName name="m983m" localSheetId="14">#REF!</definedName>
    <definedName name="m983m" localSheetId="15">#REF!</definedName>
    <definedName name="m983m" localSheetId="16">#REF!</definedName>
    <definedName name="m983m" localSheetId="17">#REF!</definedName>
    <definedName name="m983m" localSheetId="3">#REF!</definedName>
    <definedName name="m983m" localSheetId="4">#REF!</definedName>
    <definedName name="m983m" localSheetId="5">#REF!</definedName>
    <definedName name="m983m" localSheetId="6">#REF!</definedName>
    <definedName name="m983m" localSheetId="7">#REF!</definedName>
    <definedName name="m983m" localSheetId="8">#REF!</definedName>
    <definedName name="m983m" localSheetId="9">#REF!</definedName>
    <definedName name="m983m" localSheetId="10">#REF!</definedName>
    <definedName name="m983m" localSheetId="21">#REF!</definedName>
    <definedName name="m983m" localSheetId="1">#REF!</definedName>
    <definedName name="m983m" localSheetId="2">#REF!</definedName>
    <definedName name="m983m" localSheetId="18">#REF!</definedName>
    <definedName name="m983m">#REF!</definedName>
    <definedName name="m983p" localSheetId="11">#REF!</definedName>
    <definedName name="m983p" localSheetId="12">#REF!</definedName>
    <definedName name="m983p" localSheetId="13">#REF!</definedName>
    <definedName name="m983p" localSheetId="14">#REF!</definedName>
    <definedName name="m983p" localSheetId="15">#REF!</definedName>
    <definedName name="m983p" localSheetId="16">#REF!</definedName>
    <definedName name="m983p" localSheetId="17">#REF!</definedName>
    <definedName name="m983p" localSheetId="3">#REF!</definedName>
    <definedName name="m983p" localSheetId="4">#REF!</definedName>
    <definedName name="m983p" localSheetId="5">#REF!</definedName>
    <definedName name="m983p" localSheetId="6">#REF!</definedName>
    <definedName name="m983p" localSheetId="7">#REF!</definedName>
    <definedName name="m983p" localSheetId="8">#REF!</definedName>
    <definedName name="m983p" localSheetId="9">#REF!</definedName>
    <definedName name="m983p" localSheetId="10">#REF!</definedName>
    <definedName name="m983p" localSheetId="21">#REF!</definedName>
    <definedName name="m983p" localSheetId="1">#REF!</definedName>
    <definedName name="m983p" localSheetId="2">#REF!</definedName>
    <definedName name="m983p" localSheetId="18">#REF!</definedName>
    <definedName name="m983p">#REF!</definedName>
    <definedName name="m984m" localSheetId="11">#REF!</definedName>
    <definedName name="m984m" localSheetId="12">#REF!</definedName>
    <definedName name="m984m" localSheetId="13">#REF!</definedName>
    <definedName name="m984m" localSheetId="14">#REF!</definedName>
    <definedName name="m984m" localSheetId="15">#REF!</definedName>
    <definedName name="m984m" localSheetId="16">#REF!</definedName>
    <definedName name="m984m" localSheetId="17">#REF!</definedName>
    <definedName name="m984m" localSheetId="3">#REF!</definedName>
    <definedName name="m984m" localSheetId="4">#REF!</definedName>
    <definedName name="m984m" localSheetId="5">#REF!</definedName>
    <definedName name="m984m" localSheetId="6">#REF!</definedName>
    <definedName name="m984m" localSheetId="7">#REF!</definedName>
    <definedName name="m984m" localSheetId="8">#REF!</definedName>
    <definedName name="m984m" localSheetId="9">#REF!</definedName>
    <definedName name="m984m" localSheetId="10">#REF!</definedName>
    <definedName name="m984m" localSheetId="21">#REF!</definedName>
    <definedName name="m984m" localSheetId="1">#REF!</definedName>
    <definedName name="m984m" localSheetId="2">#REF!</definedName>
    <definedName name="m984m" localSheetId="18">#REF!</definedName>
    <definedName name="m984m">#REF!</definedName>
    <definedName name="m984p" localSheetId="11">#REF!</definedName>
    <definedName name="m984p" localSheetId="12">#REF!</definedName>
    <definedName name="m984p" localSheetId="13">#REF!</definedName>
    <definedName name="m984p" localSheetId="14">#REF!</definedName>
    <definedName name="m984p" localSheetId="15">#REF!</definedName>
    <definedName name="m984p" localSheetId="16">#REF!</definedName>
    <definedName name="m984p" localSheetId="17">#REF!</definedName>
    <definedName name="m984p" localSheetId="3">#REF!</definedName>
    <definedName name="m984p" localSheetId="4">#REF!</definedName>
    <definedName name="m984p" localSheetId="5">#REF!</definedName>
    <definedName name="m984p" localSheetId="6">#REF!</definedName>
    <definedName name="m984p" localSheetId="7">#REF!</definedName>
    <definedName name="m984p" localSheetId="8">#REF!</definedName>
    <definedName name="m984p" localSheetId="9">#REF!</definedName>
    <definedName name="m984p" localSheetId="10">#REF!</definedName>
    <definedName name="m984p" localSheetId="21">#REF!</definedName>
    <definedName name="m984p" localSheetId="1">#REF!</definedName>
    <definedName name="m984p" localSheetId="2">#REF!</definedName>
    <definedName name="m984p" localSheetId="18">#REF!</definedName>
    <definedName name="m984p">#REF!</definedName>
    <definedName name="m985m" localSheetId="11">#REF!</definedName>
    <definedName name="m985m" localSheetId="12">#REF!</definedName>
    <definedName name="m985m" localSheetId="13">#REF!</definedName>
    <definedName name="m985m" localSheetId="14">#REF!</definedName>
    <definedName name="m985m" localSheetId="15">#REF!</definedName>
    <definedName name="m985m" localSheetId="16">#REF!</definedName>
    <definedName name="m985m" localSheetId="17">#REF!</definedName>
    <definedName name="m985m" localSheetId="3">#REF!</definedName>
    <definedName name="m985m" localSheetId="4">#REF!</definedName>
    <definedName name="m985m" localSheetId="5">#REF!</definedName>
    <definedName name="m985m" localSheetId="6">#REF!</definedName>
    <definedName name="m985m" localSheetId="7">#REF!</definedName>
    <definedName name="m985m" localSheetId="8">#REF!</definedName>
    <definedName name="m985m" localSheetId="9">#REF!</definedName>
    <definedName name="m985m" localSheetId="10">#REF!</definedName>
    <definedName name="m985m" localSheetId="21">#REF!</definedName>
    <definedName name="m985m" localSheetId="1">#REF!</definedName>
    <definedName name="m985m" localSheetId="2">#REF!</definedName>
    <definedName name="m985m" localSheetId="18">#REF!</definedName>
    <definedName name="m985m">#REF!</definedName>
    <definedName name="m985p" localSheetId="11">#REF!</definedName>
    <definedName name="m985p" localSheetId="12">#REF!</definedName>
    <definedName name="m985p" localSheetId="13">#REF!</definedName>
    <definedName name="m985p" localSheetId="14">#REF!</definedName>
    <definedName name="m985p" localSheetId="15">#REF!</definedName>
    <definedName name="m985p" localSheetId="16">#REF!</definedName>
    <definedName name="m985p" localSheetId="17">#REF!</definedName>
    <definedName name="m985p" localSheetId="3">#REF!</definedName>
    <definedName name="m985p" localSheetId="4">#REF!</definedName>
    <definedName name="m985p" localSheetId="5">#REF!</definedName>
    <definedName name="m985p" localSheetId="6">#REF!</definedName>
    <definedName name="m985p" localSheetId="7">#REF!</definedName>
    <definedName name="m985p" localSheetId="8">#REF!</definedName>
    <definedName name="m985p" localSheetId="9">#REF!</definedName>
    <definedName name="m985p" localSheetId="10">#REF!</definedName>
    <definedName name="m985p" localSheetId="21">#REF!</definedName>
    <definedName name="m985p" localSheetId="1">#REF!</definedName>
    <definedName name="m985p" localSheetId="2">#REF!</definedName>
    <definedName name="m985p" localSheetId="18">#REF!</definedName>
    <definedName name="m985p">#REF!</definedName>
    <definedName name="m996m" localSheetId="11">#REF!</definedName>
    <definedName name="m996m" localSheetId="12">#REF!</definedName>
    <definedName name="m996m" localSheetId="13">#REF!</definedName>
    <definedName name="m996m" localSheetId="14">#REF!</definedName>
    <definedName name="m996m" localSheetId="15">#REF!</definedName>
    <definedName name="m996m" localSheetId="16">#REF!</definedName>
    <definedName name="m996m" localSheetId="17">#REF!</definedName>
    <definedName name="m996m" localSheetId="3">#REF!</definedName>
    <definedName name="m996m" localSheetId="4">#REF!</definedName>
    <definedName name="m996m" localSheetId="5">#REF!</definedName>
    <definedName name="m996m" localSheetId="6">#REF!</definedName>
    <definedName name="m996m" localSheetId="7">#REF!</definedName>
    <definedName name="m996m" localSheetId="8">#REF!</definedName>
    <definedName name="m996m" localSheetId="9">#REF!</definedName>
    <definedName name="m996m" localSheetId="10">#REF!</definedName>
    <definedName name="m996m" localSheetId="21">#REF!</definedName>
    <definedName name="m996m" localSheetId="1">#REF!</definedName>
    <definedName name="m996m" localSheetId="2">#REF!</definedName>
    <definedName name="m996m" localSheetId="18">#REF!</definedName>
    <definedName name="m996m">#REF!</definedName>
    <definedName name="m996p" localSheetId="11">#REF!</definedName>
    <definedName name="m996p" localSheetId="12">#REF!</definedName>
    <definedName name="m996p" localSheetId="13">#REF!</definedName>
    <definedName name="m996p" localSheetId="14">#REF!</definedName>
    <definedName name="m996p" localSheetId="15">#REF!</definedName>
    <definedName name="m996p" localSheetId="16">#REF!</definedName>
    <definedName name="m996p" localSheetId="17">#REF!</definedName>
    <definedName name="m996p" localSheetId="3">#REF!</definedName>
    <definedName name="m996p" localSheetId="4">#REF!</definedName>
    <definedName name="m996p" localSheetId="5">#REF!</definedName>
    <definedName name="m996p" localSheetId="6">#REF!</definedName>
    <definedName name="m996p" localSheetId="7">#REF!</definedName>
    <definedName name="m996p" localSheetId="8">#REF!</definedName>
    <definedName name="m996p" localSheetId="9">#REF!</definedName>
    <definedName name="m996p" localSheetId="10">#REF!</definedName>
    <definedName name="m996p" localSheetId="21">#REF!</definedName>
    <definedName name="m996p" localSheetId="1">#REF!</definedName>
    <definedName name="m996p" localSheetId="2">#REF!</definedName>
    <definedName name="m996p" localSheetId="18">#REF!</definedName>
    <definedName name="m996p">#REF!</definedName>
    <definedName name="m997m" localSheetId="11">#REF!</definedName>
    <definedName name="m997m" localSheetId="12">#REF!</definedName>
    <definedName name="m997m" localSheetId="13">#REF!</definedName>
    <definedName name="m997m" localSheetId="14">#REF!</definedName>
    <definedName name="m997m" localSheetId="15">#REF!</definedName>
    <definedName name="m997m" localSheetId="16">#REF!</definedName>
    <definedName name="m997m" localSheetId="17">#REF!</definedName>
    <definedName name="m997m" localSheetId="3">#REF!</definedName>
    <definedName name="m997m" localSheetId="4">#REF!</definedName>
    <definedName name="m997m" localSheetId="5">#REF!</definedName>
    <definedName name="m997m" localSheetId="6">#REF!</definedName>
    <definedName name="m997m" localSheetId="7">#REF!</definedName>
    <definedName name="m997m" localSheetId="8">#REF!</definedName>
    <definedName name="m997m" localSheetId="9">#REF!</definedName>
    <definedName name="m997m" localSheetId="10">#REF!</definedName>
    <definedName name="m997m" localSheetId="21">#REF!</definedName>
    <definedName name="m997m" localSheetId="1">#REF!</definedName>
    <definedName name="m997m" localSheetId="2">#REF!</definedName>
    <definedName name="m997m" localSheetId="18">#REF!</definedName>
    <definedName name="m997m">#REF!</definedName>
    <definedName name="m997p" localSheetId="11">#REF!</definedName>
    <definedName name="m997p" localSheetId="12">#REF!</definedName>
    <definedName name="m997p" localSheetId="13">#REF!</definedName>
    <definedName name="m997p" localSheetId="14">#REF!</definedName>
    <definedName name="m997p" localSheetId="15">#REF!</definedName>
    <definedName name="m997p" localSheetId="16">#REF!</definedName>
    <definedName name="m997p" localSheetId="17">#REF!</definedName>
    <definedName name="m997p" localSheetId="3">#REF!</definedName>
    <definedName name="m997p" localSheetId="4">#REF!</definedName>
    <definedName name="m997p" localSheetId="5">#REF!</definedName>
    <definedName name="m997p" localSheetId="6">#REF!</definedName>
    <definedName name="m997p" localSheetId="7">#REF!</definedName>
    <definedName name="m997p" localSheetId="8">#REF!</definedName>
    <definedName name="m997p" localSheetId="9">#REF!</definedName>
    <definedName name="m997p" localSheetId="10">#REF!</definedName>
    <definedName name="m997p" localSheetId="21">#REF!</definedName>
    <definedName name="m997p" localSheetId="1">#REF!</definedName>
    <definedName name="m997p" localSheetId="2">#REF!</definedName>
    <definedName name="m997p" localSheetId="18">#REF!</definedName>
    <definedName name="m997p">#REF!</definedName>
    <definedName name="m998m" localSheetId="11">#REF!</definedName>
    <definedName name="m998m" localSheetId="12">#REF!</definedName>
    <definedName name="m998m" localSheetId="13">#REF!</definedName>
    <definedName name="m998m" localSheetId="14">#REF!</definedName>
    <definedName name="m998m" localSheetId="15">#REF!</definedName>
    <definedName name="m998m" localSheetId="16">#REF!</definedName>
    <definedName name="m998m" localSheetId="17">#REF!</definedName>
    <definedName name="m998m" localSheetId="3">#REF!</definedName>
    <definedName name="m998m" localSheetId="4">#REF!</definedName>
    <definedName name="m998m" localSheetId="5">#REF!</definedName>
    <definedName name="m998m" localSheetId="6">#REF!</definedName>
    <definedName name="m998m" localSheetId="7">#REF!</definedName>
    <definedName name="m998m" localSheetId="8">#REF!</definedName>
    <definedName name="m998m" localSheetId="9">#REF!</definedName>
    <definedName name="m998m" localSheetId="10">#REF!</definedName>
    <definedName name="m998m" localSheetId="21">#REF!</definedName>
    <definedName name="m998m" localSheetId="1">#REF!</definedName>
    <definedName name="m998m" localSheetId="2">#REF!</definedName>
    <definedName name="m998m" localSheetId="18">#REF!</definedName>
    <definedName name="m998m">#REF!</definedName>
    <definedName name="m998p" localSheetId="11">#REF!</definedName>
    <definedName name="m998p" localSheetId="12">#REF!</definedName>
    <definedName name="m998p" localSheetId="13">#REF!</definedName>
    <definedName name="m998p" localSheetId="14">#REF!</definedName>
    <definedName name="m998p" localSheetId="15">#REF!</definedName>
    <definedName name="m998p" localSheetId="16">#REF!</definedName>
    <definedName name="m998p" localSheetId="17">#REF!</definedName>
    <definedName name="m998p" localSheetId="3">#REF!</definedName>
    <definedName name="m998p" localSheetId="4">#REF!</definedName>
    <definedName name="m998p" localSheetId="5">#REF!</definedName>
    <definedName name="m998p" localSheetId="6">#REF!</definedName>
    <definedName name="m998p" localSheetId="7">#REF!</definedName>
    <definedName name="m998p" localSheetId="8">#REF!</definedName>
    <definedName name="m998p" localSheetId="9">#REF!</definedName>
    <definedName name="m998p" localSheetId="10">#REF!</definedName>
    <definedName name="m998p" localSheetId="21">#REF!</definedName>
    <definedName name="m998p" localSheetId="1">#REF!</definedName>
    <definedName name="m998p" localSheetId="2">#REF!</definedName>
    <definedName name="m998p" localSheetId="18">#REF!</definedName>
    <definedName name="m998p">#REF!</definedName>
    <definedName name="m999m" localSheetId="11">#REF!</definedName>
    <definedName name="m999m" localSheetId="12">#REF!</definedName>
    <definedName name="m999m" localSheetId="13">#REF!</definedName>
    <definedName name="m999m" localSheetId="14">#REF!</definedName>
    <definedName name="m999m" localSheetId="15">#REF!</definedName>
    <definedName name="m999m" localSheetId="16">#REF!</definedName>
    <definedName name="m999m" localSheetId="17">#REF!</definedName>
    <definedName name="m999m" localSheetId="3">#REF!</definedName>
    <definedName name="m999m" localSheetId="4">#REF!</definedName>
    <definedName name="m999m" localSheetId="5">#REF!</definedName>
    <definedName name="m999m" localSheetId="6">#REF!</definedName>
    <definedName name="m999m" localSheetId="7">#REF!</definedName>
    <definedName name="m999m" localSheetId="8">#REF!</definedName>
    <definedName name="m999m" localSheetId="9">#REF!</definedName>
    <definedName name="m999m" localSheetId="10">#REF!</definedName>
    <definedName name="m999m" localSheetId="21">#REF!</definedName>
    <definedName name="m999m" localSheetId="1">#REF!</definedName>
    <definedName name="m999m" localSheetId="2">#REF!</definedName>
    <definedName name="m999m" localSheetId="18">#REF!</definedName>
    <definedName name="m999m">#REF!</definedName>
    <definedName name="m999p" localSheetId="11">#REF!</definedName>
    <definedName name="m999p" localSheetId="12">#REF!</definedName>
    <definedName name="m999p" localSheetId="13">#REF!</definedName>
    <definedName name="m999p" localSheetId="14">#REF!</definedName>
    <definedName name="m999p" localSheetId="15">#REF!</definedName>
    <definedName name="m999p" localSheetId="16">#REF!</definedName>
    <definedName name="m999p" localSheetId="17">#REF!</definedName>
    <definedName name="m999p" localSheetId="3">#REF!</definedName>
    <definedName name="m999p" localSheetId="4">#REF!</definedName>
    <definedName name="m999p" localSheetId="5">#REF!</definedName>
    <definedName name="m999p" localSheetId="6">#REF!</definedName>
    <definedName name="m999p" localSheetId="7">#REF!</definedName>
    <definedName name="m999p" localSheetId="8">#REF!</definedName>
    <definedName name="m999p" localSheetId="9">#REF!</definedName>
    <definedName name="m999p" localSheetId="10">#REF!</definedName>
    <definedName name="m999p" localSheetId="21">#REF!</definedName>
    <definedName name="m999p" localSheetId="1">#REF!</definedName>
    <definedName name="m999p" localSheetId="2">#REF!</definedName>
    <definedName name="m999p" localSheetId="18">#REF!</definedName>
    <definedName name="m999p">#REF!</definedName>
    <definedName name="MAAUQ">[22]Alteração!$F$19</definedName>
    <definedName name="mai00" localSheetId="11">[3]Consultoria!#REF!</definedName>
    <definedName name="mai00" localSheetId="12">[3]Consultoria!#REF!</definedName>
    <definedName name="mai00" localSheetId="13">[3]Consultoria!#REF!</definedName>
    <definedName name="mai00" localSheetId="14">[3]Consultoria!#REF!</definedName>
    <definedName name="mai00" localSheetId="15">[3]Consultoria!#REF!</definedName>
    <definedName name="mai00" localSheetId="16">[3]Consultoria!#REF!</definedName>
    <definedName name="mai00" localSheetId="17">[3]Consultoria!#REF!</definedName>
    <definedName name="mai00" localSheetId="3">[3]Consultoria!#REF!</definedName>
    <definedName name="mai00" localSheetId="4">[3]Consultoria!#REF!</definedName>
    <definedName name="mai00" localSheetId="5">[3]Consultoria!#REF!</definedName>
    <definedName name="mai00" localSheetId="6">[3]Consultoria!#REF!</definedName>
    <definedName name="mai00" localSheetId="7">[3]Consultoria!#REF!</definedName>
    <definedName name="mai00" localSheetId="8">[3]Consultoria!#REF!</definedName>
    <definedName name="mai00" localSheetId="9">[3]Consultoria!#REF!</definedName>
    <definedName name="mai00" localSheetId="10">[3]Consultoria!#REF!</definedName>
    <definedName name="mai00" localSheetId="21">[3]Consultoria!#REF!</definedName>
    <definedName name="mai00" localSheetId="1">[3]Consultoria!#REF!</definedName>
    <definedName name="mai00" localSheetId="2">[3]Consultoria!#REF!</definedName>
    <definedName name="mai00" localSheetId="18">[3]Consultoria!#REF!</definedName>
    <definedName name="mai00">[3]Consultoria!#REF!</definedName>
    <definedName name="mai00_3" localSheetId="11">[3]Consultoria!#REF!</definedName>
    <definedName name="mai00_3" localSheetId="12">[3]Consultoria!#REF!</definedName>
    <definedName name="mai00_3" localSheetId="13">[3]Consultoria!#REF!</definedName>
    <definedName name="mai00_3" localSheetId="14">[3]Consultoria!#REF!</definedName>
    <definedName name="mai00_3" localSheetId="15">[3]Consultoria!#REF!</definedName>
    <definedName name="mai00_3" localSheetId="16">[3]Consultoria!#REF!</definedName>
    <definedName name="mai00_3" localSheetId="17">[3]Consultoria!#REF!</definedName>
    <definedName name="mai00_3" localSheetId="3">[3]Consultoria!#REF!</definedName>
    <definedName name="mai00_3" localSheetId="4">[3]Consultoria!#REF!</definedName>
    <definedName name="mai00_3" localSheetId="5">[3]Consultoria!#REF!</definedName>
    <definedName name="mai00_3" localSheetId="6">[3]Consultoria!#REF!</definedName>
    <definedName name="mai00_3" localSheetId="7">[3]Consultoria!#REF!</definedName>
    <definedName name="mai00_3" localSheetId="8">[3]Consultoria!#REF!</definedName>
    <definedName name="mai00_3" localSheetId="9">[3]Consultoria!#REF!</definedName>
    <definedName name="mai00_3" localSheetId="10">[3]Consultoria!#REF!</definedName>
    <definedName name="mai00_3" localSheetId="21">[3]Consultoria!#REF!</definedName>
    <definedName name="mai00_3" localSheetId="1">[3]Consultoria!#REF!</definedName>
    <definedName name="mai00_3" localSheetId="2">[3]Consultoria!#REF!</definedName>
    <definedName name="mai00_3" localSheetId="18">[3]Consultoria!#REF!</definedName>
    <definedName name="mai00_3">[3]Consultoria!#REF!</definedName>
    <definedName name="MAI95_3" localSheetId="11">[3]Consultoria!#REF!</definedName>
    <definedName name="MAI95_3" localSheetId="12">[3]Consultoria!#REF!</definedName>
    <definedName name="MAI95_3" localSheetId="13">[3]Consultoria!#REF!</definedName>
    <definedName name="MAI95_3" localSheetId="14">[3]Consultoria!#REF!</definedName>
    <definedName name="MAI95_3" localSheetId="15">[3]Consultoria!#REF!</definedName>
    <definedName name="MAI95_3" localSheetId="16">[3]Consultoria!#REF!</definedName>
    <definedName name="MAI95_3" localSheetId="17">[3]Consultoria!#REF!</definedName>
    <definedName name="MAI95_3" localSheetId="3">[3]Consultoria!#REF!</definedName>
    <definedName name="MAI95_3" localSheetId="4">[3]Consultoria!#REF!</definedName>
    <definedName name="MAI95_3" localSheetId="5">[3]Consultoria!#REF!</definedName>
    <definedName name="MAI95_3" localSheetId="6">[3]Consultoria!#REF!</definedName>
    <definedName name="MAI95_3" localSheetId="7">[3]Consultoria!#REF!</definedName>
    <definedName name="MAI95_3" localSheetId="8">[3]Consultoria!#REF!</definedName>
    <definedName name="MAI95_3" localSheetId="9">[3]Consultoria!#REF!</definedName>
    <definedName name="MAI95_3" localSheetId="10">[3]Consultoria!#REF!</definedName>
    <definedName name="MAI95_3" localSheetId="21">[3]Consultoria!#REF!</definedName>
    <definedName name="MAI95_3" localSheetId="1">[3]Consultoria!#REF!</definedName>
    <definedName name="MAI95_3" localSheetId="2">[3]Consultoria!#REF!</definedName>
    <definedName name="MAI95_3" localSheetId="18">[3]Consultoria!#REF!</definedName>
    <definedName name="MAI95_3">[3]Consultoria!#REF!</definedName>
    <definedName name="MAI96_3" localSheetId="11">[3]Consultoria!#REF!</definedName>
    <definedName name="MAI96_3" localSheetId="12">[3]Consultoria!#REF!</definedName>
    <definedName name="MAI96_3" localSheetId="13">[3]Consultoria!#REF!</definedName>
    <definedName name="MAI96_3" localSheetId="14">[3]Consultoria!#REF!</definedName>
    <definedName name="MAI96_3" localSheetId="15">[3]Consultoria!#REF!</definedName>
    <definedName name="MAI96_3" localSheetId="16">[3]Consultoria!#REF!</definedName>
    <definedName name="MAI96_3" localSheetId="17">[3]Consultoria!#REF!</definedName>
    <definedName name="MAI96_3" localSheetId="3">[3]Consultoria!#REF!</definedName>
    <definedName name="MAI96_3" localSheetId="4">[3]Consultoria!#REF!</definedName>
    <definedName name="MAI96_3" localSheetId="5">[3]Consultoria!#REF!</definedName>
    <definedName name="MAI96_3" localSheetId="6">[3]Consultoria!#REF!</definedName>
    <definedName name="MAI96_3" localSheetId="7">[3]Consultoria!#REF!</definedName>
    <definedName name="MAI96_3" localSheetId="8">[3]Consultoria!#REF!</definedName>
    <definedName name="MAI96_3" localSheetId="9">[3]Consultoria!#REF!</definedName>
    <definedName name="MAI96_3" localSheetId="10">[3]Consultoria!#REF!</definedName>
    <definedName name="MAI96_3" localSheetId="21">[3]Consultoria!#REF!</definedName>
    <definedName name="MAI96_3" localSheetId="1">[3]Consultoria!#REF!</definedName>
    <definedName name="MAI96_3" localSheetId="2">[3]Consultoria!#REF!</definedName>
    <definedName name="MAI96_3" localSheetId="18">[3]Consultoria!#REF!</definedName>
    <definedName name="MAI96_3">[3]Consultoria!#REF!</definedName>
    <definedName name="MAI97_3" localSheetId="11">[3]Consultoria!#REF!</definedName>
    <definedName name="MAI97_3" localSheetId="12">[3]Consultoria!#REF!</definedName>
    <definedName name="MAI97_3" localSheetId="13">[3]Consultoria!#REF!</definedName>
    <definedName name="MAI97_3" localSheetId="14">[3]Consultoria!#REF!</definedName>
    <definedName name="MAI97_3" localSheetId="15">[3]Consultoria!#REF!</definedName>
    <definedName name="MAI97_3" localSheetId="16">[3]Consultoria!#REF!</definedName>
    <definedName name="MAI97_3" localSheetId="17">[3]Consultoria!#REF!</definedName>
    <definedName name="MAI97_3" localSheetId="3">[3]Consultoria!#REF!</definedName>
    <definedName name="MAI97_3" localSheetId="4">[3]Consultoria!#REF!</definedName>
    <definedName name="MAI97_3" localSheetId="5">[3]Consultoria!#REF!</definedName>
    <definedName name="MAI97_3" localSheetId="6">[3]Consultoria!#REF!</definedName>
    <definedName name="MAI97_3" localSheetId="7">[3]Consultoria!#REF!</definedName>
    <definedName name="MAI97_3" localSheetId="8">[3]Consultoria!#REF!</definedName>
    <definedName name="MAI97_3" localSheetId="9">[3]Consultoria!#REF!</definedName>
    <definedName name="MAI97_3" localSheetId="10">[3]Consultoria!#REF!</definedName>
    <definedName name="MAI97_3" localSheetId="21">[3]Consultoria!#REF!</definedName>
    <definedName name="MAI97_3" localSheetId="1">[3]Consultoria!#REF!</definedName>
    <definedName name="MAI97_3" localSheetId="2">[3]Consultoria!#REF!</definedName>
    <definedName name="MAI97_3" localSheetId="18">[3]Consultoria!#REF!</definedName>
    <definedName name="MAI97_3">[3]Consultoria!#REF!</definedName>
    <definedName name="MAI98_3" localSheetId="11">[3]Consultoria!#REF!</definedName>
    <definedName name="MAI98_3" localSheetId="12">[3]Consultoria!#REF!</definedName>
    <definedName name="MAI98_3" localSheetId="13">[3]Consultoria!#REF!</definedName>
    <definedName name="MAI98_3" localSheetId="14">[3]Consultoria!#REF!</definedName>
    <definedName name="MAI98_3" localSheetId="15">[3]Consultoria!#REF!</definedName>
    <definedName name="MAI98_3" localSheetId="16">[3]Consultoria!#REF!</definedName>
    <definedName name="MAI98_3" localSheetId="17">[3]Consultoria!#REF!</definedName>
    <definedName name="MAI98_3" localSheetId="3">[3]Consultoria!#REF!</definedName>
    <definedName name="MAI98_3" localSheetId="4">[3]Consultoria!#REF!</definedName>
    <definedName name="MAI98_3" localSheetId="5">[3]Consultoria!#REF!</definedName>
    <definedName name="MAI98_3" localSheetId="6">[3]Consultoria!#REF!</definedName>
    <definedName name="MAI98_3" localSheetId="7">[3]Consultoria!#REF!</definedName>
    <definedName name="MAI98_3" localSheetId="8">[3]Consultoria!#REF!</definedName>
    <definedName name="MAI98_3" localSheetId="9">[3]Consultoria!#REF!</definedName>
    <definedName name="MAI98_3" localSheetId="10">[3]Consultoria!#REF!</definedName>
    <definedName name="MAI98_3" localSheetId="21">[3]Consultoria!#REF!</definedName>
    <definedName name="MAI98_3" localSheetId="1">[3]Consultoria!#REF!</definedName>
    <definedName name="MAI98_3" localSheetId="2">[3]Consultoria!#REF!</definedName>
    <definedName name="MAI98_3" localSheetId="18">[3]Consultoria!#REF!</definedName>
    <definedName name="MAI98_3">[3]Consultoria!#REF!</definedName>
    <definedName name="MAI99_3" localSheetId="11">[3]Consultoria!#REF!</definedName>
    <definedName name="MAI99_3" localSheetId="12">[3]Consultoria!#REF!</definedName>
    <definedName name="MAI99_3" localSheetId="13">[3]Consultoria!#REF!</definedName>
    <definedName name="MAI99_3" localSheetId="14">[3]Consultoria!#REF!</definedName>
    <definedName name="MAI99_3" localSheetId="15">[3]Consultoria!#REF!</definedName>
    <definedName name="MAI99_3" localSheetId="16">[3]Consultoria!#REF!</definedName>
    <definedName name="MAI99_3" localSheetId="17">[3]Consultoria!#REF!</definedName>
    <definedName name="MAI99_3" localSheetId="3">[3]Consultoria!#REF!</definedName>
    <definedName name="MAI99_3" localSheetId="4">[3]Consultoria!#REF!</definedName>
    <definedName name="MAI99_3" localSheetId="5">[3]Consultoria!#REF!</definedName>
    <definedName name="MAI99_3" localSheetId="6">[3]Consultoria!#REF!</definedName>
    <definedName name="MAI99_3" localSheetId="7">[3]Consultoria!#REF!</definedName>
    <definedName name="MAI99_3" localSheetId="8">[3]Consultoria!#REF!</definedName>
    <definedName name="MAI99_3" localSheetId="9">[3]Consultoria!#REF!</definedName>
    <definedName name="MAI99_3" localSheetId="10">[3]Consultoria!#REF!</definedName>
    <definedName name="MAI99_3" localSheetId="21">[3]Consultoria!#REF!</definedName>
    <definedName name="MAI99_3" localSheetId="1">[3]Consultoria!#REF!</definedName>
    <definedName name="MAI99_3" localSheetId="2">[3]Consultoria!#REF!</definedName>
    <definedName name="MAI99_3" localSheetId="18">[3]Consultoria!#REF!</definedName>
    <definedName name="MAI99_3">[3]Consultoria!#REF!</definedName>
    <definedName name="MANGUEIRA_30_M" localSheetId="11">#REF!</definedName>
    <definedName name="MANGUEIRA_30_M" localSheetId="12">#REF!</definedName>
    <definedName name="MANGUEIRA_30_M" localSheetId="13">#REF!</definedName>
    <definedName name="MANGUEIRA_30_M" localSheetId="14">#REF!</definedName>
    <definedName name="MANGUEIRA_30_M" localSheetId="15">#REF!</definedName>
    <definedName name="MANGUEIRA_30_M" localSheetId="16">#REF!</definedName>
    <definedName name="MANGUEIRA_30_M" localSheetId="17">#REF!</definedName>
    <definedName name="MANGUEIRA_30_M" localSheetId="3">#REF!</definedName>
    <definedName name="MANGUEIRA_30_M" localSheetId="4">#REF!</definedName>
    <definedName name="MANGUEIRA_30_M" localSheetId="5">#REF!</definedName>
    <definedName name="MANGUEIRA_30_M" localSheetId="6">#REF!</definedName>
    <definedName name="MANGUEIRA_30_M" localSheetId="7">#REF!</definedName>
    <definedName name="MANGUEIRA_30_M" localSheetId="8">#REF!</definedName>
    <definedName name="MANGUEIRA_30_M" localSheetId="9">#REF!</definedName>
    <definedName name="MANGUEIRA_30_M" localSheetId="10">#REF!</definedName>
    <definedName name="MANGUEIRA_30_M" localSheetId="21">#REF!</definedName>
    <definedName name="MANGUEIRA_30_M" localSheetId="1">#REF!</definedName>
    <definedName name="MANGUEIRA_30_M" localSheetId="2">#REF!</definedName>
    <definedName name="MANGUEIRA_30_M" localSheetId="18">#REF!</definedName>
    <definedName name="MANGUEIRA_30_M">#REF!</definedName>
    <definedName name="maq">"#REF!"</definedName>
    <definedName name="maq_1">"#REF!"</definedName>
    <definedName name="maq_10">"#REF!"</definedName>
    <definedName name="maq_2">"#REF!"</definedName>
    <definedName name="maq_3">"#REF!"</definedName>
    <definedName name="maq_4">"#REF!"</definedName>
    <definedName name="maq_5">"#REF!"</definedName>
    <definedName name="maq_6">"#REF!"</definedName>
    <definedName name="maq_7">"#REF!"</definedName>
    <definedName name="maq_8">"#REF!"</definedName>
    <definedName name="maq_9">"#REF!"</definedName>
    <definedName name="MAR00" localSheetId="11">[3]Consultoria!#REF!</definedName>
    <definedName name="MAR00" localSheetId="12">[3]Consultoria!#REF!</definedName>
    <definedName name="MAR00" localSheetId="13">[3]Consultoria!#REF!</definedName>
    <definedName name="MAR00" localSheetId="14">[3]Consultoria!#REF!</definedName>
    <definedName name="MAR00" localSheetId="15">[3]Consultoria!#REF!</definedName>
    <definedName name="MAR00" localSheetId="16">[3]Consultoria!#REF!</definedName>
    <definedName name="MAR00" localSheetId="17">[3]Consultoria!#REF!</definedName>
    <definedName name="MAR00" localSheetId="3">[3]Consultoria!#REF!</definedName>
    <definedName name="MAR00" localSheetId="4">[3]Consultoria!#REF!</definedName>
    <definedName name="MAR00" localSheetId="5">[3]Consultoria!#REF!</definedName>
    <definedName name="MAR00" localSheetId="6">[3]Consultoria!#REF!</definedName>
    <definedName name="MAR00" localSheetId="7">[3]Consultoria!#REF!</definedName>
    <definedName name="MAR00" localSheetId="8">[3]Consultoria!#REF!</definedName>
    <definedName name="MAR00" localSheetId="9">[3]Consultoria!#REF!</definedName>
    <definedName name="MAR00" localSheetId="10">[3]Consultoria!#REF!</definedName>
    <definedName name="MAR00" localSheetId="21">[3]Consultoria!#REF!</definedName>
    <definedName name="MAR00" localSheetId="1">[3]Consultoria!#REF!</definedName>
    <definedName name="MAR00" localSheetId="2">[3]Consultoria!#REF!</definedName>
    <definedName name="MAR00" localSheetId="18">[3]Consultoria!#REF!</definedName>
    <definedName name="MAR00">[3]Consultoria!#REF!</definedName>
    <definedName name="MAR00_3" localSheetId="11">[3]Consultoria!#REF!</definedName>
    <definedName name="MAR00_3" localSheetId="12">[3]Consultoria!#REF!</definedName>
    <definedName name="MAR00_3" localSheetId="13">[3]Consultoria!#REF!</definedName>
    <definedName name="MAR00_3" localSheetId="14">[3]Consultoria!#REF!</definedName>
    <definedName name="MAR00_3" localSheetId="15">[3]Consultoria!#REF!</definedName>
    <definedName name="MAR00_3" localSheetId="16">[3]Consultoria!#REF!</definedName>
    <definedName name="MAR00_3" localSheetId="17">[3]Consultoria!#REF!</definedName>
    <definedName name="MAR00_3" localSheetId="3">[3]Consultoria!#REF!</definedName>
    <definedName name="MAR00_3" localSheetId="4">[3]Consultoria!#REF!</definedName>
    <definedName name="MAR00_3" localSheetId="5">[3]Consultoria!#REF!</definedName>
    <definedName name="MAR00_3" localSheetId="6">[3]Consultoria!#REF!</definedName>
    <definedName name="MAR00_3" localSheetId="7">[3]Consultoria!#REF!</definedName>
    <definedName name="MAR00_3" localSheetId="8">[3]Consultoria!#REF!</definedName>
    <definedName name="MAR00_3" localSheetId="9">[3]Consultoria!#REF!</definedName>
    <definedName name="MAR00_3" localSheetId="10">[3]Consultoria!#REF!</definedName>
    <definedName name="MAR00_3" localSheetId="21">[3]Consultoria!#REF!</definedName>
    <definedName name="MAR00_3" localSheetId="1">[3]Consultoria!#REF!</definedName>
    <definedName name="MAR00_3" localSheetId="2">[3]Consultoria!#REF!</definedName>
    <definedName name="MAR00_3" localSheetId="18">[3]Consultoria!#REF!</definedName>
    <definedName name="MAR00_3">[3]Consultoria!#REF!</definedName>
    <definedName name="MAR95_3" localSheetId="11">[3]Consultoria!#REF!</definedName>
    <definedName name="MAR95_3" localSheetId="12">[3]Consultoria!#REF!</definedName>
    <definedName name="MAR95_3" localSheetId="13">[3]Consultoria!#REF!</definedName>
    <definedName name="MAR95_3" localSheetId="14">[3]Consultoria!#REF!</definedName>
    <definedName name="MAR95_3" localSheetId="15">[3]Consultoria!#REF!</definedName>
    <definedName name="MAR95_3" localSheetId="16">[3]Consultoria!#REF!</definedName>
    <definedName name="MAR95_3" localSheetId="17">[3]Consultoria!#REF!</definedName>
    <definedName name="MAR95_3" localSheetId="3">[3]Consultoria!#REF!</definedName>
    <definedName name="MAR95_3" localSheetId="4">[3]Consultoria!#REF!</definedName>
    <definedName name="MAR95_3" localSheetId="5">[3]Consultoria!#REF!</definedName>
    <definedName name="MAR95_3" localSheetId="6">[3]Consultoria!#REF!</definedName>
    <definedName name="MAR95_3" localSheetId="7">[3]Consultoria!#REF!</definedName>
    <definedName name="MAR95_3" localSheetId="8">[3]Consultoria!#REF!</definedName>
    <definedName name="MAR95_3" localSheetId="9">[3]Consultoria!#REF!</definedName>
    <definedName name="MAR95_3" localSheetId="10">[3]Consultoria!#REF!</definedName>
    <definedName name="MAR95_3" localSheetId="21">[3]Consultoria!#REF!</definedName>
    <definedName name="MAR95_3" localSheetId="1">[3]Consultoria!#REF!</definedName>
    <definedName name="MAR95_3" localSheetId="2">[3]Consultoria!#REF!</definedName>
    <definedName name="MAR95_3" localSheetId="18">[3]Consultoria!#REF!</definedName>
    <definedName name="MAR95_3">[3]Consultoria!#REF!</definedName>
    <definedName name="MAR96_3" localSheetId="11">[3]Consultoria!#REF!</definedName>
    <definedName name="MAR96_3" localSheetId="12">[3]Consultoria!#REF!</definedName>
    <definedName name="MAR96_3" localSheetId="13">[3]Consultoria!#REF!</definedName>
    <definedName name="MAR96_3" localSheetId="14">[3]Consultoria!#REF!</definedName>
    <definedName name="MAR96_3" localSheetId="15">[3]Consultoria!#REF!</definedName>
    <definedName name="MAR96_3" localSheetId="16">[3]Consultoria!#REF!</definedName>
    <definedName name="MAR96_3" localSheetId="17">[3]Consultoria!#REF!</definedName>
    <definedName name="MAR96_3" localSheetId="3">[3]Consultoria!#REF!</definedName>
    <definedName name="MAR96_3" localSheetId="4">[3]Consultoria!#REF!</definedName>
    <definedName name="MAR96_3" localSheetId="5">[3]Consultoria!#REF!</definedName>
    <definedName name="MAR96_3" localSheetId="6">[3]Consultoria!#REF!</definedName>
    <definedName name="MAR96_3" localSheetId="7">[3]Consultoria!#REF!</definedName>
    <definedName name="MAR96_3" localSheetId="8">[3]Consultoria!#REF!</definedName>
    <definedName name="MAR96_3" localSheetId="9">[3]Consultoria!#REF!</definedName>
    <definedName name="MAR96_3" localSheetId="10">[3]Consultoria!#REF!</definedName>
    <definedName name="MAR96_3" localSheetId="21">[3]Consultoria!#REF!</definedName>
    <definedName name="MAR96_3" localSheetId="1">[3]Consultoria!#REF!</definedName>
    <definedName name="MAR96_3" localSheetId="2">[3]Consultoria!#REF!</definedName>
    <definedName name="MAR96_3" localSheetId="18">[3]Consultoria!#REF!</definedName>
    <definedName name="MAR96_3">[3]Consultoria!#REF!</definedName>
    <definedName name="MAR97_3" localSheetId="11">[3]Consultoria!#REF!</definedName>
    <definedName name="MAR97_3" localSheetId="12">[3]Consultoria!#REF!</definedName>
    <definedName name="MAR97_3" localSheetId="13">[3]Consultoria!#REF!</definedName>
    <definedName name="MAR97_3" localSheetId="14">[3]Consultoria!#REF!</definedName>
    <definedName name="MAR97_3" localSheetId="15">[3]Consultoria!#REF!</definedName>
    <definedName name="MAR97_3" localSheetId="16">[3]Consultoria!#REF!</definedName>
    <definedName name="MAR97_3" localSheetId="17">[3]Consultoria!#REF!</definedName>
    <definedName name="MAR97_3" localSheetId="3">[3]Consultoria!#REF!</definedName>
    <definedName name="MAR97_3" localSheetId="4">[3]Consultoria!#REF!</definedName>
    <definedName name="MAR97_3" localSheetId="5">[3]Consultoria!#REF!</definedName>
    <definedName name="MAR97_3" localSheetId="6">[3]Consultoria!#REF!</definedName>
    <definedName name="MAR97_3" localSheetId="7">[3]Consultoria!#REF!</definedName>
    <definedName name="MAR97_3" localSheetId="8">[3]Consultoria!#REF!</definedName>
    <definedName name="MAR97_3" localSheetId="9">[3]Consultoria!#REF!</definedName>
    <definedName name="MAR97_3" localSheetId="10">[3]Consultoria!#REF!</definedName>
    <definedName name="MAR97_3" localSheetId="21">[3]Consultoria!#REF!</definedName>
    <definedName name="MAR97_3" localSheetId="1">[3]Consultoria!#REF!</definedName>
    <definedName name="MAR97_3" localSheetId="2">[3]Consultoria!#REF!</definedName>
    <definedName name="MAR97_3" localSheetId="18">[3]Consultoria!#REF!</definedName>
    <definedName name="MAR97_3">[3]Consultoria!#REF!</definedName>
    <definedName name="MAR98_3" localSheetId="11">[3]Consultoria!#REF!</definedName>
    <definedName name="MAR98_3" localSheetId="12">[3]Consultoria!#REF!</definedName>
    <definedName name="MAR98_3" localSheetId="13">[3]Consultoria!#REF!</definedName>
    <definedName name="MAR98_3" localSheetId="14">[3]Consultoria!#REF!</definedName>
    <definedName name="MAR98_3" localSheetId="15">[3]Consultoria!#REF!</definedName>
    <definedName name="MAR98_3" localSheetId="16">[3]Consultoria!#REF!</definedName>
    <definedName name="MAR98_3" localSheetId="17">[3]Consultoria!#REF!</definedName>
    <definedName name="MAR98_3" localSheetId="3">[3]Consultoria!#REF!</definedName>
    <definedName name="MAR98_3" localSheetId="4">[3]Consultoria!#REF!</definedName>
    <definedName name="MAR98_3" localSheetId="5">[3]Consultoria!#REF!</definedName>
    <definedName name="MAR98_3" localSheetId="6">[3]Consultoria!#REF!</definedName>
    <definedName name="MAR98_3" localSheetId="7">[3]Consultoria!#REF!</definedName>
    <definedName name="MAR98_3" localSheetId="8">[3]Consultoria!#REF!</definedName>
    <definedName name="MAR98_3" localSheetId="9">[3]Consultoria!#REF!</definedName>
    <definedName name="MAR98_3" localSheetId="10">[3]Consultoria!#REF!</definedName>
    <definedName name="MAR98_3" localSheetId="21">[3]Consultoria!#REF!</definedName>
    <definedName name="MAR98_3" localSheetId="1">[3]Consultoria!#REF!</definedName>
    <definedName name="MAR98_3" localSheetId="2">[3]Consultoria!#REF!</definedName>
    <definedName name="MAR98_3" localSheetId="18">[3]Consultoria!#REF!</definedName>
    <definedName name="MAR98_3">[3]Consultoria!#REF!</definedName>
    <definedName name="MAR99_3" localSheetId="11">[3]Consultoria!#REF!</definedName>
    <definedName name="MAR99_3" localSheetId="12">[3]Consultoria!#REF!</definedName>
    <definedName name="MAR99_3" localSheetId="13">[3]Consultoria!#REF!</definedName>
    <definedName name="MAR99_3" localSheetId="14">[3]Consultoria!#REF!</definedName>
    <definedName name="MAR99_3" localSheetId="15">[3]Consultoria!#REF!</definedName>
    <definedName name="MAR99_3" localSheetId="16">[3]Consultoria!#REF!</definedName>
    <definedName name="MAR99_3" localSheetId="17">[3]Consultoria!#REF!</definedName>
    <definedName name="MAR99_3" localSheetId="3">[3]Consultoria!#REF!</definedName>
    <definedName name="MAR99_3" localSheetId="4">[3]Consultoria!#REF!</definedName>
    <definedName name="MAR99_3" localSheetId="5">[3]Consultoria!#REF!</definedName>
    <definedName name="MAR99_3" localSheetId="6">[3]Consultoria!#REF!</definedName>
    <definedName name="MAR99_3" localSheetId="7">[3]Consultoria!#REF!</definedName>
    <definedName name="MAR99_3" localSheetId="8">[3]Consultoria!#REF!</definedName>
    <definedName name="MAR99_3" localSheetId="9">[3]Consultoria!#REF!</definedName>
    <definedName name="MAR99_3" localSheetId="10">[3]Consultoria!#REF!</definedName>
    <definedName name="MAR99_3" localSheetId="21">[3]Consultoria!#REF!</definedName>
    <definedName name="MAR99_3" localSheetId="1">[3]Consultoria!#REF!</definedName>
    <definedName name="MAR99_3" localSheetId="2">[3]Consultoria!#REF!</definedName>
    <definedName name="MAR99_3" localSheetId="18">[3]Consultoria!#REF!</definedName>
    <definedName name="MAR99_3">[3]Consultoria!#REF!</definedName>
    <definedName name="MARCENEIRO" localSheetId="11">#REF!</definedName>
    <definedName name="MARCENEIRO" localSheetId="12">#REF!</definedName>
    <definedName name="MARCENEIRO" localSheetId="13">#REF!</definedName>
    <definedName name="MARCENEIRO" localSheetId="14">#REF!</definedName>
    <definedName name="MARCENEIRO" localSheetId="15">#REF!</definedName>
    <definedName name="MARCENEIRO" localSheetId="16">#REF!</definedName>
    <definedName name="MARCENEIRO" localSheetId="17">#REF!</definedName>
    <definedName name="MARCENEIRO" localSheetId="3">#REF!</definedName>
    <definedName name="MARCENEIRO" localSheetId="4">#REF!</definedName>
    <definedName name="MARCENEIRO" localSheetId="5">#REF!</definedName>
    <definedName name="MARCENEIRO" localSheetId="6">#REF!</definedName>
    <definedName name="MARCENEIRO" localSheetId="7">#REF!</definedName>
    <definedName name="MARCENEIRO" localSheetId="8">#REF!</definedName>
    <definedName name="MARCENEIRO" localSheetId="9">#REF!</definedName>
    <definedName name="MARCENEIRO" localSheetId="10">#REF!</definedName>
    <definedName name="MARCENEIRO" localSheetId="21">#REF!</definedName>
    <definedName name="MARCENEIRO" localSheetId="1">#REF!</definedName>
    <definedName name="MARCENEIRO" localSheetId="2">#REF!</definedName>
    <definedName name="MARCENEIRO" localSheetId="18">#REF!</definedName>
    <definedName name="MARCENEIRO">#REF!</definedName>
    <definedName name="MARMORE_BRANCO" localSheetId="11">#REF!</definedName>
    <definedName name="MARMORE_BRANCO" localSheetId="12">#REF!</definedName>
    <definedName name="MARMORE_BRANCO" localSheetId="13">#REF!</definedName>
    <definedName name="MARMORE_BRANCO" localSheetId="14">#REF!</definedName>
    <definedName name="MARMORE_BRANCO" localSheetId="15">#REF!</definedName>
    <definedName name="MARMORE_BRANCO" localSheetId="16">#REF!</definedName>
    <definedName name="MARMORE_BRANCO" localSheetId="17">#REF!</definedName>
    <definedName name="MARMORE_BRANCO" localSheetId="3">#REF!</definedName>
    <definedName name="MARMORE_BRANCO" localSheetId="4">#REF!</definedName>
    <definedName name="MARMORE_BRANCO" localSheetId="5">#REF!</definedName>
    <definedName name="MARMORE_BRANCO" localSheetId="6">#REF!</definedName>
    <definedName name="MARMORE_BRANCO" localSheetId="7">#REF!</definedName>
    <definedName name="MARMORE_BRANCO" localSheetId="8">#REF!</definedName>
    <definedName name="MARMORE_BRANCO" localSheetId="9">#REF!</definedName>
    <definedName name="MARMORE_BRANCO" localSheetId="10">#REF!</definedName>
    <definedName name="MARMORE_BRANCO" localSheetId="21">#REF!</definedName>
    <definedName name="MARMORE_BRANCO" localSheetId="1">#REF!</definedName>
    <definedName name="MARMORE_BRANCO" localSheetId="2">#REF!</definedName>
    <definedName name="MARMORE_BRANCO" localSheetId="18">#REF!</definedName>
    <definedName name="MARMORE_BRANCO">#REF!</definedName>
    <definedName name="Mary" localSheetId="21">{"total","SUM(total)","YNNNN",FALSE}</definedName>
    <definedName name="Mary">{"total","SUM(total)","YNNNN",FALSE}</definedName>
    <definedName name="Massa">[46]Teor!$F$3:$F$7</definedName>
    <definedName name="MASSA___BG__usina_pista">[18]DMTs!$C$22</definedName>
    <definedName name="MASSA_OLEO" localSheetId="11">#REF!</definedName>
    <definedName name="MASSA_OLEO" localSheetId="12">#REF!</definedName>
    <definedName name="MASSA_OLEO" localSheetId="13">#REF!</definedName>
    <definedName name="MASSA_OLEO" localSheetId="14">#REF!</definedName>
    <definedName name="MASSA_OLEO" localSheetId="15">#REF!</definedName>
    <definedName name="MASSA_OLEO" localSheetId="16">#REF!</definedName>
    <definedName name="MASSA_OLEO" localSheetId="17">#REF!</definedName>
    <definedName name="MASSA_OLEO" localSheetId="3">#REF!</definedName>
    <definedName name="MASSA_OLEO" localSheetId="4">#REF!</definedName>
    <definedName name="MASSA_OLEO" localSheetId="5">#REF!</definedName>
    <definedName name="MASSA_OLEO" localSheetId="6">#REF!</definedName>
    <definedName name="MASSA_OLEO" localSheetId="7">#REF!</definedName>
    <definedName name="MASSA_OLEO" localSheetId="8">#REF!</definedName>
    <definedName name="MASSA_OLEO" localSheetId="9">#REF!</definedName>
    <definedName name="MASSA_OLEO" localSheetId="10">#REF!</definedName>
    <definedName name="MASSA_OLEO" localSheetId="21">#REF!</definedName>
    <definedName name="MASSA_OLEO" localSheetId="1">#REF!</definedName>
    <definedName name="MASSA_OLEO" localSheetId="2">#REF!</definedName>
    <definedName name="MASSA_OLEO" localSheetId="18">#REF!</definedName>
    <definedName name="MASSA_OLEO">#REF!</definedName>
    <definedName name="MASSA_PVA">[17]Insumos!$I$363</definedName>
    <definedName name="Mat._Fresado__pista_BF">[18]DMTs!$C$26</definedName>
    <definedName name="material">[34]Material!$A$3:$F$230</definedName>
    <definedName name="MBQ" localSheetId="11">[27]SERVIÇOS!#REF!</definedName>
    <definedName name="MBQ" localSheetId="12">[27]SERVIÇOS!#REF!</definedName>
    <definedName name="MBQ" localSheetId="13">[27]SERVIÇOS!#REF!</definedName>
    <definedName name="MBQ" localSheetId="14">[27]SERVIÇOS!#REF!</definedName>
    <definedName name="MBQ" localSheetId="15">[27]SERVIÇOS!#REF!</definedName>
    <definedName name="MBQ" localSheetId="16">[27]SERVIÇOS!#REF!</definedName>
    <definedName name="MBQ" localSheetId="17">[27]SERVIÇOS!#REF!</definedName>
    <definedName name="MBQ" localSheetId="3">[27]SERVIÇOS!#REF!</definedName>
    <definedName name="MBQ" localSheetId="4">[27]SERVIÇOS!#REF!</definedName>
    <definedName name="MBQ" localSheetId="5">[27]SERVIÇOS!#REF!</definedName>
    <definedName name="MBQ" localSheetId="6">[27]SERVIÇOS!#REF!</definedName>
    <definedName name="MBQ" localSheetId="7">[27]SERVIÇOS!#REF!</definedName>
    <definedName name="MBQ" localSheetId="8">[27]SERVIÇOS!#REF!</definedName>
    <definedName name="MBQ" localSheetId="9">[27]SERVIÇOS!#REF!</definedName>
    <definedName name="MBQ" localSheetId="10">[27]SERVIÇOS!#REF!</definedName>
    <definedName name="MBQ" localSheetId="21">[27]SERVIÇOS!#REF!</definedName>
    <definedName name="MBQ" localSheetId="1">[27]SERVIÇOS!#REF!</definedName>
    <definedName name="MBQ" localSheetId="2">[27]SERVIÇOS!#REF!</definedName>
    <definedName name="MBQ" localSheetId="18">[27]SERVIÇOS!#REF!</definedName>
    <definedName name="MBQ">[27]SERVIÇOS!#REF!</definedName>
    <definedName name="MBQA" localSheetId="11">[2]SERVIÇOS!#REF!</definedName>
    <definedName name="MBQA" localSheetId="12">[2]SERVIÇOS!#REF!</definedName>
    <definedName name="MBQA" localSheetId="13">[2]SERVIÇOS!#REF!</definedName>
    <definedName name="MBQA" localSheetId="14">[2]SERVIÇOS!#REF!</definedName>
    <definedName name="MBQA" localSheetId="15">[2]SERVIÇOS!#REF!</definedName>
    <definedName name="MBQA" localSheetId="16">[2]SERVIÇOS!#REF!</definedName>
    <definedName name="MBQA" localSheetId="17">[2]SERVIÇOS!#REF!</definedName>
    <definedName name="MBQA" localSheetId="3">[2]SERVIÇOS!#REF!</definedName>
    <definedName name="MBQA" localSheetId="4">[2]SERVIÇOS!#REF!</definedName>
    <definedName name="MBQA" localSheetId="5">[2]SERVIÇOS!#REF!</definedName>
    <definedName name="MBQA" localSheetId="6">[2]SERVIÇOS!#REF!</definedName>
    <definedName name="MBQA" localSheetId="7">[2]SERVIÇOS!#REF!</definedName>
    <definedName name="MBQA" localSheetId="8">[2]SERVIÇOS!#REF!</definedName>
    <definedName name="MBQA" localSheetId="9">[2]SERVIÇOS!#REF!</definedName>
    <definedName name="MBQA" localSheetId="10">[2]SERVIÇOS!#REF!</definedName>
    <definedName name="MBQA" localSheetId="21">[2]SERVIÇOS!#REF!</definedName>
    <definedName name="MBQA" localSheetId="1">[2]SERVIÇOS!#REF!</definedName>
    <definedName name="MBQA" localSheetId="2">[2]SERVIÇOS!#REF!</definedName>
    <definedName name="MBQA" localSheetId="18">[2]SERVIÇOS!#REF!</definedName>
    <definedName name="MBQA">[2]SERVIÇOS!#REF!</definedName>
    <definedName name="MBQT" localSheetId="11">[2]SERVIÇOS!#REF!</definedName>
    <definedName name="MBQT" localSheetId="12">[2]SERVIÇOS!#REF!</definedName>
    <definedName name="MBQT" localSheetId="13">[2]SERVIÇOS!#REF!</definedName>
    <definedName name="MBQT" localSheetId="14">[2]SERVIÇOS!#REF!</definedName>
    <definedName name="MBQT" localSheetId="15">[2]SERVIÇOS!#REF!</definedName>
    <definedName name="MBQT" localSheetId="16">[2]SERVIÇOS!#REF!</definedName>
    <definedName name="MBQT" localSheetId="17">[2]SERVIÇOS!#REF!</definedName>
    <definedName name="MBQT" localSheetId="3">[2]SERVIÇOS!#REF!</definedName>
    <definedName name="MBQT" localSheetId="4">[2]SERVIÇOS!#REF!</definedName>
    <definedName name="MBQT" localSheetId="5">[2]SERVIÇOS!#REF!</definedName>
    <definedName name="MBQT" localSheetId="6">[2]SERVIÇOS!#REF!</definedName>
    <definedName name="MBQT" localSheetId="7">[2]SERVIÇOS!#REF!</definedName>
    <definedName name="MBQT" localSheetId="8">[2]SERVIÇOS!#REF!</definedName>
    <definedName name="MBQT" localSheetId="9">[2]SERVIÇOS!#REF!</definedName>
    <definedName name="MBQT" localSheetId="10">[2]SERVIÇOS!#REF!</definedName>
    <definedName name="MBQT" localSheetId="21">[2]SERVIÇOS!#REF!</definedName>
    <definedName name="MBQT" localSheetId="1">[2]SERVIÇOS!#REF!</definedName>
    <definedName name="MBQT" localSheetId="2">[2]SERVIÇOS!#REF!</definedName>
    <definedName name="MBQT" localSheetId="18">[2]SERVIÇOS!#REF!</definedName>
    <definedName name="MBQT">[2]SERVIÇOS!#REF!</definedName>
    <definedName name="MBUQ">[22]Alteração!$F$22</definedName>
    <definedName name="MBUQACBC">'[13]SERVIÇOS AUX'!$H$57</definedName>
    <definedName name="mdo">[47]MDO!$B$5:$AB$84</definedName>
    <definedName name="MED" localSheetId="11">#REF!</definedName>
    <definedName name="MED" localSheetId="12">#REF!</definedName>
    <definedName name="MED" localSheetId="13">#REF!</definedName>
    <definedName name="MED" localSheetId="14">#REF!</definedName>
    <definedName name="MED" localSheetId="15">#REF!</definedName>
    <definedName name="MED" localSheetId="16">#REF!</definedName>
    <definedName name="MED" localSheetId="17">#REF!</definedName>
    <definedName name="MED" localSheetId="3">#REF!</definedName>
    <definedName name="MED" localSheetId="4">#REF!</definedName>
    <definedName name="MED" localSheetId="5">#REF!</definedName>
    <definedName name="MED" localSheetId="6">#REF!</definedName>
    <definedName name="MED" localSheetId="7">#REF!</definedName>
    <definedName name="MED" localSheetId="8">#REF!</definedName>
    <definedName name="MED" localSheetId="9">#REF!</definedName>
    <definedName name="MED" localSheetId="10">#REF!</definedName>
    <definedName name="MED" localSheetId="21">#REF!</definedName>
    <definedName name="MED" localSheetId="22">#REF!</definedName>
    <definedName name="MED" localSheetId="24">#REF!</definedName>
    <definedName name="MED" localSheetId="1">#REF!</definedName>
    <definedName name="MED" localSheetId="2">#REF!</definedName>
    <definedName name="MED" localSheetId="18">#REF!</definedName>
    <definedName name="MED" localSheetId="0">#REF!</definedName>
    <definedName name="MED">#REF!</definedName>
    <definedName name="Medição" localSheetId="11">#REF!</definedName>
    <definedName name="Medição" localSheetId="12">#REF!</definedName>
    <definedName name="Medição" localSheetId="13">#REF!</definedName>
    <definedName name="Medição" localSheetId="14">#REF!</definedName>
    <definedName name="Medição" localSheetId="15">#REF!</definedName>
    <definedName name="Medição" localSheetId="16">#REF!</definedName>
    <definedName name="Medição" localSheetId="17">#REF!</definedName>
    <definedName name="Medição" localSheetId="3">#REF!</definedName>
    <definedName name="Medição" localSheetId="4">#REF!</definedName>
    <definedName name="Medição" localSheetId="5">#REF!</definedName>
    <definedName name="Medição" localSheetId="6">#REF!</definedName>
    <definedName name="Medição" localSheetId="7">#REF!</definedName>
    <definedName name="Medição" localSheetId="8">#REF!</definedName>
    <definedName name="Medição" localSheetId="9">#REF!</definedName>
    <definedName name="Medição" localSheetId="10">#REF!</definedName>
    <definedName name="Medição" localSheetId="21">#REF!</definedName>
    <definedName name="Medição" localSheetId="1">#REF!</definedName>
    <definedName name="Medição" localSheetId="2">#REF!</definedName>
    <definedName name="Medição" localSheetId="18">#REF!</definedName>
    <definedName name="Medição">#REF!</definedName>
    <definedName name="MEM" localSheetId="11">#REF!</definedName>
    <definedName name="MEM" localSheetId="12">#REF!</definedName>
    <definedName name="MEM" localSheetId="13">#REF!</definedName>
    <definedName name="MEM" localSheetId="14">#REF!</definedName>
    <definedName name="MEM" localSheetId="15">#REF!</definedName>
    <definedName name="MEM" localSheetId="16">#REF!</definedName>
    <definedName name="MEM" localSheetId="17">#REF!</definedName>
    <definedName name="MEM" localSheetId="3">#REF!</definedName>
    <definedName name="MEM" localSheetId="4">#REF!</definedName>
    <definedName name="MEM" localSheetId="5">#REF!</definedName>
    <definedName name="MEM" localSheetId="6">#REF!</definedName>
    <definedName name="MEM" localSheetId="7">#REF!</definedName>
    <definedName name="MEM" localSheetId="8">#REF!</definedName>
    <definedName name="MEM" localSheetId="9">#REF!</definedName>
    <definedName name="MEM" localSheetId="10">#REF!</definedName>
    <definedName name="MEM" localSheetId="21">#REF!</definedName>
    <definedName name="MEM" localSheetId="1">#REF!</definedName>
    <definedName name="MEM" localSheetId="2">#REF!</definedName>
    <definedName name="MEM" localSheetId="18">#REF!</definedName>
    <definedName name="MEM">#REF!</definedName>
    <definedName name="Mes_Ano" localSheetId="11">'[32]Custos Unitarios'!$D$2</definedName>
    <definedName name="Mes_Ano" localSheetId="12">'[32]Custos Unitarios'!$D$2</definedName>
    <definedName name="Mes_Ano" localSheetId="13">'[32]Custos Unitarios'!$D$2</definedName>
    <definedName name="Mes_Ano" localSheetId="14">'[32]Custos Unitarios'!$D$2</definedName>
    <definedName name="Mes_Ano" localSheetId="15">'[32]Custos Unitarios'!$D$2</definedName>
    <definedName name="Mes_Ano" localSheetId="16">'[32]Custos Unitarios'!$D$2</definedName>
    <definedName name="Mes_Ano" localSheetId="17">'[32]Custos Unitarios'!$D$2</definedName>
    <definedName name="Mes_Ano" localSheetId="3">'[32]Custos Unitarios'!$D$2</definedName>
    <definedName name="Mes_Ano" localSheetId="4">'[32]Custos Unitarios'!$D$2</definedName>
    <definedName name="Mes_Ano" localSheetId="5">'[32]Custos Unitarios'!$D$2</definedName>
    <definedName name="Mes_Ano" localSheetId="6">'[32]Custos Unitarios'!$D$2</definedName>
    <definedName name="Mes_Ano" localSheetId="7">'[32]Custos Unitarios'!$D$2</definedName>
    <definedName name="Mes_Ano" localSheetId="8">'[32]Custos Unitarios'!$D$2</definedName>
    <definedName name="Mes_Ano" localSheetId="9">'[32]Custos Unitarios'!$D$2</definedName>
    <definedName name="Mes_Ano" localSheetId="10">'[32]Custos Unitarios'!$D$2</definedName>
    <definedName name="Mes_Ano" localSheetId="21">'[32]Custos Unitarios'!$D$2</definedName>
    <definedName name="Mes_Ano" localSheetId="18">'[32]Custos Unitarios'!$D$2</definedName>
    <definedName name="Mes_Ano">'[33]Custos Unitarios'!$D$2</definedName>
    <definedName name="MICRO0.8BC">[13]PREVENTIVA!$H$59</definedName>
    <definedName name="MICRO1.5BC">[13]PREVENTIVA!$H$141</definedName>
    <definedName name="Mirin" localSheetId="21">{"total","SUM(total)","YNNNN",FALSE}</definedName>
    <definedName name="Mirin">{"total","SUM(total)","YNNNN",FALSE}</definedName>
    <definedName name="MM">#N/A</definedName>
    <definedName name="MO">'[29]Escav Manual 1a cat'!$H$26</definedName>
    <definedName name="mo_base" localSheetId="11">#REF!</definedName>
    <definedName name="mo_base" localSheetId="12">#REF!</definedName>
    <definedName name="mo_base" localSheetId="13">#REF!</definedName>
    <definedName name="mo_base" localSheetId="14">#REF!</definedName>
    <definedName name="mo_base" localSheetId="15">#REF!</definedName>
    <definedName name="mo_base" localSheetId="16">#REF!</definedName>
    <definedName name="mo_base" localSheetId="17">#REF!</definedName>
    <definedName name="mo_base" localSheetId="3">#REF!</definedName>
    <definedName name="mo_base" localSheetId="4">#REF!</definedName>
    <definedName name="mo_base" localSheetId="5">#REF!</definedName>
    <definedName name="mo_base" localSheetId="6">#REF!</definedName>
    <definedName name="mo_base" localSheetId="7">#REF!</definedName>
    <definedName name="mo_base" localSheetId="8">#REF!</definedName>
    <definedName name="mo_base" localSheetId="9">#REF!</definedName>
    <definedName name="mo_base" localSheetId="10">#REF!</definedName>
    <definedName name="mo_base" localSheetId="21">#REF!</definedName>
    <definedName name="mo_base" localSheetId="1">#REF!</definedName>
    <definedName name="mo_base" localSheetId="2">#REF!</definedName>
    <definedName name="mo_base" localSheetId="18">#REF!</definedName>
    <definedName name="mo_base">#REF!</definedName>
    <definedName name="MO_SINAPI_TR3">'[48]SINAPI-DF_CPUs'!$C$5029:$C$5115</definedName>
    <definedName name="mo_sub_base" localSheetId="11">#REF!</definedName>
    <definedName name="mo_sub_base" localSheetId="12">#REF!</definedName>
    <definedName name="mo_sub_base" localSheetId="13">#REF!</definedName>
    <definedName name="mo_sub_base" localSheetId="14">#REF!</definedName>
    <definedName name="mo_sub_base" localSheetId="15">#REF!</definedName>
    <definedName name="mo_sub_base" localSheetId="16">#REF!</definedName>
    <definedName name="mo_sub_base" localSheetId="17">#REF!</definedName>
    <definedName name="mo_sub_base" localSheetId="3">#REF!</definedName>
    <definedName name="mo_sub_base" localSheetId="4">#REF!</definedName>
    <definedName name="mo_sub_base" localSheetId="5">#REF!</definedName>
    <definedName name="mo_sub_base" localSheetId="6">#REF!</definedName>
    <definedName name="mo_sub_base" localSheetId="7">#REF!</definedName>
    <definedName name="mo_sub_base" localSheetId="8">#REF!</definedName>
    <definedName name="mo_sub_base" localSheetId="9">#REF!</definedName>
    <definedName name="mo_sub_base" localSheetId="10">#REF!</definedName>
    <definedName name="mo_sub_base" localSheetId="21">#REF!</definedName>
    <definedName name="mo_sub_base" localSheetId="1">#REF!</definedName>
    <definedName name="mo_sub_base" localSheetId="2">#REF!</definedName>
    <definedName name="mo_sub_base" localSheetId="18">#REF!</definedName>
    <definedName name="mo_sub_base">#REF!</definedName>
    <definedName name="Mobiliário" localSheetId="11">#REF!</definedName>
    <definedName name="Mobiliário" localSheetId="12">#REF!</definedName>
    <definedName name="Mobiliário" localSheetId="13">#REF!</definedName>
    <definedName name="Mobiliário" localSheetId="14">#REF!</definedName>
    <definedName name="Mobiliário" localSheetId="15">#REF!</definedName>
    <definedName name="Mobiliário" localSheetId="16">#REF!</definedName>
    <definedName name="Mobiliário" localSheetId="17">#REF!</definedName>
    <definedName name="Mobiliário" localSheetId="3">#REF!</definedName>
    <definedName name="Mobiliário" localSheetId="4">#REF!</definedName>
    <definedName name="Mobiliário" localSheetId="5">#REF!</definedName>
    <definedName name="Mobiliário" localSheetId="6">#REF!</definedName>
    <definedName name="Mobiliário" localSheetId="7">#REF!</definedName>
    <definedName name="Mobiliário" localSheetId="8">#REF!</definedName>
    <definedName name="Mobiliário" localSheetId="9">#REF!</definedName>
    <definedName name="Mobiliário" localSheetId="10">#REF!</definedName>
    <definedName name="Mobiliário" localSheetId="21">#REF!</definedName>
    <definedName name="Mobiliário" localSheetId="1">#REF!</definedName>
    <definedName name="Mobiliário" localSheetId="2">#REF!</definedName>
    <definedName name="Mobiliário" localSheetId="18">#REF!</definedName>
    <definedName name="Mobiliário">#REF!</definedName>
    <definedName name="MOD" localSheetId="21">{"total","SUM(total)","YNNNN",FALSE}</definedName>
    <definedName name="MOD">{"total","SUM(total)","YNNNN",FALSE}</definedName>
    <definedName name="MODEXT">#N/A</definedName>
    <definedName name="MODIFICAÇÃO" localSheetId="21">{"total","SUM(total)","YNNNN",FALSE}</definedName>
    <definedName name="MODIFICAÇÃO">{"total","SUM(total)","YNNNN",FALSE}</definedName>
    <definedName name="módulo1.Extenso" localSheetId="11">'01.PROJETO DE TERRAPLENAGEM'!módulo1.Extenso</definedName>
    <definedName name="módulo1.Extenso" localSheetId="12">'02.PROJETO DE GEOM. E INTERSE'!módulo1.Extenso</definedName>
    <definedName name="módulo1.Extenso" localSheetId="13">'03.PROJETO DE DRENAGEM E OAC'!módulo1.Extenso</definedName>
    <definedName name="módulo1.Extenso" localSheetId="14">'04.PROJETO  PAVIMENT'!módulo1.Extenso</definedName>
    <definedName name="módulo1.Extenso" localSheetId="15">'05.PROJETO  OAE CONTENÇÕES'!módulo1.Extenso</definedName>
    <definedName name="módulo1.Extenso" localSheetId="16">'06.PROJETO REQ AMB E PAISAG'!módulo1.Extenso</definedName>
    <definedName name="módulo1.Extenso" localSheetId="17">'07.PROJETO DE SINALIZAÇÃO'!módulo1.Extenso</definedName>
    <definedName name="módulo1.Extenso" localSheetId="3">'1.ESTUDOS TRAÇADOS'!módulo1.Extenso</definedName>
    <definedName name="módulo1.Extenso" localSheetId="4">'2.ESTUDOS TOPOGRAFICOS'!módulo1.Extenso</definedName>
    <definedName name="módulo1.Extenso" localSheetId="5">'3.ESTUDOS GEOTÉCNICOS'!módulo1.Extenso</definedName>
    <definedName name="módulo1.Extenso" localSheetId="6">'4.ESTUDOS GEOLÓGICOS'!módulo1.Extenso</definedName>
    <definedName name="módulo1.Extenso" localSheetId="7">'5.ESTUDOS HIDROLÓGICOS'!módulo1.Extenso</definedName>
    <definedName name="módulo1.Extenso" localSheetId="8">'6.ESTUDOS trafego'!módulo1.Extenso</definedName>
    <definedName name="módulo1.Extenso" localSheetId="9">'7.LEV. AMBIENTAIS'!módulo1.Extenso</definedName>
    <definedName name="módulo1.Extenso" localSheetId="10">'8.AREAS OCUPADAS'!módulo1.Extenso</definedName>
    <definedName name="módulo1.Extenso" localSheetId="21">#N/A</definedName>
    <definedName name="módulo1.Extenso" localSheetId="22">#N/A</definedName>
    <definedName name="módulo1.Extenso" localSheetId="24">#N/A</definedName>
    <definedName name="módulo1.Extenso" localSheetId="18">'P08.ORÇAMENTO E PLANO'!módulo1.Extenso</definedName>
    <definedName name="módulo1.Extenso">[0]!módulo1.Extenso</definedName>
    <definedName name="MRSPF2A">[13]SINALIZ!$H$137</definedName>
    <definedName name="msicro" localSheetId="11">#REF!</definedName>
    <definedName name="msicro" localSheetId="12">#REF!</definedName>
    <definedName name="msicro" localSheetId="13">#REF!</definedName>
    <definedName name="msicro" localSheetId="14">#REF!</definedName>
    <definedName name="msicro" localSheetId="15">#REF!</definedName>
    <definedName name="msicro" localSheetId="16">#REF!</definedName>
    <definedName name="msicro" localSheetId="17">#REF!</definedName>
    <definedName name="msicro" localSheetId="3">#REF!</definedName>
    <definedName name="msicro" localSheetId="4">#REF!</definedName>
    <definedName name="msicro" localSheetId="5">#REF!</definedName>
    <definedName name="msicro" localSheetId="6">#REF!</definedName>
    <definedName name="msicro" localSheetId="7">#REF!</definedName>
    <definedName name="msicro" localSheetId="8">#REF!</definedName>
    <definedName name="msicro" localSheetId="9">#REF!</definedName>
    <definedName name="msicro" localSheetId="10">#REF!</definedName>
    <definedName name="msicro" localSheetId="21">#REF!</definedName>
    <definedName name="msicro" localSheetId="1">#REF!</definedName>
    <definedName name="msicro" localSheetId="2">#REF!</definedName>
    <definedName name="msicro" localSheetId="18">#REF!</definedName>
    <definedName name="msicro">#REF!</definedName>
    <definedName name="N." localSheetId="11">#REF!</definedName>
    <definedName name="N." localSheetId="12">#REF!</definedName>
    <definedName name="N." localSheetId="13">#REF!</definedName>
    <definedName name="N." localSheetId="14">#REF!</definedName>
    <definedName name="N." localSheetId="15">#REF!</definedName>
    <definedName name="N." localSheetId="16">#REF!</definedName>
    <definedName name="N." localSheetId="17">#REF!</definedName>
    <definedName name="N." localSheetId="3">#REF!</definedName>
    <definedName name="N." localSheetId="4">#REF!</definedName>
    <definedName name="N." localSheetId="5">#REF!</definedName>
    <definedName name="N." localSheetId="6">#REF!</definedName>
    <definedName name="N." localSheetId="7">#REF!</definedName>
    <definedName name="N." localSheetId="8">#REF!</definedName>
    <definedName name="N." localSheetId="9">#REF!</definedName>
    <definedName name="N." localSheetId="10">#REF!</definedName>
    <definedName name="N." localSheetId="21">#REF!</definedName>
    <definedName name="N." localSheetId="22">#REF!</definedName>
    <definedName name="N." localSheetId="24">#REF!</definedName>
    <definedName name="N." localSheetId="1">#REF!</definedName>
    <definedName name="N." localSheetId="2">#REF!</definedName>
    <definedName name="N." localSheetId="18">#REF!</definedName>
    <definedName name="N." localSheetId="0">#REF!</definedName>
    <definedName name="N.">#REF!</definedName>
    <definedName name="NIVEL" localSheetId="11">[15]PRECORC.XLS!#REF!</definedName>
    <definedName name="NIVEL" localSheetId="12">[15]PRECORC.XLS!#REF!</definedName>
    <definedName name="NIVEL" localSheetId="13">[15]PRECORC.XLS!#REF!</definedName>
    <definedName name="NIVEL" localSheetId="14">[15]PRECORC.XLS!#REF!</definedName>
    <definedName name="NIVEL" localSheetId="15">[15]PRECORC.XLS!#REF!</definedName>
    <definedName name="NIVEL" localSheetId="16">[15]PRECORC.XLS!#REF!</definedName>
    <definedName name="NIVEL" localSheetId="17">[15]PRECORC.XLS!#REF!</definedName>
    <definedName name="NIVEL" localSheetId="3">[15]PRECORC.XLS!#REF!</definedName>
    <definedName name="NIVEL" localSheetId="4">[15]PRECORC.XLS!#REF!</definedName>
    <definedName name="NIVEL" localSheetId="5">[15]PRECORC.XLS!#REF!</definedName>
    <definedName name="NIVEL" localSheetId="6">[15]PRECORC.XLS!#REF!</definedName>
    <definedName name="NIVEL" localSheetId="7">[15]PRECORC.XLS!#REF!</definedName>
    <definedName name="NIVEL" localSheetId="8">[15]PRECORC.XLS!#REF!</definedName>
    <definedName name="NIVEL" localSheetId="9">[15]PRECORC.XLS!#REF!</definedName>
    <definedName name="NIVEL" localSheetId="10">[15]PRECORC.XLS!#REF!</definedName>
    <definedName name="NIVEL" localSheetId="21">[15]PRECORC.XLS!#REF!</definedName>
    <definedName name="NIVEL" localSheetId="1">[15]PRECORC.XLS!#REF!</definedName>
    <definedName name="NIVEL" localSheetId="2">[15]PRECORC.XLS!#REF!</definedName>
    <definedName name="NIVEL" localSheetId="18">[15]PRECORC.XLS!#REF!</definedName>
    <definedName name="NIVEL">[15]PRECORC.XLS!#REF!</definedName>
    <definedName name="nome" localSheetId="11">#REF!</definedName>
    <definedName name="nome" localSheetId="12">#REF!</definedName>
    <definedName name="nome" localSheetId="13">#REF!</definedName>
    <definedName name="nome" localSheetId="14">#REF!</definedName>
    <definedName name="nome" localSheetId="15">#REF!</definedName>
    <definedName name="nome" localSheetId="16">#REF!</definedName>
    <definedName name="nome" localSheetId="17">#REF!</definedName>
    <definedName name="nome" localSheetId="3">#REF!</definedName>
    <definedName name="nome" localSheetId="4">#REF!</definedName>
    <definedName name="nome" localSheetId="5">#REF!</definedName>
    <definedName name="nome" localSheetId="6">#REF!</definedName>
    <definedName name="nome" localSheetId="7">#REF!</definedName>
    <definedName name="nome" localSheetId="8">#REF!</definedName>
    <definedName name="nome" localSheetId="9">#REF!</definedName>
    <definedName name="nome" localSheetId="10">#REF!</definedName>
    <definedName name="nome" localSheetId="21">#REF!</definedName>
    <definedName name="nome" localSheetId="22">#REF!</definedName>
    <definedName name="nome" localSheetId="24">#REF!</definedName>
    <definedName name="nome" localSheetId="1">#REF!</definedName>
    <definedName name="nome" localSheetId="2">#REF!</definedName>
    <definedName name="nome" localSheetId="18">#REF!</definedName>
    <definedName name="nome" localSheetId="0">#REF!</definedName>
    <definedName name="nome">#REF!</definedName>
    <definedName name="NOV94_3" localSheetId="11">[3]Consultoria!#REF!</definedName>
    <definedName name="NOV94_3" localSheetId="12">[3]Consultoria!#REF!</definedName>
    <definedName name="NOV94_3" localSheetId="13">[3]Consultoria!#REF!</definedName>
    <definedName name="NOV94_3" localSheetId="14">[3]Consultoria!#REF!</definedName>
    <definedName name="NOV94_3" localSheetId="15">[3]Consultoria!#REF!</definedName>
    <definedName name="NOV94_3" localSheetId="16">[3]Consultoria!#REF!</definedName>
    <definedName name="NOV94_3" localSheetId="17">[3]Consultoria!#REF!</definedName>
    <definedName name="NOV94_3" localSheetId="3">[3]Consultoria!#REF!</definedName>
    <definedName name="NOV94_3" localSheetId="4">[3]Consultoria!#REF!</definedName>
    <definedName name="NOV94_3" localSheetId="5">[3]Consultoria!#REF!</definedName>
    <definedName name="NOV94_3" localSheetId="6">[3]Consultoria!#REF!</definedName>
    <definedName name="NOV94_3" localSheetId="7">[3]Consultoria!#REF!</definedName>
    <definedName name="NOV94_3" localSheetId="8">[3]Consultoria!#REF!</definedName>
    <definedName name="NOV94_3" localSheetId="9">[3]Consultoria!#REF!</definedName>
    <definedName name="NOV94_3" localSheetId="10">[3]Consultoria!#REF!</definedName>
    <definedName name="NOV94_3" localSheetId="21">[3]Consultoria!#REF!</definedName>
    <definedName name="NOV94_3" localSheetId="1">[3]Consultoria!#REF!</definedName>
    <definedName name="NOV94_3" localSheetId="2">[3]Consultoria!#REF!</definedName>
    <definedName name="NOV94_3" localSheetId="18">[3]Consultoria!#REF!</definedName>
    <definedName name="NOV94_3">[3]Consultoria!#REF!</definedName>
    <definedName name="NOV95_3" localSheetId="11">[3]Consultoria!#REF!</definedName>
    <definedName name="NOV95_3" localSheetId="12">[3]Consultoria!#REF!</definedName>
    <definedName name="NOV95_3" localSheetId="13">[3]Consultoria!#REF!</definedName>
    <definedName name="NOV95_3" localSheetId="14">[3]Consultoria!#REF!</definedName>
    <definedName name="NOV95_3" localSheetId="15">[3]Consultoria!#REF!</definedName>
    <definedName name="NOV95_3" localSheetId="16">[3]Consultoria!#REF!</definedName>
    <definedName name="NOV95_3" localSheetId="17">[3]Consultoria!#REF!</definedName>
    <definedName name="NOV95_3" localSheetId="3">[3]Consultoria!#REF!</definedName>
    <definedName name="NOV95_3" localSheetId="4">[3]Consultoria!#REF!</definedName>
    <definedName name="NOV95_3" localSheetId="5">[3]Consultoria!#REF!</definedName>
    <definedName name="NOV95_3" localSheetId="6">[3]Consultoria!#REF!</definedName>
    <definedName name="NOV95_3" localSheetId="7">[3]Consultoria!#REF!</definedName>
    <definedName name="NOV95_3" localSheetId="8">[3]Consultoria!#REF!</definedName>
    <definedName name="NOV95_3" localSheetId="9">[3]Consultoria!#REF!</definedName>
    <definedName name="NOV95_3" localSheetId="10">[3]Consultoria!#REF!</definedName>
    <definedName name="NOV95_3" localSheetId="21">[3]Consultoria!#REF!</definedName>
    <definedName name="NOV95_3" localSheetId="1">[3]Consultoria!#REF!</definedName>
    <definedName name="NOV95_3" localSheetId="2">[3]Consultoria!#REF!</definedName>
    <definedName name="NOV95_3" localSheetId="18">[3]Consultoria!#REF!</definedName>
    <definedName name="NOV95_3">[3]Consultoria!#REF!</definedName>
    <definedName name="NOV96_3" localSheetId="11">[3]Consultoria!#REF!</definedName>
    <definedName name="NOV96_3" localSheetId="12">[3]Consultoria!#REF!</definedName>
    <definedName name="NOV96_3" localSheetId="13">[3]Consultoria!#REF!</definedName>
    <definedName name="NOV96_3" localSheetId="14">[3]Consultoria!#REF!</definedName>
    <definedName name="NOV96_3" localSheetId="15">[3]Consultoria!#REF!</definedName>
    <definedName name="NOV96_3" localSheetId="16">[3]Consultoria!#REF!</definedName>
    <definedName name="NOV96_3" localSheetId="17">[3]Consultoria!#REF!</definedName>
    <definedName name="NOV96_3" localSheetId="3">[3]Consultoria!#REF!</definedName>
    <definedName name="NOV96_3" localSheetId="4">[3]Consultoria!#REF!</definedName>
    <definedName name="NOV96_3" localSheetId="5">[3]Consultoria!#REF!</definedName>
    <definedName name="NOV96_3" localSheetId="6">[3]Consultoria!#REF!</definedName>
    <definedName name="NOV96_3" localSheetId="7">[3]Consultoria!#REF!</definedName>
    <definedName name="NOV96_3" localSheetId="8">[3]Consultoria!#REF!</definedName>
    <definedName name="NOV96_3" localSheetId="9">[3]Consultoria!#REF!</definedName>
    <definedName name="NOV96_3" localSheetId="10">[3]Consultoria!#REF!</definedName>
    <definedName name="NOV96_3" localSheetId="21">[3]Consultoria!#REF!</definedName>
    <definedName name="NOV96_3" localSheetId="1">[3]Consultoria!#REF!</definedName>
    <definedName name="NOV96_3" localSheetId="2">[3]Consultoria!#REF!</definedName>
    <definedName name="NOV96_3" localSheetId="18">[3]Consultoria!#REF!</definedName>
    <definedName name="NOV96_3">[3]Consultoria!#REF!</definedName>
    <definedName name="NOV97_3" localSheetId="11">[3]Consultoria!#REF!</definedName>
    <definedName name="NOV97_3" localSheetId="12">[3]Consultoria!#REF!</definedName>
    <definedName name="NOV97_3" localSheetId="13">[3]Consultoria!#REF!</definedName>
    <definedName name="NOV97_3" localSheetId="14">[3]Consultoria!#REF!</definedName>
    <definedName name="NOV97_3" localSheetId="15">[3]Consultoria!#REF!</definedName>
    <definedName name="NOV97_3" localSheetId="16">[3]Consultoria!#REF!</definedName>
    <definedName name="NOV97_3" localSheetId="17">[3]Consultoria!#REF!</definedName>
    <definedName name="NOV97_3" localSheetId="3">[3]Consultoria!#REF!</definedName>
    <definedName name="NOV97_3" localSheetId="4">[3]Consultoria!#REF!</definedName>
    <definedName name="NOV97_3" localSheetId="5">[3]Consultoria!#REF!</definedName>
    <definedName name="NOV97_3" localSheetId="6">[3]Consultoria!#REF!</definedName>
    <definedName name="NOV97_3" localSheetId="7">[3]Consultoria!#REF!</definedName>
    <definedName name="NOV97_3" localSheetId="8">[3]Consultoria!#REF!</definedName>
    <definedName name="NOV97_3" localSheetId="9">[3]Consultoria!#REF!</definedName>
    <definedName name="NOV97_3" localSheetId="10">[3]Consultoria!#REF!</definedName>
    <definedName name="NOV97_3" localSheetId="21">[3]Consultoria!#REF!</definedName>
    <definedName name="NOV97_3" localSheetId="1">[3]Consultoria!#REF!</definedName>
    <definedName name="NOV97_3" localSheetId="2">[3]Consultoria!#REF!</definedName>
    <definedName name="NOV97_3" localSheetId="18">[3]Consultoria!#REF!</definedName>
    <definedName name="NOV97_3">[3]Consultoria!#REF!</definedName>
    <definedName name="NOV98_3" localSheetId="11">[3]Consultoria!#REF!</definedName>
    <definedName name="NOV98_3" localSheetId="12">[3]Consultoria!#REF!</definedName>
    <definedName name="NOV98_3" localSheetId="13">[3]Consultoria!#REF!</definedName>
    <definedName name="NOV98_3" localSheetId="14">[3]Consultoria!#REF!</definedName>
    <definedName name="NOV98_3" localSheetId="15">[3]Consultoria!#REF!</definedName>
    <definedName name="NOV98_3" localSheetId="16">[3]Consultoria!#REF!</definedName>
    <definedName name="NOV98_3" localSheetId="17">[3]Consultoria!#REF!</definedName>
    <definedName name="NOV98_3" localSheetId="3">[3]Consultoria!#REF!</definedName>
    <definedName name="NOV98_3" localSheetId="4">[3]Consultoria!#REF!</definedName>
    <definedName name="NOV98_3" localSheetId="5">[3]Consultoria!#REF!</definedName>
    <definedName name="NOV98_3" localSheetId="6">[3]Consultoria!#REF!</definedName>
    <definedName name="NOV98_3" localSheetId="7">[3]Consultoria!#REF!</definedName>
    <definedName name="NOV98_3" localSheetId="8">[3]Consultoria!#REF!</definedName>
    <definedName name="NOV98_3" localSheetId="9">[3]Consultoria!#REF!</definedName>
    <definedName name="NOV98_3" localSheetId="10">[3]Consultoria!#REF!</definedName>
    <definedName name="NOV98_3" localSheetId="21">[3]Consultoria!#REF!</definedName>
    <definedName name="NOV98_3" localSheetId="1">[3]Consultoria!#REF!</definedName>
    <definedName name="NOV98_3" localSheetId="2">[3]Consultoria!#REF!</definedName>
    <definedName name="NOV98_3" localSheetId="18">[3]Consultoria!#REF!</definedName>
    <definedName name="NOV98_3">[3]Consultoria!#REF!</definedName>
    <definedName name="NOV99_3" localSheetId="11">[3]Consultoria!#REF!</definedName>
    <definedName name="NOV99_3" localSheetId="12">[3]Consultoria!#REF!</definedName>
    <definedName name="NOV99_3" localSheetId="13">[3]Consultoria!#REF!</definedName>
    <definedName name="NOV99_3" localSheetId="14">[3]Consultoria!#REF!</definedName>
    <definedName name="NOV99_3" localSheetId="15">[3]Consultoria!#REF!</definedName>
    <definedName name="NOV99_3" localSheetId="16">[3]Consultoria!#REF!</definedName>
    <definedName name="NOV99_3" localSheetId="17">[3]Consultoria!#REF!</definedName>
    <definedName name="NOV99_3" localSheetId="3">[3]Consultoria!#REF!</definedName>
    <definedName name="NOV99_3" localSheetId="4">[3]Consultoria!#REF!</definedName>
    <definedName name="NOV99_3" localSheetId="5">[3]Consultoria!#REF!</definedName>
    <definedName name="NOV99_3" localSheetId="6">[3]Consultoria!#REF!</definedName>
    <definedName name="NOV99_3" localSheetId="7">[3]Consultoria!#REF!</definedName>
    <definedName name="NOV99_3" localSheetId="8">[3]Consultoria!#REF!</definedName>
    <definedName name="NOV99_3" localSheetId="9">[3]Consultoria!#REF!</definedName>
    <definedName name="NOV99_3" localSheetId="10">[3]Consultoria!#REF!</definedName>
    <definedName name="NOV99_3" localSheetId="21">[3]Consultoria!#REF!</definedName>
    <definedName name="NOV99_3" localSheetId="1">[3]Consultoria!#REF!</definedName>
    <definedName name="NOV99_3" localSheetId="2">[3]Consultoria!#REF!</definedName>
    <definedName name="NOV99_3" localSheetId="18">[3]Consultoria!#REF!</definedName>
    <definedName name="NOV99_3">[3]Consultoria!#REF!</definedName>
    <definedName name="NTEI" localSheetId="11">'[16]PRO-08'!#REF!</definedName>
    <definedName name="NTEI" localSheetId="12">'[16]PRO-08'!#REF!</definedName>
    <definedName name="NTEI" localSheetId="13">'[16]PRO-08'!#REF!</definedName>
    <definedName name="NTEI" localSheetId="14">'[16]PRO-08'!#REF!</definedName>
    <definedName name="NTEI" localSheetId="15">'[16]PRO-08'!#REF!</definedName>
    <definedName name="NTEI" localSheetId="16">'[16]PRO-08'!#REF!</definedName>
    <definedName name="NTEI" localSheetId="17">'[16]PRO-08'!#REF!</definedName>
    <definedName name="NTEI" localSheetId="3">'[16]PRO-08'!#REF!</definedName>
    <definedName name="NTEI" localSheetId="4">'[16]PRO-08'!#REF!</definedName>
    <definedName name="NTEI" localSheetId="5">'[16]PRO-08'!#REF!</definedName>
    <definedName name="NTEI" localSheetId="6">'[16]PRO-08'!#REF!</definedName>
    <definedName name="NTEI" localSheetId="7">'[16]PRO-08'!#REF!</definedName>
    <definedName name="NTEI" localSheetId="8">'[16]PRO-08'!#REF!</definedName>
    <definedName name="NTEI" localSheetId="9">'[16]PRO-08'!#REF!</definedName>
    <definedName name="NTEI" localSheetId="10">'[16]PRO-08'!#REF!</definedName>
    <definedName name="NTEI" localSheetId="21">'[16]PRO-08'!#REF!</definedName>
    <definedName name="NTEI" localSheetId="22">'[16]PRO-08'!#REF!</definedName>
    <definedName name="NTEI" localSheetId="24">'[16]PRO-08'!#REF!</definedName>
    <definedName name="NTEI" localSheetId="1">'[16]PRO-08'!#REF!</definedName>
    <definedName name="NTEI" localSheetId="2">'[16]PRO-08'!#REF!</definedName>
    <definedName name="NTEI" localSheetId="18">'[16]PRO-08'!#REF!</definedName>
    <definedName name="NTEI" localSheetId="0">'[16]PRO-08'!#REF!</definedName>
    <definedName name="NTEI">'[16]PRO-08'!#REF!</definedName>
    <definedName name="oac" localSheetId="11">#REF!</definedName>
    <definedName name="oac" localSheetId="12">#REF!</definedName>
    <definedName name="oac" localSheetId="13">#REF!</definedName>
    <definedName name="oac" localSheetId="14">#REF!</definedName>
    <definedName name="oac" localSheetId="15">#REF!</definedName>
    <definedName name="oac" localSheetId="16">#REF!</definedName>
    <definedName name="oac" localSheetId="17">#REF!</definedName>
    <definedName name="oac" localSheetId="3">#REF!</definedName>
    <definedName name="oac" localSheetId="4">#REF!</definedName>
    <definedName name="oac" localSheetId="5">#REF!</definedName>
    <definedName name="oac" localSheetId="6">#REF!</definedName>
    <definedName name="oac" localSheetId="7">#REF!</definedName>
    <definedName name="oac" localSheetId="8">#REF!</definedName>
    <definedName name="oac" localSheetId="9">#REF!</definedName>
    <definedName name="oac" localSheetId="10">#REF!</definedName>
    <definedName name="oac" localSheetId="21">#REF!</definedName>
    <definedName name="oac" localSheetId="1">#REF!</definedName>
    <definedName name="oac" localSheetId="2">#REF!</definedName>
    <definedName name="oac" localSheetId="18">#REF!</definedName>
    <definedName name="oac">#REF!</definedName>
    <definedName name="Oacorre2" localSheetId="11">#REF!</definedName>
    <definedName name="Oacorre2" localSheetId="12">#REF!</definedName>
    <definedName name="Oacorre2" localSheetId="13">#REF!</definedName>
    <definedName name="Oacorre2" localSheetId="14">#REF!</definedName>
    <definedName name="Oacorre2" localSheetId="15">#REF!</definedName>
    <definedName name="Oacorre2" localSheetId="16">#REF!</definedName>
    <definedName name="Oacorre2" localSheetId="17">#REF!</definedName>
    <definedName name="Oacorre2" localSheetId="3">#REF!</definedName>
    <definedName name="Oacorre2" localSheetId="4">#REF!</definedName>
    <definedName name="Oacorre2" localSheetId="5">#REF!</definedName>
    <definedName name="Oacorre2" localSheetId="6">#REF!</definedName>
    <definedName name="Oacorre2" localSheetId="7">#REF!</definedName>
    <definedName name="Oacorre2" localSheetId="8">#REF!</definedName>
    <definedName name="Oacorre2" localSheetId="9">#REF!</definedName>
    <definedName name="Oacorre2" localSheetId="10">#REF!</definedName>
    <definedName name="Oacorre2" localSheetId="21">#REF!</definedName>
    <definedName name="Oacorre2" localSheetId="1">#REF!</definedName>
    <definedName name="Oacorre2" localSheetId="2">#REF!</definedName>
    <definedName name="Oacorre2" localSheetId="18">#REF!</definedName>
    <definedName name="Oacorre2">#REF!</definedName>
    <definedName name="OAE" localSheetId="11">'[10]RESUMO-DVOP'!#REF!</definedName>
    <definedName name="OAE" localSheetId="12">'[10]RESUMO-DVOP'!#REF!</definedName>
    <definedName name="OAE" localSheetId="13">'[10]RESUMO-DVOP'!#REF!</definedName>
    <definedName name="OAE" localSheetId="14">'[10]RESUMO-DVOP'!#REF!</definedName>
    <definedName name="OAE" localSheetId="15">'[10]RESUMO-DVOP'!#REF!</definedName>
    <definedName name="OAE" localSheetId="16">'[10]RESUMO-DVOP'!#REF!</definedName>
    <definedName name="OAE" localSheetId="17">'[10]RESUMO-DVOP'!#REF!</definedName>
    <definedName name="OAE" localSheetId="3">'[10]RESUMO-DVOP'!#REF!</definedName>
    <definedName name="OAE" localSheetId="4">'[10]RESUMO-DVOP'!#REF!</definedName>
    <definedName name="OAE" localSheetId="5">'[10]RESUMO-DVOP'!#REF!</definedName>
    <definedName name="OAE" localSheetId="6">'[10]RESUMO-DVOP'!#REF!</definedName>
    <definedName name="OAE" localSheetId="7">'[10]RESUMO-DVOP'!#REF!</definedName>
    <definedName name="OAE" localSheetId="8">'[10]RESUMO-DVOP'!#REF!</definedName>
    <definedName name="OAE" localSheetId="9">'[10]RESUMO-DVOP'!#REF!</definedName>
    <definedName name="OAE" localSheetId="10">'[10]RESUMO-DVOP'!#REF!</definedName>
    <definedName name="OAE" localSheetId="21">'[10]RESUMO-DVOP'!#REF!</definedName>
    <definedName name="OAE" localSheetId="1">'[10]RESUMO-DVOP'!#REF!</definedName>
    <definedName name="OAE" localSheetId="2">'[10]RESUMO-DVOP'!#REF!</definedName>
    <definedName name="OAE" localSheetId="18">'[10]RESUMO-DVOP'!#REF!</definedName>
    <definedName name="OAE">'[10]RESUMO-DVOP'!#REF!</definedName>
    <definedName name="OAE_MAR94" localSheetId="11">#REF!</definedName>
    <definedName name="OAE_MAR94" localSheetId="12">#REF!</definedName>
    <definedName name="OAE_MAR94" localSheetId="13">#REF!</definedName>
    <definedName name="OAE_MAR94" localSheetId="14">#REF!</definedName>
    <definedName name="OAE_MAR94" localSheetId="15">#REF!</definedName>
    <definedName name="OAE_MAR94" localSheetId="16">#REF!</definedName>
    <definedName name="OAE_MAR94" localSheetId="17">#REF!</definedName>
    <definedName name="OAE_MAR94" localSheetId="3">#REF!</definedName>
    <definedName name="OAE_MAR94" localSheetId="4">#REF!</definedName>
    <definedName name="OAE_MAR94" localSheetId="5">#REF!</definedName>
    <definedName name="OAE_MAR94" localSheetId="6">#REF!</definedName>
    <definedName name="OAE_MAR94" localSheetId="7">#REF!</definedName>
    <definedName name="OAE_MAR94" localSheetId="8">#REF!</definedName>
    <definedName name="OAE_MAR94" localSheetId="9">#REF!</definedName>
    <definedName name="OAE_MAR94" localSheetId="10">#REF!</definedName>
    <definedName name="OAE_MAR94" localSheetId="21">#REF!</definedName>
    <definedName name="OAE_MAR94" localSheetId="1">#REF!</definedName>
    <definedName name="OAE_MAR94" localSheetId="2">#REF!</definedName>
    <definedName name="OAE_MAR94" localSheetId="18">#REF!</definedName>
    <definedName name="OAE_MAR94">#REF!</definedName>
    <definedName name="Oaesp2" localSheetId="11">#REF!</definedName>
    <definedName name="Oaesp2" localSheetId="12">#REF!</definedName>
    <definedName name="Oaesp2" localSheetId="13">#REF!</definedName>
    <definedName name="Oaesp2" localSheetId="14">#REF!</definedName>
    <definedName name="Oaesp2" localSheetId="15">#REF!</definedName>
    <definedName name="Oaesp2" localSheetId="16">#REF!</definedName>
    <definedName name="Oaesp2" localSheetId="17">#REF!</definedName>
    <definedName name="Oaesp2" localSheetId="3">#REF!</definedName>
    <definedName name="Oaesp2" localSheetId="4">#REF!</definedName>
    <definedName name="Oaesp2" localSheetId="5">#REF!</definedName>
    <definedName name="Oaesp2" localSheetId="6">#REF!</definedName>
    <definedName name="Oaesp2" localSheetId="7">#REF!</definedName>
    <definedName name="Oaesp2" localSheetId="8">#REF!</definedName>
    <definedName name="Oaesp2" localSheetId="9">#REF!</definedName>
    <definedName name="Oaesp2" localSheetId="10">#REF!</definedName>
    <definedName name="Oaesp2" localSheetId="21">#REF!</definedName>
    <definedName name="Oaesp2" localSheetId="1">#REF!</definedName>
    <definedName name="Oaesp2" localSheetId="2">#REF!</definedName>
    <definedName name="Oaesp2" localSheetId="18">#REF!</definedName>
    <definedName name="Oaesp2">#REF!</definedName>
    <definedName name="OBRA" localSheetId="11">#REF!</definedName>
    <definedName name="OBRA" localSheetId="12">#REF!</definedName>
    <definedName name="OBRA" localSheetId="13">#REF!</definedName>
    <definedName name="OBRA" localSheetId="14">#REF!</definedName>
    <definedName name="OBRA" localSheetId="15">#REF!</definedName>
    <definedName name="OBRA" localSheetId="16">#REF!</definedName>
    <definedName name="OBRA" localSheetId="17">#REF!</definedName>
    <definedName name="OBRA" localSheetId="3">#REF!</definedName>
    <definedName name="OBRA" localSheetId="4">#REF!</definedName>
    <definedName name="OBRA" localSheetId="5">#REF!</definedName>
    <definedName name="OBRA" localSheetId="6">#REF!</definedName>
    <definedName name="OBRA" localSheetId="7">#REF!</definedName>
    <definedName name="OBRA" localSheetId="8">#REF!</definedName>
    <definedName name="OBRA" localSheetId="9">#REF!</definedName>
    <definedName name="OBRA" localSheetId="10">#REF!</definedName>
    <definedName name="OBRA" localSheetId="21">#REF!</definedName>
    <definedName name="OBRA" localSheetId="1">#REF!</definedName>
    <definedName name="OBRA" localSheetId="2">#REF!</definedName>
    <definedName name="OBRA" localSheetId="18">#REF!</definedName>
    <definedName name="OBRA">#REF!</definedName>
    <definedName name="ocom" localSheetId="11">#REF!</definedName>
    <definedName name="ocom" localSheetId="12">#REF!</definedName>
    <definedName name="ocom" localSheetId="13">#REF!</definedName>
    <definedName name="ocom" localSheetId="14">#REF!</definedName>
    <definedName name="ocom" localSheetId="15">#REF!</definedName>
    <definedName name="ocom" localSheetId="16">#REF!</definedName>
    <definedName name="ocom" localSheetId="17">#REF!</definedName>
    <definedName name="ocom" localSheetId="3">#REF!</definedName>
    <definedName name="ocom" localSheetId="4">#REF!</definedName>
    <definedName name="ocom" localSheetId="5">#REF!</definedName>
    <definedName name="ocom" localSheetId="6">#REF!</definedName>
    <definedName name="ocom" localSheetId="7">#REF!</definedName>
    <definedName name="ocom" localSheetId="8">#REF!</definedName>
    <definedName name="ocom" localSheetId="9">#REF!</definedName>
    <definedName name="ocom" localSheetId="10">#REF!</definedName>
    <definedName name="ocom" localSheetId="21">#REF!</definedName>
    <definedName name="ocom" localSheetId="1">#REF!</definedName>
    <definedName name="ocom" localSheetId="2">#REF!</definedName>
    <definedName name="ocom" localSheetId="18">#REF!</definedName>
    <definedName name="ocom">#REF!</definedName>
    <definedName name="Ocomp2" localSheetId="11">#REF!</definedName>
    <definedName name="Ocomp2" localSheetId="12">#REF!</definedName>
    <definedName name="Ocomp2" localSheetId="13">#REF!</definedName>
    <definedName name="Ocomp2" localSheetId="14">#REF!</definedName>
    <definedName name="Ocomp2" localSheetId="15">#REF!</definedName>
    <definedName name="Ocomp2" localSheetId="16">#REF!</definedName>
    <definedName name="Ocomp2" localSheetId="17">#REF!</definedName>
    <definedName name="Ocomp2" localSheetId="3">#REF!</definedName>
    <definedName name="Ocomp2" localSheetId="4">#REF!</definedName>
    <definedName name="Ocomp2" localSheetId="5">#REF!</definedName>
    <definedName name="Ocomp2" localSheetId="6">#REF!</definedName>
    <definedName name="Ocomp2" localSheetId="7">#REF!</definedName>
    <definedName name="Ocomp2" localSheetId="8">#REF!</definedName>
    <definedName name="Ocomp2" localSheetId="9">#REF!</definedName>
    <definedName name="Ocomp2" localSheetId="10">#REF!</definedName>
    <definedName name="Ocomp2" localSheetId="21">#REF!</definedName>
    <definedName name="Ocomp2" localSheetId="1">#REF!</definedName>
    <definedName name="Ocomp2" localSheetId="2">#REF!</definedName>
    <definedName name="Ocomp2" localSheetId="18">#REF!</definedName>
    <definedName name="Ocomp2">#REF!</definedName>
    <definedName name="OLEO">[1]DADOS!$C$23</definedName>
    <definedName name="OPA" localSheetId="11">'[16]PRO-08'!#REF!</definedName>
    <definedName name="OPA" localSheetId="12">'[16]PRO-08'!#REF!</definedName>
    <definedName name="OPA" localSheetId="13">'[16]PRO-08'!#REF!</definedName>
    <definedName name="OPA" localSheetId="14">'[16]PRO-08'!#REF!</definedName>
    <definedName name="OPA" localSheetId="15">'[16]PRO-08'!#REF!</definedName>
    <definedName name="OPA" localSheetId="16">'[16]PRO-08'!#REF!</definedName>
    <definedName name="OPA" localSheetId="17">'[16]PRO-08'!#REF!</definedName>
    <definedName name="OPA" localSheetId="3">'[16]PRO-08'!#REF!</definedName>
    <definedName name="OPA" localSheetId="4">'[16]PRO-08'!#REF!</definedName>
    <definedName name="OPA" localSheetId="5">'[16]PRO-08'!#REF!</definedName>
    <definedName name="OPA" localSheetId="6">'[16]PRO-08'!#REF!</definedName>
    <definedName name="OPA" localSheetId="7">'[16]PRO-08'!#REF!</definedName>
    <definedName name="OPA" localSheetId="8">'[16]PRO-08'!#REF!</definedName>
    <definedName name="OPA" localSheetId="9">'[16]PRO-08'!#REF!</definedName>
    <definedName name="OPA" localSheetId="10">'[16]PRO-08'!#REF!</definedName>
    <definedName name="OPA" localSheetId="21">'[16]PRO-08'!#REF!</definedName>
    <definedName name="OPA" localSheetId="22">'[16]PRO-08'!#REF!</definedName>
    <definedName name="OPA" localSheetId="24">'[16]PRO-08'!#REF!</definedName>
    <definedName name="OPA" localSheetId="1">'[16]PRO-08'!#REF!</definedName>
    <definedName name="OPA" localSheetId="2">'[16]PRO-08'!#REF!</definedName>
    <definedName name="OPA" localSheetId="18">'[16]PRO-08'!#REF!</definedName>
    <definedName name="OPA" localSheetId="0">'[16]PRO-08'!#REF!</definedName>
    <definedName name="OPA">'[16]PRO-08'!#REF!</definedName>
    <definedName name="opera" localSheetId="11">#REF!</definedName>
    <definedName name="opera" localSheetId="12">#REF!</definedName>
    <definedName name="opera" localSheetId="13">#REF!</definedName>
    <definedName name="opera" localSheetId="14">#REF!</definedName>
    <definedName name="opera" localSheetId="15">#REF!</definedName>
    <definedName name="opera" localSheetId="16">#REF!</definedName>
    <definedName name="opera" localSheetId="17">#REF!</definedName>
    <definedName name="opera" localSheetId="3">#REF!</definedName>
    <definedName name="opera" localSheetId="4">#REF!</definedName>
    <definedName name="opera" localSheetId="5">#REF!</definedName>
    <definedName name="opera" localSheetId="6">#REF!</definedName>
    <definedName name="opera" localSheetId="7">#REF!</definedName>
    <definedName name="opera" localSheetId="8">#REF!</definedName>
    <definedName name="opera" localSheetId="9">#REF!</definedName>
    <definedName name="opera" localSheetId="10">#REF!</definedName>
    <definedName name="opera" localSheetId="21">#REF!</definedName>
    <definedName name="opera" localSheetId="1">#REF!</definedName>
    <definedName name="opera" localSheetId="2">#REF!</definedName>
    <definedName name="opera" localSheetId="18">#REF!</definedName>
    <definedName name="opera">#REF!</definedName>
    <definedName name="ORÇA" localSheetId="11">[2]ORÇAMENTO!#REF!</definedName>
    <definedName name="ORÇA" localSheetId="12">[2]ORÇAMENTO!#REF!</definedName>
    <definedName name="ORÇA" localSheetId="13">[2]ORÇAMENTO!#REF!</definedName>
    <definedName name="ORÇA" localSheetId="14">[2]ORÇAMENTO!#REF!</definedName>
    <definedName name="ORÇA" localSheetId="15">[2]ORÇAMENTO!#REF!</definedName>
    <definedName name="ORÇA" localSheetId="16">[2]ORÇAMENTO!#REF!</definedName>
    <definedName name="ORÇA" localSheetId="17">[2]ORÇAMENTO!#REF!</definedName>
    <definedName name="ORÇA" localSheetId="3">[2]ORÇAMENTO!#REF!</definedName>
    <definedName name="ORÇA" localSheetId="4">[2]ORÇAMENTO!#REF!</definedName>
    <definedName name="ORÇA" localSheetId="5">[2]ORÇAMENTO!#REF!</definedName>
    <definedName name="ORÇA" localSheetId="6">[2]ORÇAMENTO!#REF!</definedName>
    <definedName name="ORÇA" localSheetId="7">[2]ORÇAMENTO!#REF!</definedName>
    <definedName name="ORÇA" localSheetId="8">[2]ORÇAMENTO!#REF!</definedName>
    <definedName name="ORÇA" localSheetId="9">[2]ORÇAMENTO!#REF!</definedName>
    <definedName name="ORÇA" localSheetId="10">[2]ORÇAMENTO!#REF!</definedName>
    <definedName name="ORÇA" localSheetId="21">[2]ORÇAMENTO!#REF!</definedName>
    <definedName name="ORÇA" localSheetId="1">[2]ORÇAMENTO!#REF!</definedName>
    <definedName name="ORÇA" localSheetId="2">[2]ORÇAMENTO!#REF!</definedName>
    <definedName name="ORÇA" localSheetId="18">[2]ORÇAMENTO!#REF!</definedName>
    <definedName name="ORÇA">[2]ORÇAMENTO!#REF!</definedName>
    <definedName name="ORÇAMENTO" localSheetId="11">'01.PROJETO DE TERRAPLENAGEM'!ORÇAMENTO</definedName>
    <definedName name="ORÇAMENTO" localSheetId="12">'02.PROJETO DE GEOM. E INTERSE'!ORÇAMENTO</definedName>
    <definedName name="ORÇAMENTO" localSheetId="13">'03.PROJETO DE DRENAGEM E OAC'!ORÇAMENTO</definedName>
    <definedName name="ORÇAMENTO" localSheetId="14">'04.PROJETO  PAVIMENT'!ORÇAMENTO</definedName>
    <definedName name="ORÇAMENTO" localSheetId="15">'05.PROJETO  OAE CONTENÇÕES'!ORÇAMENTO</definedName>
    <definedName name="ORÇAMENTO" localSheetId="16">'06.PROJETO REQ AMB E PAISAG'!ORÇAMENTO</definedName>
    <definedName name="ORÇAMENTO" localSheetId="17">'07.PROJETO DE SINALIZAÇÃO'!ORÇAMENTO</definedName>
    <definedName name="ORÇAMENTO" localSheetId="3">'1.ESTUDOS TRAÇADOS'!ORÇAMENTO</definedName>
    <definedName name="ORÇAMENTO" localSheetId="4">'2.ESTUDOS TOPOGRAFICOS'!ORÇAMENTO</definedName>
    <definedName name="ORÇAMENTO" localSheetId="5">'3.ESTUDOS GEOTÉCNICOS'!ORÇAMENTO</definedName>
    <definedName name="ORÇAMENTO" localSheetId="6">'4.ESTUDOS GEOLÓGICOS'!ORÇAMENTO</definedName>
    <definedName name="ORÇAMENTO" localSheetId="7">'5.ESTUDOS HIDROLÓGICOS'!ORÇAMENTO</definedName>
    <definedName name="ORÇAMENTO" localSheetId="8">'6.ESTUDOS trafego'!ORÇAMENTO</definedName>
    <definedName name="ORÇAMENTO" localSheetId="9">'7.LEV. AMBIENTAIS'!ORÇAMENTO</definedName>
    <definedName name="ORÇAMENTO" localSheetId="10">'8.AREAS OCUPADAS'!ORÇAMENTO</definedName>
    <definedName name="ORÇAMENTO" localSheetId="21">#N/A</definedName>
    <definedName name="ORÇAMENTO" localSheetId="18">'P08.ORÇAMENTO E PLANO'!ORÇAMENTO</definedName>
    <definedName name="Orçamento">[49]Orçamento!$A$13:$D$34</definedName>
    <definedName name="Orcamento2" localSheetId="11">#REF!</definedName>
    <definedName name="Orcamento2" localSheetId="12">#REF!</definedName>
    <definedName name="Orcamento2" localSheetId="13">#REF!</definedName>
    <definedName name="Orcamento2" localSheetId="14">#REF!</definedName>
    <definedName name="Orcamento2" localSheetId="15">#REF!</definedName>
    <definedName name="Orcamento2" localSheetId="16">#REF!</definedName>
    <definedName name="Orcamento2" localSheetId="17">#REF!</definedName>
    <definedName name="Orcamento2" localSheetId="3">#REF!</definedName>
    <definedName name="Orcamento2" localSheetId="4">#REF!</definedName>
    <definedName name="Orcamento2" localSheetId="5">#REF!</definedName>
    <definedName name="Orcamento2" localSheetId="6">#REF!</definedName>
    <definedName name="Orcamento2" localSheetId="7">#REF!</definedName>
    <definedName name="Orcamento2" localSheetId="8">#REF!</definedName>
    <definedName name="Orcamento2" localSheetId="9">#REF!</definedName>
    <definedName name="Orcamento2" localSheetId="10">#REF!</definedName>
    <definedName name="Orcamento2" localSheetId="21">#REF!</definedName>
    <definedName name="Orcamento2" localSheetId="1">#REF!</definedName>
    <definedName name="Orcamento2" localSheetId="2">#REF!</definedName>
    <definedName name="Orcamento2" localSheetId="18">#REF!</definedName>
    <definedName name="Orcamento2">#REF!</definedName>
    <definedName name="orçamrest" localSheetId="21" hidden="1">{#N/A,#N/A,TRUE,"Serviços"}</definedName>
    <definedName name="orçamrest" hidden="1">{#N/A,#N/A,TRUE,"Serviços"}</definedName>
    <definedName name="OUT94_3" localSheetId="11">[3]Consultoria!#REF!</definedName>
    <definedName name="OUT94_3" localSheetId="12">[3]Consultoria!#REF!</definedName>
    <definedName name="OUT94_3" localSheetId="13">[3]Consultoria!#REF!</definedName>
    <definedName name="OUT94_3" localSheetId="14">[3]Consultoria!#REF!</definedName>
    <definedName name="OUT94_3" localSheetId="15">[3]Consultoria!#REF!</definedName>
    <definedName name="OUT94_3" localSheetId="16">[3]Consultoria!#REF!</definedName>
    <definedName name="OUT94_3" localSheetId="17">[3]Consultoria!#REF!</definedName>
    <definedName name="OUT94_3" localSheetId="3">[3]Consultoria!#REF!</definedName>
    <definedName name="OUT94_3" localSheetId="4">[3]Consultoria!#REF!</definedName>
    <definedName name="OUT94_3" localSheetId="5">[3]Consultoria!#REF!</definedName>
    <definedName name="OUT94_3" localSheetId="6">[3]Consultoria!#REF!</definedName>
    <definedName name="OUT94_3" localSheetId="7">[3]Consultoria!#REF!</definedName>
    <definedName name="OUT94_3" localSheetId="8">[3]Consultoria!#REF!</definedName>
    <definedName name="OUT94_3" localSheetId="9">[3]Consultoria!#REF!</definedName>
    <definedName name="OUT94_3" localSheetId="10">[3]Consultoria!#REF!</definedName>
    <definedName name="OUT94_3" localSheetId="21">[3]Consultoria!#REF!</definedName>
    <definedName name="OUT94_3" localSheetId="1">[3]Consultoria!#REF!</definedName>
    <definedName name="OUT94_3" localSheetId="2">[3]Consultoria!#REF!</definedName>
    <definedName name="OUT94_3" localSheetId="18">[3]Consultoria!#REF!</definedName>
    <definedName name="OUT94_3">[3]Consultoria!#REF!</definedName>
    <definedName name="OUT95_3" localSheetId="11">[3]Consultoria!#REF!</definedName>
    <definedName name="OUT95_3" localSheetId="12">[3]Consultoria!#REF!</definedName>
    <definedName name="OUT95_3" localSheetId="13">[3]Consultoria!#REF!</definedName>
    <definedName name="OUT95_3" localSheetId="14">[3]Consultoria!#REF!</definedName>
    <definedName name="OUT95_3" localSheetId="15">[3]Consultoria!#REF!</definedName>
    <definedName name="OUT95_3" localSheetId="16">[3]Consultoria!#REF!</definedName>
    <definedName name="OUT95_3" localSheetId="17">[3]Consultoria!#REF!</definedName>
    <definedName name="OUT95_3" localSheetId="3">[3]Consultoria!#REF!</definedName>
    <definedName name="OUT95_3" localSheetId="4">[3]Consultoria!#REF!</definedName>
    <definedName name="OUT95_3" localSheetId="5">[3]Consultoria!#REF!</definedName>
    <definedName name="OUT95_3" localSheetId="6">[3]Consultoria!#REF!</definedName>
    <definedName name="OUT95_3" localSheetId="7">[3]Consultoria!#REF!</definedName>
    <definedName name="OUT95_3" localSheetId="8">[3]Consultoria!#REF!</definedName>
    <definedName name="OUT95_3" localSheetId="9">[3]Consultoria!#REF!</definedName>
    <definedName name="OUT95_3" localSheetId="10">[3]Consultoria!#REF!</definedName>
    <definedName name="OUT95_3" localSheetId="21">[3]Consultoria!#REF!</definedName>
    <definedName name="OUT95_3" localSheetId="1">[3]Consultoria!#REF!</definedName>
    <definedName name="OUT95_3" localSheetId="2">[3]Consultoria!#REF!</definedName>
    <definedName name="OUT95_3" localSheetId="18">[3]Consultoria!#REF!</definedName>
    <definedName name="OUT95_3">[3]Consultoria!#REF!</definedName>
    <definedName name="OUT96_3" localSheetId="11">[3]Consultoria!#REF!</definedName>
    <definedName name="OUT96_3" localSheetId="12">[3]Consultoria!#REF!</definedName>
    <definedName name="OUT96_3" localSheetId="13">[3]Consultoria!#REF!</definedName>
    <definedName name="OUT96_3" localSheetId="14">[3]Consultoria!#REF!</definedName>
    <definedName name="OUT96_3" localSheetId="15">[3]Consultoria!#REF!</definedName>
    <definedName name="OUT96_3" localSheetId="16">[3]Consultoria!#REF!</definedName>
    <definedName name="OUT96_3" localSheetId="17">[3]Consultoria!#REF!</definedName>
    <definedName name="OUT96_3" localSheetId="3">[3]Consultoria!#REF!</definedName>
    <definedName name="OUT96_3" localSheetId="4">[3]Consultoria!#REF!</definedName>
    <definedName name="OUT96_3" localSheetId="5">[3]Consultoria!#REF!</definedName>
    <definedName name="OUT96_3" localSheetId="6">[3]Consultoria!#REF!</definedName>
    <definedName name="OUT96_3" localSheetId="7">[3]Consultoria!#REF!</definedName>
    <definedName name="OUT96_3" localSheetId="8">[3]Consultoria!#REF!</definedName>
    <definedName name="OUT96_3" localSheetId="9">[3]Consultoria!#REF!</definedName>
    <definedName name="OUT96_3" localSheetId="10">[3]Consultoria!#REF!</definedName>
    <definedName name="OUT96_3" localSheetId="21">[3]Consultoria!#REF!</definedName>
    <definedName name="OUT96_3" localSheetId="1">[3]Consultoria!#REF!</definedName>
    <definedName name="OUT96_3" localSheetId="2">[3]Consultoria!#REF!</definedName>
    <definedName name="OUT96_3" localSheetId="18">[3]Consultoria!#REF!</definedName>
    <definedName name="OUT96_3">[3]Consultoria!#REF!</definedName>
    <definedName name="OUT97_3" localSheetId="11">[3]Consultoria!#REF!</definedName>
    <definedName name="OUT97_3" localSheetId="12">[3]Consultoria!#REF!</definedName>
    <definedName name="OUT97_3" localSheetId="13">[3]Consultoria!#REF!</definedName>
    <definedName name="OUT97_3" localSheetId="14">[3]Consultoria!#REF!</definedName>
    <definedName name="OUT97_3" localSheetId="15">[3]Consultoria!#REF!</definedName>
    <definedName name="OUT97_3" localSheetId="16">[3]Consultoria!#REF!</definedName>
    <definedName name="OUT97_3" localSheetId="17">[3]Consultoria!#REF!</definedName>
    <definedName name="OUT97_3" localSheetId="3">[3]Consultoria!#REF!</definedName>
    <definedName name="OUT97_3" localSheetId="4">[3]Consultoria!#REF!</definedName>
    <definedName name="OUT97_3" localSheetId="5">[3]Consultoria!#REF!</definedName>
    <definedName name="OUT97_3" localSheetId="6">[3]Consultoria!#REF!</definedName>
    <definedName name="OUT97_3" localSheetId="7">[3]Consultoria!#REF!</definedName>
    <definedName name="OUT97_3" localSheetId="8">[3]Consultoria!#REF!</definedName>
    <definedName name="OUT97_3" localSheetId="9">[3]Consultoria!#REF!</definedName>
    <definedName name="OUT97_3" localSheetId="10">[3]Consultoria!#REF!</definedName>
    <definedName name="OUT97_3" localSheetId="21">[3]Consultoria!#REF!</definedName>
    <definedName name="OUT97_3" localSheetId="1">[3]Consultoria!#REF!</definedName>
    <definedName name="OUT97_3" localSheetId="2">[3]Consultoria!#REF!</definedName>
    <definedName name="OUT97_3" localSheetId="18">[3]Consultoria!#REF!</definedName>
    <definedName name="OUT97_3">[3]Consultoria!#REF!</definedName>
    <definedName name="OUT98_3" localSheetId="11">[3]Consultoria!#REF!</definedName>
    <definedName name="OUT98_3" localSheetId="12">[3]Consultoria!#REF!</definedName>
    <definedName name="OUT98_3" localSheetId="13">[3]Consultoria!#REF!</definedName>
    <definedName name="OUT98_3" localSheetId="14">[3]Consultoria!#REF!</definedName>
    <definedName name="OUT98_3" localSheetId="15">[3]Consultoria!#REF!</definedName>
    <definedName name="OUT98_3" localSheetId="16">[3]Consultoria!#REF!</definedName>
    <definedName name="OUT98_3" localSheetId="17">[3]Consultoria!#REF!</definedName>
    <definedName name="OUT98_3" localSheetId="3">[3]Consultoria!#REF!</definedName>
    <definedName name="OUT98_3" localSheetId="4">[3]Consultoria!#REF!</definedName>
    <definedName name="OUT98_3" localSheetId="5">[3]Consultoria!#REF!</definedName>
    <definedName name="OUT98_3" localSheetId="6">[3]Consultoria!#REF!</definedName>
    <definedName name="OUT98_3" localSheetId="7">[3]Consultoria!#REF!</definedName>
    <definedName name="OUT98_3" localSheetId="8">[3]Consultoria!#REF!</definedName>
    <definedName name="OUT98_3" localSheetId="9">[3]Consultoria!#REF!</definedName>
    <definedName name="OUT98_3" localSheetId="10">[3]Consultoria!#REF!</definedName>
    <definedName name="OUT98_3" localSheetId="21">[3]Consultoria!#REF!</definedName>
    <definedName name="OUT98_3" localSheetId="1">[3]Consultoria!#REF!</definedName>
    <definedName name="OUT98_3" localSheetId="2">[3]Consultoria!#REF!</definedName>
    <definedName name="OUT98_3" localSheetId="18">[3]Consultoria!#REF!</definedName>
    <definedName name="OUT98_3">[3]Consultoria!#REF!</definedName>
    <definedName name="OUT99_3" localSheetId="11">[3]Consultoria!#REF!</definedName>
    <definedName name="OUT99_3" localSheetId="12">[3]Consultoria!#REF!</definedName>
    <definedName name="OUT99_3" localSheetId="13">[3]Consultoria!#REF!</definedName>
    <definedName name="OUT99_3" localSheetId="14">[3]Consultoria!#REF!</definedName>
    <definedName name="OUT99_3" localSheetId="15">[3]Consultoria!#REF!</definedName>
    <definedName name="OUT99_3" localSheetId="16">[3]Consultoria!#REF!</definedName>
    <definedName name="OUT99_3" localSheetId="17">[3]Consultoria!#REF!</definedName>
    <definedName name="OUT99_3" localSheetId="3">[3]Consultoria!#REF!</definedName>
    <definedName name="OUT99_3" localSheetId="4">[3]Consultoria!#REF!</definedName>
    <definedName name="OUT99_3" localSheetId="5">[3]Consultoria!#REF!</definedName>
    <definedName name="OUT99_3" localSheetId="6">[3]Consultoria!#REF!</definedName>
    <definedName name="OUT99_3" localSheetId="7">[3]Consultoria!#REF!</definedName>
    <definedName name="OUT99_3" localSheetId="8">[3]Consultoria!#REF!</definedName>
    <definedName name="OUT99_3" localSheetId="9">[3]Consultoria!#REF!</definedName>
    <definedName name="OUT99_3" localSheetId="10">[3]Consultoria!#REF!</definedName>
    <definedName name="OUT99_3" localSheetId="21">[3]Consultoria!#REF!</definedName>
    <definedName name="OUT99_3" localSheetId="1">[3]Consultoria!#REF!</definedName>
    <definedName name="OUT99_3" localSheetId="2">[3]Consultoria!#REF!</definedName>
    <definedName name="OUT99_3" localSheetId="18">[3]Consultoria!#REF!</definedName>
    <definedName name="OUT99_3">[3]Consultoria!#REF!</definedName>
    <definedName name="OUTR" localSheetId="11">[2]SERVIÇOS!#REF!</definedName>
    <definedName name="OUTR" localSheetId="12">[2]SERVIÇOS!#REF!</definedName>
    <definedName name="OUTR" localSheetId="13">[2]SERVIÇOS!#REF!</definedName>
    <definedName name="OUTR" localSheetId="14">[2]SERVIÇOS!#REF!</definedName>
    <definedName name="OUTR" localSheetId="15">[2]SERVIÇOS!#REF!</definedName>
    <definedName name="OUTR" localSheetId="16">[2]SERVIÇOS!#REF!</definedName>
    <definedName name="OUTR" localSheetId="17">[2]SERVIÇOS!#REF!</definedName>
    <definedName name="OUTR" localSheetId="3">[2]SERVIÇOS!#REF!</definedName>
    <definedName name="OUTR" localSheetId="4">[2]SERVIÇOS!#REF!</definedName>
    <definedName name="OUTR" localSheetId="5">[2]SERVIÇOS!#REF!</definedName>
    <definedName name="OUTR" localSheetId="6">[2]SERVIÇOS!#REF!</definedName>
    <definedName name="OUTR" localSheetId="7">[2]SERVIÇOS!#REF!</definedName>
    <definedName name="OUTR" localSheetId="8">[2]SERVIÇOS!#REF!</definedName>
    <definedName name="OUTR" localSheetId="9">[2]SERVIÇOS!#REF!</definedName>
    <definedName name="OUTR" localSheetId="10">[2]SERVIÇOS!#REF!</definedName>
    <definedName name="OUTR" localSheetId="21">[2]SERVIÇOS!#REF!</definedName>
    <definedName name="OUTR" localSheetId="1">[2]SERVIÇOS!#REF!</definedName>
    <definedName name="OUTR" localSheetId="2">[2]SERVIÇOS!#REF!</definedName>
    <definedName name="OUTR" localSheetId="18">[2]SERVIÇOS!#REF!</definedName>
    <definedName name="OUTR">[2]SERVIÇOS!#REF!</definedName>
    <definedName name="OUTROS" localSheetId="11">[15]PRECORC.XLS!#REF!</definedName>
    <definedName name="OUTROS" localSheetId="12">[15]PRECORC.XLS!#REF!</definedName>
    <definedName name="OUTROS" localSheetId="13">[15]PRECORC.XLS!#REF!</definedName>
    <definedName name="OUTROS" localSheetId="14">[15]PRECORC.XLS!#REF!</definedName>
    <definedName name="OUTROS" localSheetId="15">[15]PRECORC.XLS!#REF!</definedName>
    <definedName name="OUTROS" localSheetId="16">[15]PRECORC.XLS!#REF!</definedName>
    <definedName name="OUTROS" localSheetId="17">[15]PRECORC.XLS!#REF!</definedName>
    <definedName name="OUTROS" localSheetId="3">[15]PRECORC.XLS!#REF!</definedName>
    <definedName name="OUTROS" localSheetId="4">[15]PRECORC.XLS!#REF!</definedName>
    <definedName name="OUTROS" localSheetId="5">[15]PRECORC.XLS!#REF!</definedName>
    <definedName name="OUTROS" localSheetId="6">[15]PRECORC.XLS!#REF!</definedName>
    <definedName name="OUTROS" localSheetId="7">[15]PRECORC.XLS!#REF!</definedName>
    <definedName name="OUTROS" localSheetId="8">[15]PRECORC.XLS!#REF!</definedName>
    <definedName name="OUTROS" localSheetId="9">[15]PRECORC.XLS!#REF!</definedName>
    <definedName name="OUTROS" localSheetId="10">[15]PRECORC.XLS!#REF!</definedName>
    <definedName name="OUTROS" localSheetId="21">[15]PRECORC.XLS!#REF!</definedName>
    <definedName name="OUTROS" localSheetId="1">[15]PRECORC.XLS!#REF!</definedName>
    <definedName name="OUTROS" localSheetId="2">[15]PRECORC.XLS!#REF!</definedName>
    <definedName name="OUTROS" localSheetId="18">[15]PRECORC.XLS!#REF!</definedName>
    <definedName name="OUTROS">[15]PRECORC.XLS!#REF!</definedName>
    <definedName name="p" localSheetId="11">'[23]Orç. Total'!$F$10</definedName>
    <definedName name="p" localSheetId="12">'[23]Orç. Total'!$F$10</definedName>
    <definedName name="p" localSheetId="13">'[23]Orç. Total'!$F$10</definedName>
    <definedName name="p" localSheetId="14">'[23]Orç. Total'!$F$10</definedName>
    <definedName name="p" localSheetId="15">'[23]Orç. Total'!$F$10</definedName>
    <definedName name="p" localSheetId="16">'[23]Orç. Total'!$F$10</definedName>
    <definedName name="p" localSheetId="17">'[23]Orç. Total'!$F$10</definedName>
    <definedName name="p" localSheetId="3">'[23]Orç. Total'!$F$10</definedName>
    <definedName name="p" localSheetId="4">'[23]Orç. Total'!$F$10</definedName>
    <definedName name="p" localSheetId="5">'[23]Orç. Total'!$F$10</definedName>
    <definedName name="p" localSheetId="6">'[23]Orç. Total'!$F$10</definedName>
    <definedName name="p" localSheetId="7">'[23]Orç. Total'!$F$10</definedName>
    <definedName name="p" localSheetId="8">'[23]Orç. Total'!$F$10</definedName>
    <definedName name="p" localSheetId="9">'[23]Orç. Total'!$F$10</definedName>
    <definedName name="p" localSheetId="10">'[23]Orç. Total'!$F$10</definedName>
    <definedName name="p" localSheetId="21">'[23]Orç. Total'!$F$10</definedName>
    <definedName name="p" localSheetId="18">'[23]Orç. Total'!$F$10</definedName>
    <definedName name="p">'[50]Orç. Total'!$G$11</definedName>
    <definedName name="PACAPMBUQ">'[13]Unit MB'!$H$10</definedName>
    <definedName name="PACM30IMP" localSheetId="11">'[2]AQ TR MB'!#REF!</definedName>
    <definedName name="PACM30IMP" localSheetId="12">'[2]AQ TR MB'!#REF!</definedName>
    <definedName name="PACM30IMP" localSheetId="13">'[2]AQ TR MB'!#REF!</definedName>
    <definedName name="PACM30IMP" localSheetId="14">'[2]AQ TR MB'!#REF!</definedName>
    <definedName name="PACM30IMP" localSheetId="15">'[2]AQ TR MB'!#REF!</definedName>
    <definedName name="PACM30IMP" localSheetId="16">'[2]AQ TR MB'!#REF!</definedName>
    <definedName name="PACM30IMP" localSheetId="17">'[2]AQ TR MB'!#REF!</definedName>
    <definedName name="PACM30IMP" localSheetId="3">'[2]AQ TR MB'!#REF!</definedName>
    <definedName name="PACM30IMP" localSheetId="4">'[2]AQ TR MB'!#REF!</definedName>
    <definedName name="PACM30IMP" localSheetId="5">'[2]AQ TR MB'!#REF!</definedName>
    <definedName name="PACM30IMP" localSheetId="6">'[2]AQ TR MB'!#REF!</definedName>
    <definedName name="PACM30IMP" localSheetId="7">'[2]AQ TR MB'!#REF!</definedName>
    <definedName name="PACM30IMP" localSheetId="8">'[2]AQ TR MB'!#REF!</definedName>
    <definedName name="PACM30IMP" localSheetId="9">'[2]AQ TR MB'!#REF!</definedName>
    <definedName name="PACM30IMP" localSheetId="10">'[2]AQ TR MB'!#REF!</definedName>
    <definedName name="PACM30IMP" localSheetId="21">'[2]AQ TR MB'!#REF!</definedName>
    <definedName name="PACM30IMP" localSheetId="1">'[2]AQ TR MB'!#REF!</definedName>
    <definedName name="PACM30IMP" localSheetId="2">'[2]AQ TR MB'!#REF!</definedName>
    <definedName name="PACM30IMP" localSheetId="18">'[2]AQ TR MB'!#REF!</definedName>
    <definedName name="PACM30IMP">'[2]AQ TR MB'!#REF!</definedName>
    <definedName name="PACMRP">'[13]Unit MB'!$H$6</definedName>
    <definedName name="PAEMULCS" localSheetId="11">'[2]AQ TR MB'!#REF!</definedName>
    <definedName name="PAEMULCS" localSheetId="12">'[2]AQ TR MB'!#REF!</definedName>
    <definedName name="PAEMULCS" localSheetId="13">'[2]AQ TR MB'!#REF!</definedName>
    <definedName name="PAEMULCS" localSheetId="14">'[2]AQ TR MB'!#REF!</definedName>
    <definedName name="PAEMULCS" localSheetId="15">'[2]AQ TR MB'!#REF!</definedName>
    <definedName name="PAEMULCS" localSheetId="16">'[2]AQ TR MB'!#REF!</definedName>
    <definedName name="PAEMULCS" localSheetId="17">'[2]AQ TR MB'!#REF!</definedName>
    <definedName name="PAEMULCS" localSheetId="3">'[2]AQ TR MB'!#REF!</definedName>
    <definedName name="PAEMULCS" localSheetId="4">'[2]AQ TR MB'!#REF!</definedName>
    <definedName name="PAEMULCS" localSheetId="5">'[2]AQ TR MB'!#REF!</definedName>
    <definedName name="PAEMULCS" localSheetId="6">'[2]AQ TR MB'!#REF!</definedName>
    <definedName name="PAEMULCS" localSheetId="7">'[2]AQ TR MB'!#REF!</definedName>
    <definedName name="PAEMULCS" localSheetId="8">'[2]AQ TR MB'!#REF!</definedName>
    <definedName name="PAEMULCS" localSheetId="9">'[2]AQ TR MB'!#REF!</definedName>
    <definedName name="PAEMULCS" localSheetId="10">'[2]AQ TR MB'!#REF!</definedName>
    <definedName name="PAEMULCS" localSheetId="21">'[2]AQ TR MB'!#REF!</definedName>
    <definedName name="PAEMULCS" localSheetId="1">'[2]AQ TR MB'!#REF!</definedName>
    <definedName name="PAEMULCS" localSheetId="2">'[2]AQ TR MB'!#REF!</definedName>
    <definedName name="PAEMULCS" localSheetId="18">'[2]AQ TR MB'!#REF!</definedName>
    <definedName name="PAEMULCS">'[2]AQ TR MB'!#REF!</definedName>
    <definedName name="PAEMULTSS" localSheetId="11">'[2]AQ TR MB'!#REF!</definedName>
    <definedName name="PAEMULTSS" localSheetId="12">'[2]AQ TR MB'!#REF!</definedName>
    <definedName name="PAEMULTSS" localSheetId="13">'[2]AQ TR MB'!#REF!</definedName>
    <definedName name="PAEMULTSS" localSheetId="14">'[2]AQ TR MB'!#REF!</definedName>
    <definedName name="PAEMULTSS" localSheetId="15">'[2]AQ TR MB'!#REF!</definedName>
    <definedName name="PAEMULTSS" localSheetId="16">'[2]AQ TR MB'!#REF!</definedName>
    <definedName name="PAEMULTSS" localSheetId="17">'[2]AQ TR MB'!#REF!</definedName>
    <definedName name="PAEMULTSS" localSheetId="3">'[2]AQ TR MB'!#REF!</definedName>
    <definedName name="PAEMULTSS" localSheetId="4">'[2]AQ TR MB'!#REF!</definedName>
    <definedName name="PAEMULTSS" localSheetId="5">'[2]AQ TR MB'!#REF!</definedName>
    <definedName name="PAEMULTSS" localSheetId="6">'[2]AQ TR MB'!#REF!</definedName>
    <definedName name="PAEMULTSS" localSheetId="7">'[2]AQ TR MB'!#REF!</definedName>
    <definedName name="PAEMULTSS" localSheetId="8">'[2]AQ TR MB'!#REF!</definedName>
    <definedName name="PAEMULTSS" localSheetId="9">'[2]AQ TR MB'!#REF!</definedName>
    <definedName name="PAEMULTSS" localSheetId="10">'[2]AQ TR MB'!#REF!</definedName>
    <definedName name="PAEMULTSS" localSheetId="21">'[2]AQ TR MB'!#REF!</definedName>
    <definedName name="PAEMULTSS" localSheetId="1">'[2]AQ TR MB'!#REF!</definedName>
    <definedName name="PAEMULTSS" localSheetId="2">'[2]AQ TR MB'!#REF!</definedName>
    <definedName name="PAEMULTSS" localSheetId="18">'[2]AQ TR MB'!#REF!</definedName>
    <definedName name="PAEMULTSS">'[2]AQ TR MB'!#REF!</definedName>
    <definedName name="PARAFUSO_PARA_LOUÇA" localSheetId="11">#REF!</definedName>
    <definedName name="PARAFUSO_PARA_LOUÇA" localSheetId="12">#REF!</definedName>
    <definedName name="PARAFUSO_PARA_LOUÇA" localSheetId="13">#REF!</definedName>
    <definedName name="PARAFUSO_PARA_LOUÇA" localSheetId="14">#REF!</definedName>
    <definedName name="PARAFUSO_PARA_LOUÇA" localSheetId="15">#REF!</definedName>
    <definedName name="PARAFUSO_PARA_LOUÇA" localSheetId="16">#REF!</definedName>
    <definedName name="PARAFUSO_PARA_LOUÇA" localSheetId="17">#REF!</definedName>
    <definedName name="PARAFUSO_PARA_LOUÇA" localSheetId="3">#REF!</definedName>
    <definedName name="PARAFUSO_PARA_LOUÇA" localSheetId="4">#REF!</definedName>
    <definedName name="PARAFUSO_PARA_LOUÇA" localSheetId="5">#REF!</definedName>
    <definedName name="PARAFUSO_PARA_LOUÇA" localSheetId="6">#REF!</definedName>
    <definedName name="PARAFUSO_PARA_LOUÇA" localSheetId="7">#REF!</definedName>
    <definedName name="PARAFUSO_PARA_LOUÇA" localSheetId="8">#REF!</definedName>
    <definedName name="PARAFUSO_PARA_LOUÇA" localSheetId="9">#REF!</definedName>
    <definedName name="PARAFUSO_PARA_LOUÇA" localSheetId="10">#REF!</definedName>
    <definedName name="PARAFUSO_PARA_LOUÇA" localSheetId="21">#REF!</definedName>
    <definedName name="PARAFUSO_PARA_LOUÇA" localSheetId="1">#REF!</definedName>
    <definedName name="PARAFUSO_PARA_LOUÇA" localSheetId="2">#REF!</definedName>
    <definedName name="PARAFUSO_PARA_LOUÇA" localSheetId="18">#REF!</definedName>
    <definedName name="PARAFUSO_PARA_LOUÇA">#REF!</definedName>
    <definedName name="parametros" localSheetId="11">#REF!</definedName>
    <definedName name="parametros" localSheetId="12">#REF!</definedName>
    <definedName name="parametros" localSheetId="13">#REF!</definedName>
    <definedName name="parametros" localSheetId="14">#REF!</definedName>
    <definedName name="parametros" localSheetId="15">#REF!</definedName>
    <definedName name="parametros" localSheetId="16">#REF!</definedName>
    <definedName name="parametros" localSheetId="17">#REF!</definedName>
    <definedName name="parametros" localSheetId="3">#REF!</definedName>
    <definedName name="parametros" localSheetId="4">#REF!</definedName>
    <definedName name="parametros" localSheetId="5">#REF!</definedName>
    <definedName name="parametros" localSheetId="6">#REF!</definedName>
    <definedName name="parametros" localSheetId="7">#REF!</definedName>
    <definedName name="parametros" localSheetId="8">#REF!</definedName>
    <definedName name="parametros" localSheetId="9">#REF!</definedName>
    <definedName name="parametros" localSheetId="10">#REF!</definedName>
    <definedName name="parametros" localSheetId="21">#REF!</definedName>
    <definedName name="parametros" localSheetId="22">#REF!</definedName>
    <definedName name="parametros" localSheetId="24">#REF!</definedName>
    <definedName name="parametros" localSheetId="1">#REF!</definedName>
    <definedName name="parametros" localSheetId="2">#REF!</definedName>
    <definedName name="parametros" localSheetId="18">#REF!</definedName>
    <definedName name="parametros" localSheetId="0">#REF!</definedName>
    <definedName name="parametros">#REF!</definedName>
    <definedName name="parl1c0.8">'[13]Unit MB'!$H$11</definedName>
    <definedName name="PARL1CE">'[13]Unit MB'!$H$12</definedName>
    <definedName name="PARR1CCD">'[13]Unit MB'!$H$8</definedName>
    <definedName name="PARR1CPL">'[13]Unit MB'!$H$7</definedName>
    <definedName name="PARR1CST" localSheetId="11">'[2]AQ TR MB'!#REF!</definedName>
    <definedName name="PARR1CST" localSheetId="12">'[2]AQ TR MB'!#REF!</definedName>
    <definedName name="PARR1CST" localSheetId="13">'[2]AQ TR MB'!#REF!</definedName>
    <definedName name="PARR1CST" localSheetId="14">'[2]AQ TR MB'!#REF!</definedName>
    <definedName name="PARR1CST" localSheetId="15">'[2]AQ TR MB'!#REF!</definedName>
    <definedName name="PARR1CST" localSheetId="16">'[2]AQ TR MB'!#REF!</definedName>
    <definedName name="PARR1CST" localSheetId="17">'[2]AQ TR MB'!#REF!</definedName>
    <definedName name="PARR1CST" localSheetId="3">'[2]AQ TR MB'!#REF!</definedName>
    <definedName name="PARR1CST" localSheetId="4">'[2]AQ TR MB'!#REF!</definedName>
    <definedName name="PARR1CST" localSheetId="5">'[2]AQ TR MB'!#REF!</definedName>
    <definedName name="PARR1CST" localSheetId="6">'[2]AQ TR MB'!#REF!</definedName>
    <definedName name="PARR1CST" localSheetId="7">'[2]AQ TR MB'!#REF!</definedName>
    <definedName name="PARR1CST" localSheetId="8">'[2]AQ TR MB'!#REF!</definedName>
    <definedName name="PARR1CST" localSheetId="9">'[2]AQ TR MB'!#REF!</definedName>
    <definedName name="PARR1CST" localSheetId="10">'[2]AQ TR MB'!#REF!</definedName>
    <definedName name="PARR1CST" localSheetId="21">'[2]AQ TR MB'!#REF!</definedName>
    <definedName name="PARR1CST" localSheetId="18">'[2]AQ TR MB'!#REF!</definedName>
    <definedName name="PARR1CST">'[13]Unit MB'!$H$13</definedName>
    <definedName name="PARR1CTB">'[13]Unit MB'!$H$5</definedName>
    <definedName name="PassaExtenso" localSheetId="11">[51]!PassaExtenso</definedName>
    <definedName name="PassaExtenso" localSheetId="12">[51]!PassaExtenso</definedName>
    <definedName name="PassaExtenso" localSheetId="13">[51]!PassaExtenso</definedName>
    <definedName name="PassaExtenso" localSheetId="14">[51]!PassaExtenso</definedName>
    <definedName name="PassaExtenso" localSheetId="15">[51]!PassaExtenso</definedName>
    <definedName name="PassaExtenso" localSheetId="16">[51]!PassaExtenso</definedName>
    <definedName name="PassaExtenso" localSheetId="17">[51]!PassaExtenso</definedName>
    <definedName name="PassaExtenso" localSheetId="3">[51]!PassaExtenso</definedName>
    <definedName name="PassaExtenso" localSheetId="4">[51]!PassaExtenso</definedName>
    <definedName name="PassaExtenso" localSheetId="5">[51]!PassaExtenso</definedName>
    <definedName name="PassaExtenso" localSheetId="6">[51]!PassaExtenso</definedName>
    <definedName name="PassaExtenso" localSheetId="7">[51]!PassaExtenso</definedName>
    <definedName name="PassaExtenso" localSheetId="8">[51]!PassaExtenso</definedName>
    <definedName name="PassaExtenso" localSheetId="9">[51]!PassaExtenso</definedName>
    <definedName name="PassaExtenso" localSheetId="10">[51]!PassaExtenso</definedName>
    <definedName name="PassaExtenso" localSheetId="21">[51]!PassaExtenso</definedName>
    <definedName name="PassaExtenso" localSheetId="24">[52]!PassaExtenso</definedName>
    <definedName name="PassaExtenso" localSheetId="1">[52]!PassaExtenso</definedName>
    <definedName name="PassaExtenso" localSheetId="2">[52]!PassaExtenso</definedName>
    <definedName name="PassaExtenso" localSheetId="18">[51]!PassaExtenso</definedName>
    <definedName name="PassaExtenso" localSheetId="0">[52]!PassaExtenso</definedName>
    <definedName name="PassaExtenso">[52]!PassaExtenso</definedName>
    <definedName name="PassaExtenso_4" localSheetId="11">'01.PROJETO DE TERRAPLENAGEM'!PassaExtenso</definedName>
    <definedName name="PassaExtenso_4" localSheetId="12">'02.PROJETO DE GEOM. E INTERSE'!PassaExtenso</definedName>
    <definedName name="PassaExtenso_4" localSheetId="13">'03.PROJETO DE DRENAGEM E OAC'!PassaExtenso</definedName>
    <definedName name="PassaExtenso_4" localSheetId="14">'04.PROJETO  PAVIMENT'!PassaExtenso</definedName>
    <definedName name="PassaExtenso_4" localSheetId="15">'05.PROJETO  OAE CONTENÇÕES'!PassaExtenso</definedName>
    <definedName name="PassaExtenso_4" localSheetId="16">'06.PROJETO REQ AMB E PAISAG'!PassaExtenso</definedName>
    <definedName name="PassaExtenso_4" localSheetId="17">'07.PROJETO DE SINALIZAÇÃO'!PassaExtenso</definedName>
    <definedName name="PassaExtenso_4" localSheetId="3">'1.ESTUDOS TRAÇADOS'!PassaExtenso</definedName>
    <definedName name="PassaExtenso_4" localSheetId="4">'2.ESTUDOS TOPOGRAFICOS'!PassaExtenso</definedName>
    <definedName name="PassaExtenso_4" localSheetId="5">'3.ESTUDOS GEOTÉCNICOS'!PassaExtenso</definedName>
    <definedName name="PassaExtenso_4" localSheetId="6">'4.ESTUDOS GEOLÓGICOS'!PassaExtenso</definedName>
    <definedName name="PassaExtenso_4" localSheetId="7">'5.ESTUDOS HIDROLÓGICOS'!PassaExtenso</definedName>
    <definedName name="PassaExtenso_4" localSheetId="8">'6.ESTUDOS trafego'!PassaExtenso</definedName>
    <definedName name="PassaExtenso_4" localSheetId="9">'7.LEV. AMBIENTAIS'!PassaExtenso</definedName>
    <definedName name="PassaExtenso_4" localSheetId="10">'8.AREAS OCUPADAS'!PassaExtenso</definedName>
    <definedName name="PassaExtenso_4" localSheetId="21">'Aux_Viagens e Diárias'!PassaExtenso</definedName>
    <definedName name="PassaExtenso_4" localSheetId="1">'critério medição'!PassaExtenso</definedName>
    <definedName name="PassaExtenso_4" localSheetId="2">'Cronograma fisico-financeiro'!PassaExtenso</definedName>
    <definedName name="PassaExtenso_4" localSheetId="18">'P08.ORÇAMENTO E PLANO'!PassaExtenso</definedName>
    <definedName name="PassaExtenso_4">[0]!PassaExtenso</definedName>
    <definedName name="Passagem" localSheetId="11">[15]PRECORC.XLS!#REF!</definedName>
    <definedName name="Passagem" localSheetId="12">[15]PRECORC.XLS!#REF!</definedName>
    <definedName name="Passagem" localSheetId="13">[15]PRECORC.XLS!#REF!</definedName>
    <definedName name="Passagem" localSheetId="14">[15]PRECORC.XLS!#REF!</definedName>
    <definedName name="Passagem" localSheetId="15">[15]PRECORC.XLS!#REF!</definedName>
    <definedName name="Passagem" localSheetId="16">[15]PRECORC.XLS!#REF!</definedName>
    <definedName name="Passagem" localSheetId="17">[15]PRECORC.XLS!#REF!</definedName>
    <definedName name="Passagem" localSheetId="3">[15]PRECORC.XLS!#REF!</definedName>
    <definedName name="Passagem" localSheetId="4">[15]PRECORC.XLS!#REF!</definedName>
    <definedName name="Passagem" localSheetId="5">[15]PRECORC.XLS!#REF!</definedName>
    <definedName name="Passagem" localSheetId="6">[15]PRECORC.XLS!#REF!</definedName>
    <definedName name="Passagem" localSheetId="7">[15]PRECORC.XLS!#REF!</definedName>
    <definedName name="Passagem" localSheetId="8">[15]PRECORC.XLS!#REF!</definedName>
    <definedName name="Passagem" localSheetId="9">[15]PRECORC.XLS!#REF!</definedName>
    <definedName name="Passagem" localSheetId="10">[15]PRECORC.XLS!#REF!</definedName>
    <definedName name="Passagem" localSheetId="21">[15]PRECORC.XLS!#REF!</definedName>
    <definedName name="Passagem" localSheetId="1">[15]PRECORC.XLS!#REF!</definedName>
    <definedName name="Passagem" localSheetId="2">[15]PRECORC.XLS!#REF!</definedName>
    <definedName name="Passagem" localSheetId="18">[15]PRECORC.XLS!#REF!</definedName>
    <definedName name="Passagem">[15]PRECORC.XLS!#REF!</definedName>
    <definedName name="PAV" localSheetId="11">#REF!</definedName>
    <definedName name="PAV" localSheetId="12">#REF!</definedName>
    <definedName name="PAV" localSheetId="13">#REF!</definedName>
    <definedName name="PAV" localSheetId="14">#REF!</definedName>
    <definedName name="PAV" localSheetId="15">#REF!</definedName>
    <definedName name="PAV" localSheetId="16">#REF!</definedName>
    <definedName name="PAV" localSheetId="17">#REF!</definedName>
    <definedName name="PAV" localSheetId="3">#REF!</definedName>
    <definedName name="PAV" localSheetId="4">#REF!</definedName>
    <definedName name="PAV" localSheetId="5">#REF!</definedName>
    <definedName name="PAV" localSheetId="6">#REF!</definedName>
    <definedName name="PAV" localSheetId="7">#REF!</definedName>
    <definedName name="PAV" localSheetId="8">#REF!</definedName>
    <definedName name="PAV" localSheetId="9">#REF!</definedName>
    <definedName name="PAV" localSheetId="10">#REF!</definedName>
    <definedName name="PAV" localSheetId="21">#REF!</definedName>
    <definedName name="PAV" localSheetId="1">#REF!</definedName>
    <definedName name="PAV" localSheetId="2">#REF!</definedName>
    <definedName name="PAV" localSheetId="18">#REF!</definedName>
    <definedName name="PAV">#REF!</definedName>
    <definedName name="PAV_2" localSheetId="11">#REF!</definedName>
    <definedName name="PAV_2" localSheetId="12">#REF!</definedName>
    <definedName name="PAV_2" localSheetId="13">#REF!</definedName>
    <definedName name="PAV_2" localSheetId="14">#REF!</definedName>
    <definedName name="PAV_2" localSheetId="15">#REF!</definedName>
    <definedName name="PAV_2" localSheetId="16">#REF!</definedName>
    <definedName name="PAV_2" localSheetId="17">#REF!</definedName>
    <definedName name="PAV_2" localSheetId="3">#REF!</definedName>
    <definedName name="PAV_2" localSheetId="4">#REF!</definedName>
    <definedName name="PAV_2" localSheetId="5">#REF!</definedName>
    <definedName name="PAV_2" localSheetId="6">#REF!</definedName>
    <definedName name="PAV_2" localSheetId="7">#REF!</definedName>
    <definedName name="PAV_2" localSheetId="8">#REF!</definedName>
    <definedName name="PAV_2" localSheetId="9">#REF!</definedName>
    <definedName name="PAV_2" localSheetId="10">#REF!</definedName>
    <definedName name="PAV_2" localSheetId="21">#REF!</definedName>
    <definedName name="PAV_2" localSheetId="1">#REF!</definedName>
    <definedName name="PAV_2" localSheetId="2">#REF!</definedName>
    <definedName name="PAV_2" localSheetId="18">#REF!</definedName>
    <definedName name="PAV_2">#REF!</definedName>
    <definedName name="PAV_MAR94" localSheetId="11">#REF!</definedName>
    <definedName name="PAV_MAR94" localSheetId="12">#REF!</definedName>
    <definedName name="PAV_MAR94" localSheetId="13">#REF!</definedName>
    <definedName name="PAV_MAR94" localSheetId="14">#REF!</definedName>
    <definedName name="PAV_MAR94" localSheetId="15">#REF!</definedName>
    <definedName name="PAV_MAR94" localSheetId="16">#REF!</definedName>
    <definedName name="PAV_MAR94" localSheetId="17">#REF!</definedName>
    <definedName name="PAV_MAR94" localSheetId="3">#REF!</definedName>
    <definedName name="PAV_MAR94" localSheetId="4">#REF!</definedName>
    <definedName name="PAV_MAR94" localSheetId="5">#REF!</definedName>
    <definedName name="PAV_MAR94" localSheetId="6">#REF!</definedName>
    <definedName name="PAV_MAR94" localSheetId="7">#REF!</definedName>
    <definedName name="PAV_MAR94" localSheetId="8">#REF!</definedName>
    <definedName name="PAV_MAR94" localSheetId="9">#REF!</definedName>
    <definedName name="PAV_MAR94" localSheetId="10">#REF!</definedName>
    <definedName name="PAV_MAR94" localSheetId="21">#REF!</definedName>
    <definedName name="PAV_MAR94" localSheetId="1">#REF!</definedName>
    <definedName name="PAV_MAR94" localSheetId="2">#REF!</definedName>
    <definedName name="PAV_MAR94" localSheetId="18">#REF!</definedName>
    <definedName name="PAV_MAR94">#REF!</definedName>
    <definedName name="PAVI" localSheetId="11">#REF!+#REF!</definedName>
    <definedName name="PAVI" localSheetId="12">#REF!+#REF!</definedName>
    <definedName name="PAVI" localSheetId="13">#REF!+#REF!</definedName>
    <definedName name="PAVI" localSheetId="14">#REF!+#REF!</definedName>
    <definedName name="PAVI" localSheetId="15">#REF!+#REF!</definedName>
    <definedName name="PAVI" localSheetId="16">#REF!+#REF!</definedName>
    <definedName name="PAVI" localSheetId="17">#REF!+#REF!</definedName>
    <definedName name="PAVI" localSheetId="3">#REF!+#REF!</definedName>
    <definedName name="PAVI" localSheetId="4">#REF!+#REF!</definedName>
    <definedName name="PAVI" localSheetId="5">#REF!+#REF!</definedName>
    <definedName name="PAVI" localSheetId="6">#REF!+#REF!</definedName>
    <definedName name="PAVI" localSheetId="7">#REF!+#REF!</definedName>
    <definedName name="PAVI" localSheetId="8">#REF!+#REF!</definedName>
    <definedName name="PAVI" localSheetId="9">#REF!+#REF!</definedName>
    <definedName name="PAVI" localSheetId="10">#REF!+#REF!</definedName>
    <definedName name="PAVI" localSheetId="21">#REF!+#REF!</definedName>
    <definedName name="PAVI" localSheetId="1">#REF!+#REF!</definedName>
    <definedName name="PAVI" localSheetId="2">#REF!+#REF!</definedName>
    <definedName name="PAVI" localSheetId="18">#REF!+#REF!</definedName>
    <definedName name="PAVI">#REF!+#REF!</definedName>
    <definedName name="Pavi2" localSheetId="11">#REF!</definedName>
    <definedName name="Pavi2" localSheetId="12">#REF!</definedName>
    <definedName name="Pavi2" localSheetId="13">#REF!</definedName>
    <definedName name="Pavi2" localSheetId="14">#REF!</definedName>
    <definedName name="Pavi2" localSheetId="15">#REF!</definedName>
    <definedName name="Pavi2" localSheetId="16">#REF!</definedName>
    <definedName name="Pavi2" localSheetId="17">#REF!</definedName>
    <definedName name="Pavi2" localSheetId="3">#REF!</definedName>
    <definedName name="Pavi2" localSheetId="4">#REF!</definedName>
    <definedName name="Pavi2" localSheetId="5">#REF!</definedName>
    <definedName name="Pavi2" localSheetId="6">#REF!</definedName>
    <definedName name="Pavi2" localSheetId="7">#REF!</definedName>
    <definedName name="Pavi2" localSheetId="8">#REF!</definedName>
    <definedName name="Pavi2" localSheetId="9">#REF!</definedName>
    <definedName name="Pavi2" localSheetId="10">#REF!</definedName>
    <definedName name="Pavi2" localSheetId="21">#REF!</definedName>
    <definedName name="Pavi2" localSheetId="1">#REF!</definedName>
    <definedName name="Pavi2" localSheetId="2">#REF!</definedName>
    <definedName name="Pavi2" localSheetId="18">#REF!</definedName>
    <definedName name="Pavi2">#REF!</definedName>
    <definedName name="PCCARR" localSheetId="11">[2]SERVIÇOS!#REF!</definedName>
    <definedName name="PCCARR" localSheetId="12">[2]SERVIÇOS!#REF!</definedName>
    <definedName name="PCCARR" localSheetId="13">[2]SERVIÇOS!#REF!</definedName>
    <definedName name="PCCARR" localSheetId="14">[2]SERVIÇOS!#REF!</definedName>
    <definedName name="PCCARR" localSheetId="15">[2]SERVIÇOS!#REF!</definedName>
    <definedName name="PCCARR" localSheetId="16">[2]SERVIÇOS!#REF!</definedName>
    <definedName name="PCCARR" localSheetId="17">[2]SERVIÇOS!#REF!</definedName>
    <definedName name="PCCARR" localSheetId="3">[2]SERVIÇOS!#REF!</definedName>
    <definedName name="PCCARR" localSheetId="4">[2]SERVIÇOS!#REF!</definedName>
    <definedName name="PCCARR" localSheetId="5">[2]SERVIÇOS!#REF!</definedName>
    <definedName name="PCCARR" localSheetId="6">[2]SERVIÇOS!#REF!</definedName>
    <definedName name="PCCARR" localSheetId="7">[2]SERVIÇOS!#REF!</definedName>
    <definedName name="PCCARR" localSheetId="8">[2]SERVIÇOS!#REF!</definedName>
    <definedName name="PCCARR" localSheetId="9">[2]SERVIÇOS!#REF!</definedName>
    <definedName name="PCCARR" localSheetId="10">[2]SERVIÇOS!#REF!</definedName>
    <definedName name="PCCARR" localSheetId="21">[2]SERVIÇOS!#REF!</definedName>
    <definedName name="PCCARR" localSheetId="1">[2]SERVIÇOS!#REF!</definedName>
    <definedName name="PCCARR" localSheetId="2">[2]SERVIÇOS!#REF!</definedName>
    <definedName name="PCCARR" localSheetId="18">[2]SERVIÇOS!#REF!</definedName>
    <definedName name="PCCARR">[2]SERVIÇOS!#REF!</definedName>
    <definedName name="PCDF" localSheetId="11">[2]SERVIÇOS!#REF!</definedName>
    <definedName name="PCDF" localSheetId="12">[2]SERVIÇOS!#REF!</definedName>
    <definedName name="PCDF" localSheetId="13">[2]SERVIÇOS!#REF!</definedName>
    <definedName name="PCDF" localSheetId="14">[2]SERVIÇOS!#REF!</definedName>
    <definedName name="PCDF" localSheetId="15">[2]SERVIÇOS!#REF!</definedName>
    <definedName name="PCDF" localSheetId="16">[2]SERVIÇOS!#REF!</definedName>
    <definedName name="PCDF" localSheetId="17">[2]SERVIÇOS!#REF!</definedName>
    <definedName name="PCDF" localSheetId="3">[2]SERVIÇOS!#REF!</definedName>
    <definedName name="PCDF" localSheetId="4">[2]SERVIÇOS!#REF!</definedName>
    <definedName name="PCDF" localSheetId="5">[2]SERVIÇOS!#REF!</definedName>
    <definedName name="PCDF" localSheetId="6">[2]SERVIÇOS!#REF!</definedName>
    <definedName name="PCDF" localSheetId="7">[2]SERVIÇOS!#REF!</definedName>
    <definedName name="PCDF" localSheetId="8">[2]SERVIÇOS!#REF!</definedName>
    <definedName name="PCDF" localSheetId="9">[2]SERVIÇOS!#REF!</definedName>
    <definedName name="PCDF" localSheetId="10">[2]SERVIÇOS!#REF!</definedName>
    <definedName name="PCDF" localSheetId="21">[2]SERVIÇOS!#REF!</definedName>
    <definedName name="PCDF" localSheetId="1">[2]SERVIÇOS!#REF!</definedName>
    <definedName name="PCDF" localSheetId="2">[2]SERVIÇOS!#REF!</definedName>
    <definedName name="PCDF" localSheetId="18">[2]SERVIÇOS!#REF!</definedName>
    <definedName name="PCDF">[2]SERVIÇOS!#REF!</definedName>
    <definedName name="PCS" localSheetId="11">[2]SERVIÇOS!#REF!</definedName>
    <definedName name="PCS" localSheetId="12">[2]SERVIÇOS!#REF!</definedName>
    <definedName name="PCS" localSheetId="13">[2]SERVIÇOS!#REF!</definedName>
    <definedName name="PCS" localSheetId="14">[2]SERVIÇOS!#REF!</definedName>
    <definedName name="PCS" localSheetId="15">[2]SERVIÇOS!#REF!</definedName>
    <definedName name="PCS" localSheetId="16">[2]SERVIÇOS!#REF!</definedName>
    <definedName name="PCS" localSheetId="17">[2]SERVIÇOS!#REF!</definedName>
    <definedName name="PCS" localSheetId="3">[2]SERVIÇOS!#REF!</definedName>
    <definedName name="PCS" localSheetId="4">[2]SERVIÇOS!#REF!</definedName>
    <definedName name="PCS" localSheetId="5">[2]SERVIÇOS!#REF!</definedName>
    <definedName name="PCS" localSheetId="6">[2]SERVIÇOS!#REF!</definedName>
    <definedName name="PCS" localSheetId="7">[2]SERVIÇOS!#REF!</definedName>
    <definedName name="PCS" localSheetId="8">[2]SERVIÇOS!#REF!</definedName>
    <definedName name="PCS" localSheetId="9">[2]SERVIÇOS!#REF!</definedName>
    <definedName name="PCS" localSheetId="10">[2]SERVIÇOS!#REF!</definedName>
    <definedName name="PCS" localSheetId="21">[2]SERVIÇOS!#REF!</definedName>
    <definedName name="PCS" localSheetId="1">[2]SERVIÇOS!#REF!</definedName>
    <definedName name="PCS" localSheetId="2">[2]SERVIÇOS!#REF!</definedName>
    <definedName name="PCS" localSheetId="18">[2]SERVIÇOS!#REF!</definedName>
    <definedName name="PCS">[2]SERVIÇOS!#REF!</definedName>
    <definedName name="PCSA" localSheetId="11">[2]SERVIÇOS!#REF!</definedName>
    <definedName name="PCSA" localSheetId="12">[2]SERVIÇOS!#REF!</definedName>
    <definedName name="PCSA" localSheetId="13">[2]SERVIÇOS!#REF!</definedName>
    <definedName name="PCSA" localSheetId="14">[2]SERVIÇOS!#REF!</definedName>
    <definedName name="PCSA" localSheetId="15">[2]SERVIÇOS!#REF!</definedName>
    <definedName name="PCSA" localSheetId="16">[2]SERVIÇOS!#REF!</definedName>
    <definedName name="PCSA" localSheetId="17">[2]SERVIÇOS!#REF!</definedName>
    <definedName name="PCSA" localSheetId="3">[2]SERVIÇOS!#REF!</definedName>
    <definedName name="PCSA" localSheetId="4">[2]SERVIÇOS!#REF!</definedName>
    <definedName name="PCSA" localSheetId="5">[2]SERVIÇOS!#REF!</definedName>
    <definedName name="PCSA" localSheetId="6">[2]SERVIÇOS!#REF!</definedName>
    <definedName name="PCSA" localSheetId="7">[2]SERVIÇOS!#REF!</definedName>
    <definedName name="PCSA" localSheetId="8">[2]SERVIÇOS!#REF!</definedName>
    <definedName name="PCSA" localSheetId="9">[2]SERVIÇOS!#REF!</definedName>
    <definedName name="PCSA" localSheetId="10">[2]SERVIÇOS!#REF!</definedName>
    <definedName name="PCSA" localSheetId="21">[2]SERVIÇOS!#REF!</definedName>
    <definedName name="PCSA" localSheetId="1">[2]SERVIÇOS!#REF!</definedName>
    <definedName name="PCSA" localSheetId="2">[2]SERVIÇOS!#REF!</definedName>
    <definedName name="PCSA" localSheetId="18">[2]SERVIÇOS!#REF!</definedName>
    <definedName name="PCSA">[2]SERVIÇOS!#REF!</definedName>
    <definedName name="PCST" localSheetId="11">[2]SERVIÇOS!#REF!</definedName>
    <definedName name="PCST" localSheetId="12">[2]SERVIÇOS!#REF!</definedName>
    <definedName name="PCST" localSheetId="13">[2]SERVIÇOS!#REF!</definedName>
    <definedName name="PCST" localSheetId="14">[2]SERVIÇOS!#REF!</definedName>
    <definedName name="PCST" localSheetId="15">[2]SERVIÇOS!#REF!</definedName>
    <definedName name="PCST" localSheetId="16">[2]SERVIÇOS!#REF!</definedName>
    <definedName name="PCST" localSheetId="17">[2]SERVIÇOS!#REF!</definedName>
    <definedName name="PCST" localSheetId="3">[2]SERVIÇOS!#REF!</definedName>
    <definedName name="PCST" localSheetId="4">[2]SERVIÇOS!#REF!</definedName>
    <definedName name="PCST" localSheetId="5">[2]SERVIÇOS!#REF!</definedName>
    <definedName name="PCST" localSheetId="6">[2]SERVIÇOS!#REF!</definedName>
    <definedName name="PCST" localSheetId="7">[2]SERVIÇOS!#REF!</definedName>
    <definedName name="PCST" localSheetId="8">[2]SERVIÇOS!#REF!</definedName>
    <definedName name="PCST" localSheetId="9">[2]SERVIÇOS!#REF!</definedName>
    <definedName name="PCST" localSheetId="10">[2]SERVIÇOS!#REF!</definedName>
    <definedName name="PCST" localSheetId="21">[2]SERVIÇOS!#REF!</definedName>
    <definedName name="PCST" localSheetId="1">[2]SERVIÇOS!#REF!</definedName>
    <definedName name="PCST" localSheetId="2">[2]SERVIÇOS!#REF!</definedName>
    <definedName name="PCST" localSheetId="18">[2]SERVIÇOS!#REF!</definedName>
    <definedName name="PCST">[2]SERVIÇOS!#REF!</definedName>
    <definedName name="PDE" localSheetId="11">#REF!</definedName>
    <definedName name="PDE" localSheetId="12">#REF!</definedName>
    <definedName name="PDE" localSheetId="13">#REF!</definedName>
    <definedName name="PDE" localSheetId="14">#REF!</definedName>
    <definedName name="PDE" localSheetId="15">#REF!</definedName>
    <definedName name="PDE" localSheetId="16">#REF!</definedName>
    <definedName name="PDE" localSheetId="17">#REF!</definedName>
    <definedName name="PDE" localSheetId="3">#REF!</definedName>
    <definedName name="PDE" localSheetId="4">#REF!</definedName>
    <definedName name="PDE" localSheetId="5">#REF!</definedName>
    <definedName name="PDE" localSheetId="6">#REF!</definedName>
    <definedName name="PDE" localSheetId="7">#REF!</definedName>
    <definedName name="PDE" localSheetId="8">#REF!</definedName>
    <definedName name="PDE" localSheetId="9">#REF!</definedName>
    <definedName name="PDE" localSheetId="10">#REF!</definedName>
    <definedName name="PDE" localSheetId="21">#REF!</definedName>
    <definedName name="PDE" localSheetId="1">#REF!</definedName>
    <definedName name="PDE" localSheetId="2">#REF!</definedName>
    <definedName name="PDE" localSheetId="18">#REF!</definedName>
    <definedName name="PDE">#REF!</definedName>
    <definedName name="PDM">[1]DADOS!$C$13</definedName>
    <definedName name="PEÇA_6_X_3_MAD_LEI" localSheetId="11">#REF!</definedName>
    <definedName name="PEÇA_6_X_3_MAD_LEI" localSheetId="12">#REF!</definedName>
    <definedName name="PEÇA_6_X_3_MAD_LEI" localSheetId="13">#REF!</definedName>
    <definedName name="PEÇA_6_X_3_MAD_LEI" localSheetId="14">#REF!</definedName>
    <definedName name="PEÇA_6_X_3_MAD_LEI" localSheetId="15">#REF!</definedName>
    <definedName name="PEÇA_6_X_3_MAD_LEI" localSheetId="16">#REF!</definedName>
    <definedName name="PEÇA_6_X_3_MAD_LEI" localSheetId="17">#REF!</definedName>
    <definedName name="PEÇA_6_X_3_MAD_LEI" localSheetId="3">#REF!</definedName>
    <definedName name="PEÇA_6_X_3_MAD_LEI" localSheetId="4">#REF!</definedName>
    <definedName name="PEÇA_6_X_3_MAD_LEI" localSheetId="5">#REF!</definedName>
    <definedName name="PEÇA_6_X_3_MAD_LEI" localSheetId="6">#REF!</definedName>
    <definedName name="PEÇA_6_X_3_MAD_LEI" localSheetId="7">#REF!</definedName>
    <definedName name="PEÇA_6_X_3_MAD_LEI" localSheetId="8">#REF!</definedName>
    <definedName name="PEÇA_6_X_3_MAD_LEI" localSheetId="9">#REF!</definedName>
    <definedName name="PEÇA_6_X_3_MAD_LEI" localSheetId="10">#REF!</definedName>
    <definedName name="PEÇA_6_X_3_MAD_LEI" localSheetId="21">#REF!</definedName>
    <definedName name="PEÇA_6_X_3_MAD_LEI" localSheetId="1">#REF!</definedName>
    <definedName name="PEÇA_6_X_3_MAD_LEI" localSheetId="2">#REF!</definedName>
    <definedName name="PEÇA_6_X_3_MAD_LEI" localSheetId="18">#REF!</definedName>
    <definedName name="PEÇA_6_X_3_MAD_LEI">#REF!</definedName>
    <definedName name="PEDRA_PRETA">[17]Insumos!$I$12</definedName>
    <definedName name="pedre" localSheetId="11">#REF!</definedName>
    <definedName name="pedre" localSheetId="12">#REF!</definedName>
    <definedName name="pedre" localSheetId="13">#REF!</definedName>
    <definedName name="pedre" localSheetId="14">#REF!</definedName>
    <definedName name="pedre" localSheetId="15">#REF!</definedName>
    <definedName name="pedre" localSheetId="16">#REF!</definedName>
    <definedName name="pedre" localSheetId="17">#REF!</definedName>
    <definedName name="pedre" localSheetId="3">#REF!</definedName>
    <definedName name="pedre" localSheetId="4">#REF!</definedName>
    <definedName name="pedre" localSheetId="5">#REF!</definedName>
    <definedName name="pedre" localSheetId="6">#REF!</definedName>
    <definedName name="pedre" localSheetId="7">#REF!</definedName>
    <definedName name="pedre" localSheetId="8">#REF!</definedName>
    <definedName name="pedre" localSheetId="9">#REF!</definedName>
    <definedName name="pedre" localSheetId="10">#REF!</definedName>
    <definedName name="pedre" localSheetId="21">#REF!</definedName>
    <definedName name="pedre" localSheetId="1">#REF!</definedName>
    <definedName name="pedre" localSheetId="2">#REF!</definedName>
    <definedName name="pedre" localSheetId="18">#REF!</definedName>
    <definedName name="pedre">#REF!</definedName>
    <definedName name="PEDREIRA" localSheetId="11">#REF!</definedName>
    <definedName name="PEDREIRA" localSheetId="12">#REF!</definedName>
    <definedName name="PEDREIRA" localSheetId="13">#REF!</definedName>
    <definedName name="PEDREIRA" localSheetId="14">#REF!</definedName>
    <definedName name="PEDREIRA" localSheetId="15">#REF!</definedName>
    <definedName name="PEDREIRA" localSheetId="16">#REF!</definedName>
    <definedName name="PEDREIRA" localSheetId="17">#REF!</definedName>
    <definedName name="PEDREIRA" localSheetId="3">#REF!</definedName>
    <definedName name="PEDREIRA" localSheetId="4">#REF!</definedName>
    <definedName name="PEDREIRA" localSheetId="5">#REF!</definedName>
    <definedName name="PEDREIRA" localSheetId="6">#REF!</definedName>
    <definedName name="PEDREIRA" localSheetId="7">#REF!</definedName>
    <definedName name="PEDREIRA" localSheetId="8">#REF!</definedName>
    <definedName name="PEDREIRA" localSheetId="9">#REF!</definedName>
    <definedName name="PEDREIRA" localSheetId="10">#REF!</definedName>
    <definedName name="PEDREIRA" localSheetId="21">#REF!</definedName>
    <definedName name="PEDREIRA" localSheetId="1">#REF!</definedName>
    <definedName name="PEDREIRA" localSheetId="2">#REF!</definedName>
    <definedName name="PEDREIRA" localSheetId="18">#REF!</definedName>
    <definedName name="PEDREIRA">#REF!</definedName>
    <definedName name="PEDREIRO" localSheetId="11">#REF!</definedName>
    <definedName name="PEDREIRO" localSheetId="12">#REF!</definedName>
    <definedName name="PEDREIRO" localSheetId="13">#REF!</definedName>
    <definedName name="PEDREIRO" localSheetId="14">#REF!</definedName>
    <definedName name="PEDREIRO" localSheetId="15">#REF!</definedName>
    <definedName name="PEDREIRO" localSheetId="16">#REF!</definedName>
    <definedName name="PEDREIRO" localSheetId="17">#REF!</definedName>
    <definedName name="PEDREIRO" localSheetId="3">#REF!</definedName>
    <definedName name="PEDREIRO" localSheetId="4">#REF!</definedName>
    <definedName name="PEDREIRO" localSheetId="5">#REF!</definedName>
    <definedName name="PEDREIRO" localSheetId="6">#REF!</definedName>
    <definedName name="PEDREIRO" localSheetId="7">#REF!</definedName>
    <definedName name="PEDREIRO" localSheetId="8">#REF!</definedName>
    <definedName name="PEDREIRO" localSheetId="9">#REF!</definedName>
    <definedName name="PEDREIRO" localSheetId="10">#REF!</definedName>
    <definedName name="PEDREIRO" localSheetId="21">#REF!</definedName>
    <definedName name="PEDREIRO" localSheetId="1">#REF!</definedName>
    <definedName name="PEDREIRO" localSheetId="2">#REF!</definedName>
    <definedName name="PEDREIRO" localSheetId="18">#REF!</definedName>
    <definedName name="PEDREIRO">#REF!</definedName>
    <definedName name="PEM" localSheetId="11">#REF!</definedName>
    <definedName name="PEM" localSheetId="12">#REF!</definedName>
    <definedName name="PEM" localSheetId="13">#REF!</definedName>
    <definedName name="PEM" localSheetId="14">#REF!</definedName>
    <definedName name="PEM" localSheetId="15">#REF!</definedName>
    <definedName name="PEM" localSheetId="16">#REF!</definedName>
    <definedName name="PEM" localSheetId="17">#REF!</definedName>
    <definedName name="PEM" localSheetId="3">#REF!</definedName>
    <definedName name="PEM" localSheetId="4">#REF!</definedName>
    <definedName name="PEM" localSheetId="5">#REF!</definedName>
    <definedName name="PEM" localSheetId="6">#REF!</definedName>
    <definedName name="PEM" localSheetId="7">#REF!</definedName>
    <definedName name="PEM" localSheetId="8">#REF!</definedName>
    <definedName name="PEM" localSheetId="9">#REF!</definedName>
    <definedName name="PEM" localSheetId="10">#REF!</definedName>
    <definedName name="PEM" localSheetId="21">#REF!</definedName>
    <definedName name="PEM" localSheetId="1">#REF!</definedName>
    <definedName name="PEM" localSheetId="2">#REF!</definedName>
    <definedName name="PEM" localSheetId="18">#REF!</definedName>
    <definedName name="PEM">#REF!</definedName>
    <definedName name="PEMN" localSheetId="11">[2]SERVIÇOS!#REF!</definedName>
    <definedName name="PEMN" localSheetId="12">[2]SERVIÇOS!#REF!</definedName>
    <definedName name="PEMN" localSheetId="13">[2]SERVIÇOS!#REF!</definedName>
    <definedName name="PEMN" localSheetId="14">[2]SERVIÇOS!#REF!</definedName>
    <definedName name="PEMN" localSheetId="15">[2]SERVIÇOS!#REF!</definedName>
    <definedName name="PEMN" localSheetId="16">[2]SERVIÇOS!#REF!</definedName>
    <definedName name="PEMN" localSheetId="17">[2]SERVIÇOS!#REF!</definedName>
    <definedName name="PEMN" localSheetId="3">[2]SERVIÇOS!#REF!</definedName>
    <definedName name="PEMN" localSheetId="4">[2]SERVIÇOS!#REF!</definedName>
    <definedName name="PEMN" localSheetId="5">[2]SERVIÇOS!#REF!</definedName>
    <definedName name="PEMN" localSheetId="6">[2]SERVIÇOS!#REF!</definedName>
    <definedName name="PEMN" localSheetId="7">[2]SERVIÇOS!#REF!</definedName>
    <definedName name="PEMN" localSheetId="8">[2]SERVIÇOS!#REF!</definedName>
    <definedName name="PEMN" localSheetId="9">[2]SERVIÇOS!#REF!</definedName>
    <definedName name="PEMN" localSheetId="10">[2]SERVIÇOS!#REF!</definedName>
    <definedName name="PEMN" localSheetId="21">[2]SERVIÇOS!#REF!</definedName>
    <definedName name="PEMN" localSheetId="1">[2]SERVIÇOS!#REF!</definedName>
    <definedName name="PEMN" localSheetId="2">[2]SERVIÇOS!#REF!</definedName>
    <definedName name="PEMN" localSheetId="18">[2]SERVIÇOS!#REF!</definedName>
    <definedName name="PEMN">[2]SERVIÇOS!#REF!</definedName>
    <definedName name="PEN" localSheetId="11">[2]SERVIÇOS!#REF!</definedName>
    <definedName name="PEN" localSheetId="12">[2]SERVIÇOS!#REF!</definedName>
    <definedName name="PEN" localSheetId="13">[2]SERVIÇOS!#REF!</definedName>
    <definedName name="PEN" localSheetId="14">[2]SERVIÇOS!#REF!</definedName>
    <definedName name="PEN" localSheetId="15">[2]SERVIÇOS!#REF!</definedName>
    <definedName name="PEN" localSheetId="16">[2]SERVIÇOS!#REF!</definedName>
    <definedName name="PEN" localSheetId="17">[2]SERVIÇOS!#REF!</definedName>
    <definedName name="PEN" localSheetId="3">[2]SERVIÇOS!#REF!</definedName>
    <definedName name="PEN" localSheetId="4">[2]SERVIÇOS!#REF!</definedName>
    <definedName name="PEN" localSheetId="5">[2]SERVIÇOS!#REF!</definedName>
    <definedName name="PEN" localSheetId="6">[2]SERVIÇOS!#REF!</definedName>
    <definedName name="PEN" localSheetId="7">[2]SERVIÇOS!#REF!</definedName>
    <definedName name="PEN" localSheetId="8">[2]SERVIÇOS!#REF!</definedName>
    <definedName name="PEN" localSheetId="9">[2]SERVIÇOS!#REF!</definedName>
    <definedName name="PEN" localSheetId="10">[2]SERVIÇOS!#REF!</definedName>
    <definedName name="PEN" localSheetId="21">[2]SERVIÇOS!#REF!</definedName>
    <definedName name="PEN" localSheetId="1">[2]SERVIÇOS!#REF!</definedName>
    <definedName name="PEN" localSheetId="2">[2]SERVIÇOS!#REF!</definedName>
    <definedName name="PEN" localSheetId="18">[2]SERVIÇOS!#REF!</definedName>
    <definedName name="PEN">[2]SERVIÇOS!#REF!</definedName>
    <definedName name="per" localSheetId="11">'[53]Qd.11-Orçamento'!#REF!</definedName>
    <definedName name="per" localSheetId="12">'[53]Qd.11-Orçamento'!#REF!</definedName>
    <definedName name="per" localSheetId="13">'[53]Qd.11-Orçamento'!#REF!</definedName>
    <definedName name="per" localSheetId="14">'[53]Qd.11-Orçamento'!#REF!</definedName>
    <definedName name="per" localSheetId="15">'[53]Qd.11-Orçamento'!#REF!</definedName>
    <definedName name="per" localSheetId="16">'[53]Qd.11-Orçamento'!#REF!</definedName>
    <definedName name="per" localSheetId="17">'[53]Qd.11-Orçamento'!#REF!</definedName>
    <definedName name="per" localSheetId="3">'[53]Qd.11-Orçamento'!#REF!</definedName>
    <definedName name="per" localSheetId="4">'[53]Qd.11-Orçamento'!#REF!</definedName>
    <definedName name="per" localSheetId="5">'[53]Qd.11-Orçamento'!#REF!</definedName>
    <definedName name="per" localSheetId="6">'[53]Qd.11-Orçamento'!#REF!</definedName>
    <definedName name="per" localSheetId="7">'[53]Qd.11-Orçamento'!#REF!</definedName>
    <definedName name="per" localSheetId="8">'[53]Qd.11-Orçamento'!#REF!</definedName>
    <definedName name="per" localSheetId="9">'[53]Qd.11-Orçamento'!#REF!</definedName>
    <definedName name="per" localSheetId="10">'[53]Qd.11-Orçamento'!#REF!</definedName>
    <definedName name="per" localSheetId="21">'[53]Qd.11-Orçamento'!#REF!</definedName>
    <definedName name="per" localSheetId="1">'[53]Qd.11-Orçamento'!#REF!</definedName>
    <definedName name="per" localSheetId="2">'[53]Qd.11-Orçamento'!#REF!</definedName>
    <definedName name="per" localSheetId="18">'[53]Qd.11-Orçamento'!#REF!</definedName>
    <definedName name="per">'[53]Qd.11-Orçamento'!#REF!</definedName>
    <definedName name="PERNAMANCA">[17]Insumos!$I$71</definedName>
    <definedName name="PERNAMANCA_MAD_LEI" localSheetId="11">#REF!</definedName>
    <definedName name="PERNAMANCA_MAD_LEI" localSheetId="12">#REF!</definedName>
    <definedName name="PERNAMANCA_MAD_LEI" localSheetId="13">#REF!</definedName>
    <definedName name="PERNAMANCA_MAD_LEI" localSheetId="14">#REF!</definedName>
    <definedName name="PERNAMANCA_MAD_LEI" localSheetId="15">#REF!</definedName>
    <definedName name="PERNAMANCA_MAD_LEI" localSheetId="16">#REF!</definedName>
    <definedName name="PERNAMANCA_MAD_LEI" localSheetId="17">#REF!</definedName>
    <definedName name="PERNAMANCA_MAD_LEI" localSheetId="3">#REF!</definedName>
    <definedName name="PERNAMANCA_MAD_LEI" localSheetId="4">#REF!</definedName>
    <definedName name="PERNAMANCA_MAD_LEI" localSheetId="5">#REF!</definedName>
    <definedName name="PERNAMANCA_MAD_LEI" localSheetId="6">#REF!</definedName>
    <definedName name="PERNAMANCA_MAD_LEI" localSheetId="7">#REF!</definedName>
    <definedName name="PERNAMANCA_MAD_LEI" localSheetId="8">#REF!</definedName>
    <definedName name="PERNAMANCA_MAD_LEI" localSheetId="9">#REF!</definedName>
    <definedName name="PERNAMANCA_MAD_LEI" localSheetId="10">#REF!</definedName>
    <definedName name="PERNAMANCA_MAD_LEI" localSheetId="21">#REF!</definedName>
    <definedName name="PERNAMANCA_MAD_LEI" localSheetId="1">#REF!</definedName>
    <definedName name="PERNAMANCA_MAD_LEI" localSheetId="2">#REF!</definedName>
    <definedName name="PERNAMANCA_MAD_LEI" localSheetId="18">#REF!</definedName>
    <definedName name="PERNAMANCA_MAD_LEI">#REF!</definedName>
    <definedName name="pero">'[23]Orç. Obra'!$K$61</definedName>
    <definedName name="perp" localSheetId="11">#REF!</definedName>
    <definedName name="perp" localSheetId="12">#REF!</definedName>
    <definedName name="perp" localSheetId="13">#REF!</definedName>
    <definedName name="perp" localSheetId="14">#REF!</definedName>
    <definedName name="perp" localSheetId="15">#REF!</definedName>
    <definedName name="perp" localSheetId="16">#REF!</definedName>
    <definedName name="perp" localSheetId="17">#REF!</definedName>
    <definedName name="perp" localSheetId="3">#REF!</definedName>
    <definedName name="perp" localSheetId="4">#REF!</definedName>
    <definedName name="perp" localSheetId="5">#REF!</definedName>
    <definedName name="perp" localSheetId="6">#REF!</definedName>
    <definedName name="perp" localSheetId="7">#REF!</definedName>
    <definedName name="perp" localSheetId="8">#REF!</definedName>
    <definedName name="perp" localSheetId="9">#REF!</definedName>
    <definedName name="perp" localSheetId="10">#REF!</definedName>
    <definedName name="perp" localSheetId="21">'[23]Orç. Projeto'!$K$70</definedName>
    <definedName name="perp" localSheetId="1">#REF!</definedName>
    <definedName name="perp" localSheetId="2">#REF!</definedName>
    <definedName name="perp" localSheetId="18">#REF!</definedName>
    <definedName name="perp">#REF!</definedName>
    <definedName name="pesquisa" localSheetId="11">#REF!</definedName>
    <definedName name="pesquisa" localSheetId="12">#REF!</definedName>
    <definedName name="pesquisa" localSheetId="13">#REF!</definedName>
    <definedName name="pesquisa" localSheetId="14">#REF!</definedName>
    <definedName name="pesquisa" localSheetId="15">#REF!</definedName>
    <definedName name="pesquisa" localSheetId="16">#REF!</definedName>
    <definedName name="pesquisa" localSheetId="17">#REF!</definedName>
    <definedName name="pesquisa" localSheetId="3">#REF!</definedName>
    <definedName name="pesquisa" localSheetId="4">#REF!</definedName>
    <definedName name="pesquisa" localSheetId="5">#REF!</definedName>
    <definedName name="pesquisa" localSheetId="6">#REF!</definedName>
    <definedName name="pesquisa" localSheetId="7">#REF!</definedName>
    <definedName name="pesquisa" localSheetId="8">#REF!</definedName>
    <definedName name="pesquisa" localSheetId="9">#REF!</definedName>
    <definedName name="pesquisa" localSheetId="10">#REF!</definedName>
    <definedName name="pesquisa" localSheetId="21">#REF!</definedName>
    <definedName name="pesquisa" localSheetId="22">#REF!</definedName>
    <definedName name="pesquisa" localSheetId="24">#REF!</definedName>
    <definedName name="pesquisa" localSheetId="1">#REF!</definedName>
    <definedName name="pesquisa" localSheetId="2">#REF!</definedName>
    <definedName name="pesquisa" localSheetId="18">#REF!</definedName>
    <definedName name="pesquisa" localSheetId="0">#REF!</definedName>
    <definedName name="pesquisa">#REF!</definedName>
    <definedName name="pessoal" localSheetId="11">#REF!</definedName>
    <definedName name="pessoal" localSheetId="12">#REF!</definedName>
    <definedName name="pessoal" localSheetId="13">#REF!</definedName>
    <definedName name="pessoal" localSheetId="14">#REF!</definedName>
    <definedName name="pessoal" localSheetId="15">#REF!</definedName>
    <definedName name="pessoal" localSheetId="16">#REF!</definedName>
    <definedName name="pessoal" localSheetId="17">#REF!</definedName>
    <definedName name="pessoal" localSheetId="3">#REF!</definedName>
    <definedName name="pessoal" localSheetId="4">#REF!</definedName>
    <definedName name="pessoal" localSheetId="5">#REF!</definedName>
    <definedName name="pessoal" localSheetId="6">#REF!</definedName>
    <definedName name="pessoal" localSheetId="7">#REF!</definedName>
    <definedName name="pessoal" localSheetId="8">#REF!</definedName>
    <definedName name="pessoal" localSheetId="9">#REF!</definedName>
    <definedName name="pessoal" localSheetId="10">#REF!</definedName>
    <definedName name="pessoal" localSheetId="21">#REF!</definedName>
    <definedName name="pessoal" localSheetId="22">#REF!</definedName>
    <definedName name="pessoal" localSheetId="24">#REF!</definedName>
    <definedName name="pessoal" localSheetId="1">#REF!</definedName>
    <definedName name="pessoal" localSheetId="2">#REF!</definedName>
    <definedName name="pessoal" localSheetId="18">#REF!</definedName>
    <definedName name="pessoal" localSheetId="0">#REF!</definedName>
    <definedName name="pessoal">#REF!</definedName>
    <definedName name="PGP" localSheetId="11">[2]SERVIÇOS!#REF!</definedName>
    <definedName name="PGP" localSheetId="12">[2]SERVIÇOS!#REF!</definedName>
    <definedName name="PGP" localSheetId="13">[2]SERVIÇOS!#REF!</definedName>
    <definedName name="PGP" localSheetId="14">[2]SERVIÇOS!#REF!</definedName>
    <definedName name="PGP" localSheetId="15">[2]SERVIÇOS!#REF!</definedName>
    <definedName name="PGP" localSheetId="16">[2]SERVIÇOS!#REF!</definedName>
    <definedName name="PGP" localSheetId="17">[2]SERVIÇOS!#REF!</definedName>
    <definedName name="PGP" localSheetId="3">[2]SERVIÇOS!#REF!</definedName>
    <definedName name="PGP" localSheetId="4">[2]SERVIÇOS!#REF!</definedName>
    <definedName name="PGP" localSheetId="5">[2]SERVIÇOS!#REF!</definedName>
    <definedName name="PGP" localSheetId="6">[2]SERVIÇOS!#REF!</definedName>
    <definedName name="PGP" localSheetId="7">[2]SERVIÇOS!#REF!</definedName>
    <definedName name="PGP" localSheetId="8">[2]SERVIÇOS!#REF!</definedName>
    <definedName name="PGP" localSheetId="9">[2]SERVIÇOS!#REF!</definedName>
    <definedName name="PGP" localSheetId="10">[2]SERVIÇOS!#REF!</definedName>
    <definedName name="PGP" localSheetId="21">[2]SERVIÇOS!#REF!</definedName>
    <definedName name="PGP" localSheetId="1">[2]SERVIÇOS!#REF!</definedName>
    <definedName name="PGP" localSheetId="2">[2]SERVIÇOS!#REF!</definedName>
    <definedName name="PGP" localSheetId="18">[2]SERVIÇOS!#REF!</definedName>
    <definedName name="PGP">[2]SERVIÇOS!#REF!</definedName>
    <definedName name="PINTOR" localSheetId="11">#REF!</definedName>
    <definedName name="PINTOR" localSheetId="12">#REF!</definedName>
    <definedName name="PINTOR" localSheetId="13">#REF!</definedName>
    <definedName name="PINTOR" localSheetId="14">#REF!</definedName>
    <definedName name="PINTOR" localSheetId="15">#REF!</definedName>
    <definedName name="PINTOR" localSheetId="16">#REF!</definedName>
    <definedName name="PINTOR" localSheetId="17">#REF!</definedName>
    <definedName name="PINTOR" localSheetId="3">#REF!</definedName>
    <definedName name="PINTOR" localSheetId="4">#REF!</definedName>
    <definedName name="PINTOR" localSheetId="5">#REF!</definedName>
    <definedName name="PINTOR" localSheetId="6">#REF!</definedName>
    <definedName name="PINTOR" localSheetId="7">#REF!</definedName>
    <definedName name="PINTOR" localSheetId="8">#REF!</definedName>
    <definedName name="PINTOR" localSheetId="9">#REF!</definedName>
    <definedName name="PINTOR" localSheetId="10">#REF!</definedName>
    <definedName name="PINTOR" localSheetId="21">#REF!</definedName>
    <definedName name="PINTOR" localSheetId="1">#REF!</definedName>
    <definedName name="PINTOR" localSheetId="2">#REF!</definedName>
    <definedName name="PINTOR" localSheetId="18">#REF!</definedName>
    <definedName name="PINTOR">#REF!</definedName>
    <definedName name="PIS">'[23]Orç. Total'!$B$9</definedName>
    <definedName name="PL" localSheetId="11">#REF!</definedName>
    <definedName name="PL" localSheetId="12">#REF!</definedName>
    <definedName name="PL" localSheetId="13">#REF!</definedName>
    <definedName name="PL" localSheetId="14">#REF!</definedName>
    <definedName name="PL" localSheetId="15">#REF!</definedName>
    <definedName name="PL" localSheetId="16">#REF!</definedName>
    <definedName name="PL" localSheetId="17">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 localSheetId="7">#REF!</definedName>
    <definedName name="PL" localSheetId="8">#REF!</definedName>
    <definedName name="PL" localSheetId="9">#REF!</definedName>
    <definedName name="PL" localSheetId="10">#REF!</definedName>
    <definedName name="PL" localSheetId="21">#REF!</definedName>
    <definedName name="pl" localSheetId="22">#REF!</definedName>
    <definedName name="pl" localSheetId="24">#REF!</definedName>
    <definedName name="pl" localSheetId="1">#REF!</definedName>
    <definedName name="pl" localSheetId="2">#REF!</definedName>
    <definedName name="PL" localSheetId="18">#REF!</definedName>
    <definedName name="pl" localSheetId="0">#REF!</definedName>
    <definedName name="pl">#REF!</definedName>
    <definedName name="PLA" localSheetId="11">[2]SERVIÇOS!#REF!</definedName>
    <definedName name="PLA" localSheetId="12">[2]SERVIÇOS!#REF!</definedName>
    <definedName name="PLA" localSheetId="13">[2]SERVIÇOS!#REF!</definedName>
    <definedName name="PLA" localSheetId="14">[2]SERVIÇOS!#REF!</definedName>
    <definedName name="PLA" localSheetId="15">[2]SERVIÇOS!#REF!</definedName>
    <definedName name="PLA" localSheetId="16">[2]SERVIÇOS!#REF!</definedName>
    <definedName name="PLA" localSheetId="17">[2]SERVIÇOS!#REF!</definedName>
    <definedName name="PLA" localSheetId="3">[2]SERVIÇOS!#REF!</definedName>
    <definedName name="PLA" localSheetId="4">[2]SERVIÇOS!#REF!</definedName>
    <definedName name="PLA" localSheetId="5">[2]SERVIÇOS!#REF!</definedName>
    <definedName name="PLA" localSheetId="6">[2]SERVIÇOS!#REF!</definedName>
    <definedName name="PLA" localSheetId="7">[2]SERVIÇOS!#REF!</definedName>
    <definedName name="PLA" localSheetId="8">[2]SERVIÇOS!#REF!</definedName>
    <definedName name="PLA" localSheetId="9">[2]SERVIÇOS!#REF!</definedName>
    <definedName name="PLA" localSheetId="10">[2]SERVIÇOS!#REF!</definedName>
    <definedName name="PLA" localSheetId="21">[2]SERVIÇOS!#REF!</definedName>
    <definedName name="PLA" localSheetId="1">[2]SERVIÇOS!#REF!</definedName>
    <definedName name="PLA" localSheetId="2">[2]SERVIÇOS!#REF!</definedName>
    <definedName name="PLA" localSheetId="18">[2]SERVIÇOS!#REF!</definedName>
    <definedName name="PLA">[2]SERVIÇOS!#REF!</definedName>
    <definedName name="PLAN_TRANSP" localSheetId="11">#REF!</definedName>
    <definedName name="PLAN_TRANSP" localSheetId="12">#REF!</definedName>
    <definedName name="PLAN_TRANSP" localSheetId="13">#REF!</definedName>
    <definedName name="PLAN_TRANSP" localSheetId="14">#REF!</definedName>
    <definedName name="PLAN_TRANSP" localSheetId="15">#REF!</definedName>
    <definedName name="PLAN_TRANSP" localSheetId="16">#REF!</definedName>
    <definedName name="PLAN_TRANSP" localSheetId="17">#REF!</definedName>
    <definedName name="PLAN_TRANSP" localSheetId="3">#REF!</definedName>
    <definedName name="PLAN_TRANSP" localSheetId="4">#REF!</definedName>
    <definedName name="PLAN_TRANSP" localSheetId="5">#REF!</definedName>
    <definedName name="PLAN_TRANSP" localSheetId="6">#REF!</definedName>
    <definedName name="PLAN_TRANSP" localSheetId="7">#REF!</definedName>
    <definedName name="PLAN_TRANSP" localSheetId="8">#REF!</definedName>
    <definedName name="PLAN_TRANSP" localSheetId="9">#REF!</definedName>
    <definedName name="PLAN_TRANSP" localSheetId="10">#REF!</definedName>
    <definedName name="PLAN_TRANSP" localSheetId="21">#REF!</definedName>
    <definedName name="PLAN_TRANSP" localSheetId="1">#REF!</definedName>
    <definedName name="PLAN_TRANSP" localSheetId="2">#REF!</definedName>
    <definedName name="PLAN_TRANSP" localSheetId="18">#REF!</definedName>
    <definedName name="PLAN_TRANSP">#REF!</definedName>
    <definedName name="plano" localSheetId="11">#REF!</definedName>
    <definedName name="plano" localSheetId="12">#REF!</definedName>
    <definedName name="plano" localSheetId="13">#REF!</definedName>
    <definedName name="plano" localSheetId="14">#REF!</definedName>
    <definedName name="plano" localSheetId="15">#REF!</definedName>
    <definedName name="plano" localSheetId="16">#REF!</definedName>
    <definedName name="plano" localSheetId="17">#REF!</definedName>
    <definedName name="plano" localSheetId="3">#REF!</definedName>
    <definedName name="plano" localSheetId="4">#REF!</definedName>
    <definedName name="plano" localSheetId="5">#REF!</definedName>
    <definedName name="plano" localSheetId="6">#REF!</definedName>
    <definedName name="plano" localSheetId="7">#REF!</definedName>
    <definedName name="plano" localSheetId="8">#REF!</definedName>
    <definedName name="plano" localSheetId="9">#REF!</definedName>
    <definedName name="plano" localSheetId="10">#REF!</definedName>
    <definedName name="plano" localSheetId="21">#REF!</definedName>
    <definedName name="plano" localSheetId="1">#REF!</definedName>
    <definedName name="plano" localSheetId="2">#REF!</definedName>
    <definedName name="plano" localSheetId="18">#REF!</definedName>
    <definedName name="plano">#REF!</definedName>
    <definedName name="PLT" localSheetId="11">[2]SERVIÇOS!#REF!</definedName>
    <definedName name="PLT" localSheetId="12">[2]SERVIÇOS!#REF!</definedName>
    <definedName name="PLT" localSheetId="13">[2]SERVIÇOS!#REF!</definedName>
    <definedName name="PLT" localSheetId="14">[2]SERVIÇOS!#REF!</definedName>
    <definedName name="PLT" localSheetId="15">[2]SERVIÇOS!#REF!</definedName>
    <definedName name="PLT" localSheetId="16">[2]SERVIÇOS!#REF!</definedName>
    <definedName name="PLT" localSheetId="17">[2]SERVIÇOS!#REF!</definedName>
    <definedName name="PLT" localSheetId="3">[2]SERVIÇOS!#REF!</definedName>
    <definedName name="PLT" localSheetId="4">[2]SERVIÇOS!#REF!</definedName>
    <definedName name="PLT" localSheetId="5">[2]SERVIÇOS!#REF!</definedName>
    <definedName name="PLT" localSheetId="6">[2]SERVIÇOS!#REF!</definedName>
    <definedName name="PLT" localSheetId="7">[2]SERVIÇOS!#REF!</definedName>
    <definedName name="PLT" localSheetId="8">[2]SERVIÇOS!#REF!</definedName>
    <definedName name="PLT" localSheetId="9">[2]SERVIÇOS!#REF!</definedName>
    <definedName name="PLT" localSheetId="10">[2]SERVIÇOS!#REF!</definedName>
    <definedName name="PLT" localSheetId="21">[2]SERVIÇOS!#REF!</definedName>
    <definedName name="PLT" localSheetId="1">[2]SERVIÇOS!#REF!</definedName>
    <definedName name="PLT" localSheetId="2">[2]SERVIÇOS!#REF!</definedName>
    <definedName name="PLT" localSheetId="18">[2]SERVIÇOS!#REF!</definedName>
    <definedName name="PLT">[2]SERVIÇOS!#REF!</definedName>
    <definedName name="PLVC" localSheetId="11">[2]SERVIÇOS!#REF!</definedName>
    <definedName name="PLVC" localSheetId="12">[2]SERVIÇOS!#REF!</definedName>
    <definedName name="PLVC" localSheetId="13">[2]SERVIÇOS!#REF!</definedName>
    <definedName name="PLVC" localSheetId="14">[2]SERVIÇOS!#REF!</definedName>
    <definedName name="PLVC" localSheetId="15">[2]SERVIÇOS!#REF!</definedName>
    <definedName name="PLVC" localSheetId="16">[2]SERVIÇOS!#REF!</definedName>
    <definedName name="PLVC" localSheetId="17">[2]SERVIÇOS!#REF!</definedName>
    <definedName name="PLVC" localSheetId="3">[2]SERVIÇOS!#REF!</definedName>
    <definedName name="PLVC" localSheetId="4">[2]SERVIÇOS!#REF!</definedName>
    <definedName name="PLVC" localSheetId="5">[2]SERVIÇOS!#REF!</definedName>
    <definedName name="PLVC" localSheetId="6">[2]SERVIÇOS!#REF!</definedName>
    <definedName name="PLVC" localSheetId="7">[2]SERVIÇOS!#REF!</definedName>
    <definedName name="PLVC" localSheetId="8">[2]SERVIÇOS!#REF!</definedName>
    <definedName name="PLVC" localSheetId="9">[2]SERVIÇOS!#REF!</definedName>
    <definedName name="PLVC" localSheetId="10">[2]SERVIÇOS!#REF!</definedName>
    <definedName name="PLVC" localSheetId="21">[2]SERVIÇOS!#REF!</definedName>
    <definedName name="PLVC" localSheetId="1">[2]SERVIÇOS!#REF!</definedName>
    <definedName name="PLVC" localSheetId="2">[2]SERVIÇOS!#REF!</definedName>
    <definedName name="PLVC" localSheetId="18">[2]SERVIÇOS!#REF!</definedName>
    <definedName name="PLVC">[2]SERVIÇOS!#REF!</definedName>
    <definedName name="PLVD" localSheetId="11">[2]SERVIÇOS!#REF!</definedName>
    <definedName name="PLVD" localSheetId="12">[2]SERVIÇOS!#REF!</definedName>
    <definedName name="PLVD" localSheetId="13">[2]SERVIÇOS!#REF!</definedName>
    <definedName name="PLVD" localSheetId="14">[2]SERVIÇOS!#REF!</definedName>
    <definedName name="PLVD" localSheetId="15">[2]SERVIÇOS!#REF!</definedName>
    <definedName name="PLVD" localSheetId="16">[2]SERVIÇOS!#REF!</definedName>
    <definedName name="PLVD" localSheetId="17">[2]SERVIÇOS!#REF!</definedName>
    <definedName name="PLVD" localSheetId="3">[2]SERVIÇOS!#REF!</definedName>
    <definedName name="PLVD" localSheetId="4">[2]SERVIÇOS!#REF!</definedName>
    <definedName name="PLVD" localSheetId="5">[2]SERVIÇOS!#REF!</definedName>
    <definedName name="PLVD" localSheetId="6">[2]SERVIÇOS!#REF!</definedName>
    <definedName name="PLVD" localSheetId="7">[2]SERVIÇOS!#REF!</definedName>
    <definedName name="PLVD" localSheetId="8">[2]SERVIÇOS!#REF!</definedName>
    <definedName name="PLVD" localSheetId="9">[2]SERVIÇOS!#REF!</definedName>
    <definedName name="PLVD" localSheetId="10">[2]SERVIÇOS!#REF!</definedName>
    <definedName name="PLVD" localSheetId="21">[2]SERVIÇOS!#REF!</definedName>
    <definedName name="PLVD" localSheetId="1">[2]SERVIÇOS!#REF!</definedName>
    <definedName name="PLVD" localSheetId="2">[2]SERVIÇOS!#REF!</definedName>
    <definedName name="PLVD" localSheetId="18">[2]SERVIÇOS!#REF!</definedName>
    <definedName name="PLVD">[2]SERVIÇOS!#REF!</definedName>
    <definedName name="PMBQ" localSheetId="11">[2]SERVIÇOS!#REF!</definedName>
    <definedName name="PMBQ" localSheetId="12">[2]SERVIÇOS!#REF!</definedName>
    <definedName name="PMBQ" localSheetId="13">[2]SERVIÇOS!#REF!</definedName>
    <definedName name="PMBQ" localSheetId="14">[2]SERVIÇOS!#REF!</definedName>
    <definedName name="PMBQ" localSheetId="15">[2]SERVIÇOS!#REF!</definedName>
    <definedName name="PMBQ" localSheetId="16">[2]SERVIÇOS!#REF!</definedName>
    <definedName name="PMBQ" localSheetId="17">[2]SERVIÇOS!#REF!</definedName>
    <definedName name="PMBQ" localSheetId="3">[2]SERVIÇOS!#REF!</definedName>
    <definedName name="PMBQ" localSheetId="4">[2]SERVIÇOS!#REF!</definedName>
    <definedName name="PMBQ" localSheetId="5">[2]SERVIÇOS!#REF!</definedName>
    <definedName name="PMBQ" localSheetId="6">[2]SERVIÇOS!#REF!</definedName>
    <definedName name="PMBQ" localSheetId="7">[2]SERVIÇOS!#REF!</definedName>
    <definedName name="PMBQ" localSheetId="8">[2]SERVIÇOS!#REF!</definedName>
    <definedName name="PMBQ" localSheetId="9">[2]SERVIÇOS!#REF!</definedName>
    <definedName name="PMBQ" localSheetId="10">[2]SERVIÇOS!#REF!</definedName>
    <definedName name="PMBQ" localSheetId="21">[2]SERVIÇOS!#REF!</definedName>
    <definedName name="PMBQ" localSheetId="1">[2]SERVIÇOS!#REF!</definedName>
    <definedName name="PMBQ" localSheetId="2">[2]SERVIÇOS!#REF!</definedName>
    <definedName name="PMBQ" localSheetId="18">[2]SERVIÇOS!#REF!</definedName>
    <definedName name="PMBQ">[2]SERVIÇOS!#REF!</definedName>
    <definedName name="PMBQA" localSheetId="11">[2]SERVIÇOS!#REF!</definedName>
    <definedName name="PMBQA" localSheetId="12">[2]SERVIÇOS!#REF!</definedName>
    <definedName name="PMBQA" localSheetId="13">[2]SERVIÇOS!#REF!</definedName>
    <definedName name="PMBQA" localSheetId="14">[2]SERVIÇOS!#REF!</definedName>
    <definedName name="PMBQA" localSheetId="15">[2]SERVIÇOS!#REF!</definedName>
    <definedName name="PMBQA" localSheetId="16">[2]SERVIÇOS!#REF!</definedName>
    <definedName name="PMBQA" localSheetId="17">[2]SERVIÇOS!#REF!</definedName>
    <definedName name="PMBQA" localSheetId="3">[2]SERVIÇOS!#REF!</definedName>
    <definedName name="PMBQA" localSheetId="4">[2]SERVIÇOS!#REF!</definedName>
    <definedName name="PMBQA" localSheetId="5">[2]SERVIÇOS!#REF!</definedName>
    <definedName name="PMBQA" localSheetId="6">[2]SERVIÇOS!#REF!</definedName>
    <definedName name="PMBQA" localSheetId="7">[2]SERVIÇOS!#REF!</definedName>
    <definedName name="PMBQA" localSheetId="8">[2]SERVIÇOS!#REF!</definedName>
    <definedName name="PMBQA" localSheetId="9">[2]SERVIÇOS!#REF!</definedName>
    <definedName name="PMBQA" localSheetId="10">[2]SERVIÇOS!#REF!</definedName>
    <definedName name="PMBQA" localSheetId="21">[2]SERVIÇOS!#REF!</definedName>
    <definedName name="PMBQA" localSheetId="1">[2]SERVIÇOS!#REF!</definedName>
    <definedName name="PMBQA" localSheetId="2">[2]SERVIÇOS!#REF!</definedName>
    <definedName name="PMBQA" localSheetId="18">[2]SERVIÇOS!#REF!</definedName>
    <definedName name="PMBQA">[2]SERVIÇOS!#REF!</definedName>
    <definedName name="PMBQT" localSheetId="11">[2]SERVIÇOS!#REF!</definedName>
    <definedName name="PMBQT" localSheetId="12">[2]SERVIÇOS!#REF!</definedName>
    <definedName name="PMBQT" localSheetId="13">[2]SERVIÇOS!#REF!</definedName>
    <definedName name="PMBQT" localSheetId="14">[2]SERVIÇOS!#REF!</definedName>
    <definedName name="PMBQT" localSheetId="15">[2]SERVIÇOS!#REF!</definedName>
    <definedName name="PMBQT" localSheetId="16">[2]SERVIÇOS!#REF!</definedName>
    <definedName name="PMBQT" localSheetId="17">[2]SERVIÇOS!#REF!</definedName>
    <definedName name="PMBQT" localSheetId="3">[2]SERVIÇOS!#REF!</definedName>
    <definedName name="PMBQT" localSheetId="4">[2]SERVIÇOS!#REF!</definedName>
    <definedName name="PMBQT" localSheetId="5">[2]SERVIÇOS!#REF!</definedName>
    <definedName name="PMBQT" localSheetId="6">[2]SERVIÇOS!#REF!</definedName>
    <definedName name="PMBQT" localSheetId="7">[2]SERVIÇOS!#REF!</definedName>
    <definedName name="PMBQT" localSheetId="8">[2]SERVIÇOS!#REF!</definedName>
    <definedName name="PMBQT" localSheetId="9">[2]SERVIÇOS!#REF!</definedName>
    <definedName name="PMBQT" localSheetId="10">[2]SERVIÇOS!#REF!</definedName>
    <definedName name="PMBQT" localSheetId="21">[2]SERVIÇOS!#REF!</definedName>
    <definedName name="PMBQT" localSheetId="1">[2]SERVIÇOS!#REF!</definedName>
    <definedName name="PMBQT" localSheetId="2">[2]SERVIÇOS!#REF!</definedName>
    <definedName name="PMBQT" localSheetId="18">[2]SERVIÇOS!#REF!</definedName>
    <definedName name="PMBQT">[2]SERVIÇOS!#REF!</definedName>
    <definedName name="PO_QUIMICO_4KG" localSheetId="11">#REF!</definedName>
    <definedName name="PO_QUIMICO_4KG" localSheetId="12">#REF!</definedName>
    <definedName name="PO_QUIMICO_4KG" localSheetId="13">#REF!</definedName>
    <definedName name="PO_QUIMICO_4KG" localSheetId="14">#REF!</definedName>
    <definedName name="PO_QUIMICO_4KG" localSheetId="15">#REF!</definedName>
    <definedName name="PO_QUIMICO_4KG" localSheetId="16">#REF!</definedName>
    <definedName name="PO_QUIMICO_4KG" localSheetId="17">#REF!</definedName>
    <definedName name="PO_QUIMICO_4KG" localSheetId="3">#REF!</definedName>
    <definedName name="PO_QUIMICO_4KG" localSheetId="4">#REF!</definedName>
    <definedName name="PO_QUIMICO_4KG" localSheetId="5">#REF!</definedName>
    <definedName name="PO_QUIMICO_4KG" localSheetId="6">#REF!</definedName>
    <definedName name="PO_QUIMICO_4KG" localSheetId="7">#REF!</definedName>
    <definedName name="PO_QUIMICO_4KG" localSheetId="8">#REF!</definedName>
    <definedName name="PO_QUIMICO_4KG" localSheetId="9">#REF!</definedName>
    <definedName name="PO_QUIMICO_4KG" localSheetId="10">#REF!</definedName>
    <definedName name="PO_QUIMICO_4KG" localSheetId="21">#REF!</definedName>
    <definedName name="PO_QUIMICO_4KG" localSheetId="1">#REF!</definedName>
    <definedName name="PO_QUIMICO_4KG" localSheetId="2">#REF!</definedName>
    <definedName name="PO_QUIMICO_4KG" localSheetId="18">#REF!</definedName>
    <definedName name="PO_QUIMICO_4KG">#REF!</definedName>
    <definedName name="PONTALETE" localSheetId="11">#REF!</definedName>
    <definedName name="PONTALETE" localSheetId="12">#REF!</definedName>
    <definedName name="PONTALETE" localSheetId="13">#REF!</definedName>
    <definedName name="PONTALETE" localSheetId="14">#REF!</definedName>
    <definedName name="PONTALETE" localSheetId="15">#REF!</definedName>
    <definedName name="PONTALETE" localSheetId="16">#REF!</definedName>
    <definedName name="PONTALETE" localSheetId="17">#REF!</definedName>
    <definedName name="PONTALETE" localSheetId="3">#REF!</definedName>
    <definedName name="PONTALETE" localSheetId="4">#REF!</definedName>
    <definedName name="PONTALETE" localSheetId="5">#REF!</definedName>
    <definedName name="PONTALETE" localSheetId="6">#REF!</definedName>
    <definedName name="PONTALETE" localSheetId="7">#REF!</definedName>
    <definedName name="PONTALETE" localSheetId="8">#REF!</definedName>
    <definedName name="PONTALETE" localSheetId="9">#REF!</definedName>
    <definedName name="PONTALETE" localSheetId="10">#REF!</definedName>
    <definedName name="PONTALETE" localSheetId="21">#REF!</definedName>
    <definedName name="PONTALETE" localSheetId="1">#REF!</definedName>
    <definedName name="PONTALETE" localSheetId="2">#REF!</definedName>
    <definedName name="PONTALETE" localSheetId="18">#REF!</definedName>
    <definedName name="PONTALETE">#REF!</definedName>
    <definedName name="PPEN" localSheetId="11">[2]SERVIÇOS!#REF!</definedName>
    <definedName name="PPEN" localSheetId="12">[2]SERVIÇOS!#REF!</definedName>
    <definedName name="PPEN" localSheetId="13">[2]SERVIÇOS!#REF!</definedName>
    <definedName name="PPEN" localSheetId="14">[2]SERVIÇOS!#REF!</definedName>
    <definedName name="PPEN" localSheetId="15">[2]SERVIÇOS!#REF!</definedName>
    <definedName name="PPEN" localSheetId="16">[2]SERVIÇOS!#REF!</definedName>
    <definedName name="PPEN" localSheetId="17">[2]SERVIÇOS!#REF!</definedName>
    <definedName name="PPEN" localSheetId="3">[2]SERVIÇOS!#REF!</definedName>
    <definedName name="PPEN" localSheetId="4">[2]SERVIÇOS!#REF!</definedName>
    <definedName name="PPEN" localSheetId="5">[2]SERVIÇOS!#REF!</definedName>
    <definedName name="PPEN" localSheetId="6">[2]SERVIÇOS!#REF!</definedName>
    <definedName name="PPEN" localSheetId="7">[2]SERVIÇOS!#REF!</definedName>
    <definedName name="PPEN" localSheetId="8">[2]SERVIÇOS!#REF!</definedName>
    <definedName name="PPEN" localSheetId="9">[2]SERVIÇOS!#REF!</definedName>
    <definedName name="PPEN" localSheetId="10">[2]SERVIÇOS!#REF!</definedName>
    <definedName name="PPEN" localSheetId="21">[2]SERVIÇOS!#REF!</definedName>
    <definedName name="PPEN" localSheetId="1">[2]SERVIÇOS!#REF!</definedName>
    <definedName name="PPEN" localSheetId="2">[2]SERVIÇOS!#REF!</definedName>
    <definedName name="PPEN" localSheetId="18">[2]SERVIÇOS!#REF!</definedName>
    <definedName name="PPEN">[2]SERVIÇOS!#REF!</definedName>
    <definedName name="PPLA" localSheetId="11">[2]SERVIÇOS!#REF!</definedName>
    <definedName name="PPLA" localSheetId="12">[2]SERVIÇOS!#REF!</definedName>
    <definedName name="PPLA" localSheetId="13">[2]SERVIÇOS!#REF!</definedName>
    <definedName name="PPLA" localSheetId="14">[2]SERVIÇOS!#REF!</definedName>
    <definedName name="PPLA" localSheetId="15">[2]SERVIÇOS!#REF!</definedName>
    <definedName name="PPLA" localSheetId="16">[2]SERVIÇOS!#REF!</definedName>
    <definedName name="PPLA" localSheetId="17">[2]SERVIÇOS!#REF!</definedName>
    <definedName name="PPLA" localSheetId="3">[2]SERVIÇOS!#REF!</definedName>
    <definedName name="PPLA" localSheetId="4">[2]SERVIÇOS!#REF!</definedName>
    <definedName name="PPLA" localSheetId="5">[2]SERVIÇOS!#REF!</definedName>
    <definedName name="PPLA" localSheetId="6">[2]SERVIÇOS!#REF!</definedName>
    <definedName name="PPLA" localSheetId="7">[2]SERVIÇOS!#REF!</definedName>
    <definedName name="PPLA" localSheetId="8">[2]SERVIÇOS!#REF!</definedName>
    <definedName name="PPLA" localSheetId="9">[2]SERVIÇOS!#REF!</definedName>
    <definedName name="PPLA" localSheetId="10">[2]SERVIÇOS!#REF!</definedName>
    <definedName name="PPLA" localSheetId="21">[2]SERVIÇOS!#REF!</definedName>
    <definedName name="PPLA" localSheetId="1">[2]SERVIÇOS!#REF!</definedName>
    <definedName name="PPLA" localSheetId="2">[2]SERVIÇOS!#REF!</definedName>
    <definedName name="PPLA" localSheetId="18">[2]SERVIÇOS!#REF!</definedName>
    <definedName name="PPLA">[2]SERVIÇOS!#REF!</definedName>
    <definedName name="PPLT" localSheetId="11">[2]SERVIÇOS!#REF!</definedName>
    <definedName name="PPLT" localSheetId="12">[2]SERVIÇOS!#REF!</definedName>
    <definedName name="PPLT" localSheetId="13">[2]SERVIÇOS!#REF!</definedName>
    <definedName name="PPLT" localSheetId="14">[2]SERVIÇOS!#REF!</definedName>
    <definedName name="PPLT" localSheetId="15">[2]SERVIÇOS!#REF!</definedName>
    <definedName name="PPLT" localSheetId="16">[2]SERVIÇOS!#REF!</definedName>
    <definedName name="PPLT" localSheetId="17">[2]SERVIÇOS!#REF!</definedName>
    <definedName name="PPLT" localSheetId="3">[2]SERVIÇOS!#REF!</definedName>
    <definedName name="PPLT" localSheetId="4">[2]SERVIÇOS!#REF!</definedName>
    <definedName name="PPLT" localSheetId="5">[2]SERVIÇOS!#REF!</definedName>
    <definedName name="PPLT" localSheetId="6">[2]SERVIÇOS!#REF!</definedName>
    <definedName name="PPLT" localSheetId="7">[2]SERVIÇOS!#REF!</definedName>
    <definedName name="PPLT" localSheetId="8">[2]SERVIÇOS!#REF!</definedName>
    <definedName name="PPLT" localSheetId="9">[2]SERVIÇOS!#REF!</definedName>
    <definedName name="PPLT" localSheetId="10">[2]SERVIÇOS!#REF!</definedName>
    <definedName name="PPLT" localSheetId="21">[2]SERVIÇOS!#REF!</definedName>
    <definedName name="PPLT" localSheetId="1">[2]SERVIÇOS!#REF!</definedName>
    <definedName name="PPLT" localSheetId="2">[2]SERVIÇOS!#REF!</definedName>
    <definedName name="PPLT" localSheetId="18">[2]SERVIÇOS!#REF!</definedName>
    <definedName name="PPLT">[2]SERVIÇOS!#REF!</definedName>
    <definedName name="PRBQ" localSheetId="11">[2]SERVIÇOS!#REF!</definedName>
    <definedName name="PRBQ" localSheetId="12">[2]SERVIÇOS!#REF!</definedName>
    <definedName name="PRBQ" localSheetId="13">[2]SERVIÇOS!#REF!</definedName>
    <definedName name="PRBQ" localSheetId="14">[2]SERVIÇOS!#REF!</definedName>
    <definedName name="PRBQ" localSheetId="15">[2]SERVIÇOS!#REF!</definedName>
    <definedName name="PRBQ" localSheetId="16">[2]SERVIÇOS!#REF!</definedName>
    <definedName name="PRBQ" localSheetId="17">[2]SERVIÇOS!#REF!</definedName>
    <definedName name="PRBQ" localSheetId="3">[2]SERVIÇOS!#REF!</definedName>
    <definedName name="PRBQ" localSheetId="4">[2]SERVIÇOS!#REF!</definedName>
    <definedName name="PRBQ" localSheetId="5">[2]SERVIÇOS!#REF!</definedName>
    <definedName name="PRBQ" localSheetId="6">[2]SERVIÇOS!#REF!</definedName>
    <definedName name="PRBQ" localSheetId="7">[2]SERVIÇOS!#REF!</definedName>
    <definedName name="PRBQ" localSheetId="8">[2]SERVIÇOS!#REF!</definedName>
    <definedName name="PRBQ" localSheetId="9">[2]SERVIÇOS!#REF!</definedName>
    <definedName name="PRBQ" localSheetId="10">[2]SERVIÇOS!#REF!</definedName>
    <definedName name="PRBQ" localSheetId="21">[2]SERVIÇOS!#REF!</definedName>
    <definedName name="PRBQ" localSheetId="1">[2]SERVIÇOS!#REF!</definedName>
    <definedName name="PRBQ" localSheetId="2">[2]SERVIÇOS!#REF!</definedName>
    <definedName name="PRBQ" localSheetId="18">[2]SERVIÇOS!#REF!</definedName>
    <definedName name="PRBQ">[2]SERVIÇOS!#REF!</definedName>
    <definedName name="PRCC" localSheetId="11">[2]SERVIÇOS!#REF!</definedName>
    <definedName name="PRCC" localSheetId="12">[2]SERVIÇOS!#REF!</definedName>
    <definedName name="PRCC" localSheetId="13">[2]SERVIÇOS!#REF!</definedName>
    <definedName name="PRCC" localSheetId="14">[2]SERVIÇOS!#REF!</definedName>
    <definedName name="PRCC" localSheetId="15">[2]SERVIÇOS!#REF!</definedName>
    <definedName name="PRCC" localSheetId="16">[2]SERVIÇOS!#REF!</definedName>
    <definedName name="PRCC" localSheetId="17">[2]SERVIÇOS!#REF!</definedName>
    <definedName name="PRCC" localSheetId="3">[2]SERVIÇOS!#REF!</definedName>
    <definedName name="PRCC" localSheetId="4">[2]SERVIÇOS!#REF!</definedName>
    <definedName name="PRCC" localSheetId="5">[2]SERVIÇOS!#REF!</definedName>
    <definedName name="PRCC" localSheetId="6">[2]SERVIÇOS!#REF!</definedName>
    <definedName name="PRCC" localSheetId="7">[2]SERVIÇOS!#REF!</definedName>
    <definedName name="PRCC" localSheetId="8">[2]SERVIÇOS!#REF!</definedName>
    <definedName name="PRCC" localSheetId="9">[2]SERVIÇOS!#REF!</definedName>
    <definedName name="PRCC" localSheetId="10">[2]SERVIÇOS!#REF!</definedName>
    <definedName name="PRCC" localSheetId="21">[2]SERVIÇOS!#REF!</definedName>
    <definedName name="PRCC" localSheetId="1">[2]SERVIÇOS!#REF!</definedName>
    <definedName name="PRCC" localSheetId="2">[2]SERVIÇOS!#REF!</definedName>
    <definedName name="PRCC" localSheetId="18">[2]SERVIÇOS!#REF!</definedName>
    <definedName name="PRCC">[2]SERVIÇOS!#REF!</definedName>
    <definedName name="PRDM" localSheetId="11">[2]SERVIÇOS!#REF!</definedName>
    <definedName name="PRDM" localSheetId="12">[2]SERVIÇOS!#REF!</definedName>
    <definedName name="PRDM" localSheetId="13">[2]SERVIÇOS!#REF!</definedName>
    <definedName name="PRDM" localSheetId="14">[2]SERVIÇOS!#REF!</definedName>
    <definedName name="PRDM" localSheetId="15">[2]SERVIÇOS!#REF!</definedName>
    <definedName name="PRDM" localSheetId="16">[2]SERVIÇOS!#REF!</definedName>
    <definedName name="PRDM" localSheetId="17">[2]SERVIÇOS!#REF!</definedName>
    <definedName name="PRDM" localSheetId="3">[2]SERVIÇOS!#REF!</definedName>
    <definedName name="PRDM" localSheetId="4">[2]SERVIÇOS!#REF!</definedName>
    <definedName name="PRDM" localSheetId="5">[2]SERVIÇOS!#REF!</definedName>
    <definedName name="PRDM" localSheetId="6">[2]SERVIÇOS!#REF!</definedName>
    <definedName name="PRDM" localSheetId="7">[2]SERVIÇOS!#REF!</definedName>
    <definedName name="PRDM" localSheetId="8">[2]SERVIÇOS!#REF!</definedName>
    <definedName name="PRDM" localSheetId="9">[2]SERVIÇOS!#REF!</definedName>
    <definedName name="PRDM" localSheetId="10">[2]SERVIÇOS!#REF!</definedName>
    <definedName name="PRDM" localSheetId="21">[2]SERVIÇOS!#REF!</definedName>
    <definedName name="PRDM" localSheetId="1">[2]SERVIÇOS!#REF!</definedName>
    <definedName name="PRDM" localSheetId="2">[2]SERVIÇOS!#REF!</definedName>
    <definedName name="PRDM" localSheetId="18">[2]SERVIÇOS!#REF!</definedName>
    <definedName name="PRDM">[2]SERVIÇOS!#REF!</definedName>
    <definedName name="PRE" localSheetId="11">#REF!</definedName>
    <definedName name="PRE" localSheetId="12">#REF!</definedName>
    <definedName name="PRE" localSheetId="13">#REF!</definedName>
    <definedName name="PRE" localSheetId="14">#REF!</definedName>
    <definedName name="PRE" localSheetId="15">#REF!</definedName>
    <definedName name="PRE" localSheetId="16">#REF!</definedName>
    <definedName name="PRE" localSheetId="17">#REF!</definedName>
    <definedName name="PRE" localSheetId="3">#REF!</definedName>
    <definedName name="PRE" localSheetId="4">#REF!</definedName>
    <definedName name="PRE" localSheetId="5">#REF!</definedName>
    <definedName name="PRE" localSheetId="6">#REF!</definedName>
    <definedName name="PRE" localSheetId="7">#REF!</definedName>
    <definedName name="PRE" localSheetId="8">#REF!</definedName>
    <definedName name="PRE" localSheetId="9">#REF!</definedName>
    <definedName name="PRE" localSheetId="10">#REF!</definedName>
    <definedName name="PRE" localSheetId="21">#REF!</definedName>
    <definedName name="PRE" localSheetId="1">#REF!</definedName>
    <definedName name="PRE" localSheetId="2">#REF!</definedName>
    <definedName name="PRE" localSheetId="18">#REF!</definedName>
    <definedName name="PRE">#REF!</definedName>
    <definedName name="preço">"#REF!"</definedName>
    <definedName name="preço_1">"#REF!"</definedName>
    <definedName name="preço_10">"#REF!"</definedName>
    <definedName name="preço_2">"#REF!"</definedName>
    <definedName name="preço_3">"#REF!"</definedName>
    <definedName name="preço_4">"#REF!"</definedName>
    <definedName name="preço_5">"#REF!"</definedName>
    <definedName name="preço_6">"#REF!"</definedName>
    <definedName name="preço_7">"#REF!"</definedName>
    <definedName name="preço_8">"#REF!"</definedName>
    <definedName name="preço_9">"#REF!"</definedName>
    <definedName name="preços">[54]PATO!$A$11:$J$36</definedName>
    <definedName name="PRECP" localSheetId="11">[2]SERVIÇOS!#REF!</definedName>
    <definedName name="PRECP" localSheetId="12">[2]SERVIÇOS!#REF!</definedName>
    <definedName name="PRECP" localSheetId="13">[2]SERVIÇOS!#REF!</definedName>
    <definedName name="PRECP" localSheetId="14">[2]SERVIÇOS!#REF!</definedName>
    <definedName name="PRECP" localSheetId="15">[2]SERVIÇOS!#REF!</definedName>
    <definedName name="PRECP" localSheetId="16">[2]SERVIÇOS!#REF!</definedName>
    <definedName name="PRECP" localSheetId="17">[2]SERVIÇOS!#REF!</definedName>
    <definedName name="PRECP" localSheetId="3">[2]SERVIÇOS!#REF!</definedName>
    <definedName name="PRECP" localSheetId="4">[2]SERVIÇOS!#REF!</definedName>
    <definedName name="PRECP" localSheetId="5">[2]SERVIÇOS!#REF!</definedName>
    <definedName name="PRECP" localSheetId="6">[2]SERVIÇOS!#REF!</definedName>
    <definedName name="PRECP" localSheetId="7">[2]SERVIÇOS!#REF!</definedName>
    <definedName name="PRECP" localSheetId="8">[2]SERVIÇOS!#REF!</definedName>
    <definedName name="PRECP" localSheetId="9">[2]SERVIÇOS!#REF!</definedName>
    <definedName name="PRECP" localSheetId="10">[2]SERVIÇOS!#REF!</definedName>
    <definedName name="PRECP" localSheetId="21">[2]SERVIÇOS!#REF!</definedName>
    <definedName name="PRECP" localSheetId="1">[2]SERVIÇOS!#REF!</definedName>
    <definedName name="PRECP" localSheetId="2">[2]SERVIÇOS!#REF!</definedName>
    <definedName name="PRECP" localSheetId="18">[2]SERVIÇOS!#REF!</definedName>
    <definedName name="PRECP">[2]SERVIÇOS!#REF!</definedName>
    <definedName name="PREGO">[1]DADOS!$C$18</definedName>
    <definedName name="PREGO_1_X_16" localSheetId="11">#REF!</definedName>
    <definedName name="PREGO_1_X_16" localSheetId="12">#REF!</definedName>
    <definedName name="PREGO_1_X_16" localSheetId="13">#REF!</definedName>
    <definedName name="PREGO_1_X_16" localSheetId="14">#REF!</definedName>
    <definedName name="PREGO_1_X_16" localSheetId="15">#REF!</definedName>
    <definedName name="PREGO_1_X_16" localSheetId="16">#REF!</definedName>
    <definedName name="PREGO_1_X_16" localSheetId="17">#REF!</definedName>
    <definedName name="PREGO_1_X_16" localSheetId="3">#REF!</definedName>
    <definedName name="PREGO_1_X_16" localSheetId="4">#REF!</definedName>
    <definedName name="PREGO_1_X_16" localSheetId="5">#REF!</definedName>
    <definedName name="PREGO_1_X_16" localSheetId="6">#REF!</definedName>
    <definedName name="PREGO_1_X_16" localSheetId="7">#REF!</definedName>
    <definedName name="PREGO_1_X_16" localSheetId="8">#REF!</definedName>
    <definedName name="PREGO_1_X_16" localSheetId="9">#REF!</definedName>
    <definedName name="PREGO_1_X_16" localSheetId="10">#REF!</definedName>
    <definedName name="PREGO_1_X_16" localSheetId="21">#REF!</definedName>
    <definedName name="PREGO_1_X_16" localSheetId="1">#REF!</definedName>
    <definedName name="PREGO_1_X_16" localSheetId="2">#REF!</definedName>
    <definedName name="PREGO_1_X_16" localSheetId="18">#REF!</definedName>
    <definedName name="PREGO_1_X_16">#REF!</definedName>
    <definedName name="PREGO_2_12_X_12" localSheetId="11">#REF!</definedName>
    <definedName name="PREGO_2_12_X_12" localSheetId="12">#REF!</definedName>
    <definedName name="PREGO_2_12_X_12" localSheetId="13">#REF!</definedName>
    <definedName name="PREGO_2_12_X_12" localSheetId="14">#REF!</definedName>
    <definedName name="PREGO_2_12_X_12" localSheetId="15">#REF!</definedName>
    <definedName name="PREGO_2_12_X_12" localSheetId="16">#REF!</definedName>
    <definedName name="PREGO_2_12_X_12" localSheetId="17">#REF!</definedName>
    <definedName name="PREGO_2_12_X_12" localSheetId="3">#REF!</definedName>
    <definedName name="PREGO_2_12_X_12" localSheetId="4">#REF!</definedName>
    <definedName name="PREGO_2_12_X_12" localSheetId="5">#REF!</definedName>
    <definedName name="PREGO_2_12_X_12" localSheetId="6">#REF!</definedName>
    <definedName name="PREGO_2_12_X_12" localSheetId="7">#REF!</definedName>
    <definedName name="PREGO_2_12_X_12" localSheetId="8">#REF!</definedName>
    <definedName name="PREGO_2_12_X_12" localSheetId="9">#REF!</definedName>
    <definedName name="PREGO_2_12_X_12" localSheetId="10">#REF!</definedName>
    <definedName name="PREGO_2_12_X_12" localSheetId="21">#REF!</definedName>
    <definedName name="PREGO_2_12_X_12" localSheetId="1">#REF!</definedName>
    <definedName name="PREGO_2_12_X_12" localSheetId="2">#REF!</definedName>
    <definedName name="PREGO_2_12_X_12" localSheetId="18">#REF!</definedName>
    <definedName name="PREGO_2_12_X_12">#REF!</definedName>
    <definedName name="PREGO_2_12X10" localSheetId="11">#REF!</definedName>
    <definedName name="PREGO_2_12X10" localSheetId="12">#REF!</definedName>
    <definedName name="PREGO_2_12X10" localSheetId="13">#REF!</definedName>
    <definedName name="PREGO_2_12X10" localSheetId="14">#REF!</definedName>
    <definedName name="PREGO_2_12X10" localSheetId="15">#REF!</definedName>
    <definedName name="PREGO_2_12X10" localSheetId="16">#REF!</definedName>
    <definedName name="PREGO_2_12X10" localSheetId="17">#REF!</definedName>
    <definedName name="PREGO_2_12X10" localSheetId="3">#REF!</definedName>
    <definedName name="PREGO_2_12X10" localSheetId="4">#REF!</definedName>
    <definedName name="PREGO_2_12X10" localSheetId="5">#REF!</definedName>
    <definedName name="PREGO_2_12X10" localSheetId="6">#REF!</definedName>
    <definedName name="PREGO_2_12X10" localSheetId="7">#REF!</definedName>
    <definedName name="PREGO_2_12X10" localSheetId="8">#REF!</definedName>
    <definedName name="PREGO_2_12X10" localSheetId="9">#REF!</definedName>
    <definedName name="PREGO_2_12X10" localSheetId="10">#REF!</definedName>
    <definedName name="PREGO_2_12X10" localSheetId="21">#REF!</definedName>
    <definedName name="PREGO_2_12X10" localSheetId="1">#REF!</definedName>
    <definedName name="PREGO_2_12X10" localSheetId="2">#REF!</definedName>
    <definedName name="PREGO_2_12X10" localSheetId="18">#REF!</definedName>
    <definedName name="PREGO_2_12X10">#REF!</definedName>
    <definedName name="PREGO_2X11" localSheetId="11">#REF!</definedName>
    <definedName name="PREGO_2X11" localSheetId="12">#REF!</definedName>
    <definedName name="PREGO_2X11" localSheetId="13">#REF!</definedName>
    <definedName name="PREGO_2X11" localSheetId="14">#REF!</definedName>
    <definedName name="PREGO_2X11" localSheetId="15">#REF!</definedName>
    <definedName name="PREGO_2X11" localSheetId="16">#REF!</definedName>
    <definedName name="PREGO_2X11" localSheetId="17">#REF!</definedName>
    <definedName name="PREGO_2X11" localSheetId="3">#REF!</definedName>
    <definedName name="PREGO_2X11" localSheetId="4">#REF!</definedName>
    <definedName name="PREGO_2X11" localSheetId="5">#REF!</definedName>
    <definedName name="PREGO_2X11" localSheetId="6">#REF!</definedName>
    <definedName name="PREGO_2X11" localSheetId="7">#REF!</definedName>
    <definedName name="PREGO_2X11" localSheetId="8">#REF!</definedName>
    <definedName name="PREGO_2X11" localSheetId="9">#REF!</definedName>
    <definedName name="PREGO_2X11" localSheetId="10">#REF!</definedName>
    <definedName name="PREGO_2X11" localSheetId="21">#REF!</definedName>
    <definedName name="PREGO_2X11" localSheetId="1">#REF!</definedName>
    <definedName name="PREGO_2X11" localSheetId="2">#REF!</definedName>
    <definedName name="PREGO_2X11" localSheetId="18">#REF!</definedName>
    <definedName name="PREGO_2X11">#REF!</definedName>
    <definedName name="PREGO_2X12" localSheetId="11">#REF!</definedName>
    <definedName name="PREGO_2X12" localSheetId="12">#REF!</definedName>
    <definedName name="PREGO_2X12" localSheetId="13">#REF!</definedName>
    <definedName name="PREGO_2X12" localSheetId="14">#REF!</definedName>
    <definedName name="PREGO_2X12" localSheetId="15">#REF!</definedName>
    <definedName name="PREGO_2X12" localSheetId="16">#REF!</definedName>
    <definedName name="PREGO_2X12" localSheetId="17">#REF!</definedName>
    <definedName name="PREGO_2X12" localSheetId="3">#REF!</definedName>
    <definedName name="PREGO_2X12" localSheetId="4">#REF!</definedName>
    <definedName name="PREGO_2X12" localSheetId="5">#REF!</definedName>
    <definedName name="PREGO_2X12" localSheetId="6">#REF!</definedName>
    <definedName name="PREGO_2X12" localSheetId="7">#REF!</definedName>
    <definedName name="PREGO_2X12" localSheetId="8">#REF!</definedName>
    <definedName name="PREGO_2X12" localSheetId="9">#REF!</definedName>
    <definedName name="PREGO_2X12" localSheetId="10">#REF!</definedName>
    <definedName name="PREGO_2X12" localSheetId="21">#REF!</definedName>
    <definedName name="PREGO_2X12" localSheetId="1">#REF!</definedName>
    <definedName name="PREGO_2X12" localSheetId="2">#REF!</definedName>
    <definedName name="PREGO_2X12" localSheetId="18">#REF!</definedName>
    <definedName name="PREGO_2X12">#REF!</definedName>
    <definedName name="Print" localSheetId="11">[55]QuQuant!#REF!</definedName>
    <definedName name="Print" localSheetId="12">[55]QuQuant!#REF!</definedName>
    <definedName name="Print" localSheetId="13">[55]QuQuant!#REF!</definedName>
    <definedName name="Print" localSheetId="14">[55]QuQuant!#REF!</definedName>
    <definedName name="Print" localSheetId="15">[55]QuQuant!#REF!</definedName>
    <definedName name="Print" localSheetId="16">[55]QuQuant!#REF!</definedName>
    <definedName name="Print" localSheetId="17">[55]QuQuant!#REF!</definedName>
    <definedName name="Print" localSheetId="3">[55]QuQuant!#REF!</definedName>
    <definedName name="Print" localSheetId="4">[55]QuQuant!#REF!</definedName>
    <definedName name="Print" localSheetId="5">[55]QuQuant!#REF!</definedName>
    <definedName name="Print" localSheetId="6">[55]QuQuant!#REF!</definedName>
    <definedName name="Print" localSheetId="7">[55]QuQuant!#REF!</definedName>
    <definedName name="Print" localSheetId="8">[55]QuQuant!#REF!</definedName>
    <definedName name="Print" localSheetId="9">[55]QuQuant!#REF!</definedName>
    <definedName name="Print" localSheetId="10">[55]QuQuant!#REF!</definedName>
    <definedName name="Print" localSheetId="21">[55]QuQuant!#REF!</definedName>
    <definedName name="Print" localSheetId="22">[55]QuQuant!#REF!</definedName>
    <definedName name="Print" localSheetId="24">[55]QuQuant!#REF!</definedName>
    <definedName name="Print" localSheetId="1">[55]QuQuant!#REF!</definedName>
    <definedName name="Print" localSheetId="2">[55]QuQuant!#REF!</definedName>
    <definedName name="Print" localSheetId="18">[55]QuQuant!#REF!</definedName>
    <definedName name="Print" localSheetId="0">[55]QuQuant!#REF!</definedName>
    <definedName name="Print">[55]QuQuant!#REF!</definedName>
    <definedName name="Print_Area" localSheetId="11">[56]Plan1!#REF!</definedName>
    <definedName name="Print_Area" localSheetId="12">[56]Plan1!#REF!</definedName>
    <definedName name="Print_Area" localSheetId="13">[56]Plan1!#REF!</definedName>
    <definedName name="Print_Area" localSheetId="14">[56]Plan1!#REF!</definedName>
    <definedName name="Print_Area" localSheetId="15">[56]Plan1!#REF!</definedName>
    <definedName name="Print_Area" localSheetId="16">[56]Plan1!#REF!</definedName>
    <definedName name="Print_Area" localSheetId="17">[56]Plan1!#REF!</definedName>
    <definedName name="Print_Area" localSheetId="3">[56]Plan1!#REF!</definedName>
    <definedName name="Print_Area" localSheetId="4">[56]Plan1!#REF!</definedName>
    <definedName name="Print_Area" localSheetId="5">[56]Plan1!#REF!</definedName>
    <definedName name="Print_Area" localSheetId="6">[56]Plan1!#REF!</definedName>
    <definedName name="Print_Area" localSheetId="7">[56]Plan1!#REF!</definedName>
    <definedName name="Print_Area" localSheetId="8">[56]Plan1!#REF!</definedName>
    <definedName name="Print_Area" localSheetId="9">[56]Plan1!#REF!</definedName>
    <definedName name="Print_Area" localSheetId="10">[56]Plan1!#REF!</definedName>
    <definedName name="Print_Area" localSheetId="21">[56]Plan1!#REF!</definedName>
    <definedName name="Print_Area" localSheetId="22">[56]Plan1!#REF!</definedName>
    <definedName name="Print_Area" localSheetId="24">[56]Plan1!#REF!</definedName>
    <definedName name="Print_Area" localSheetId="1">[56]Plan1!#REF!</definedName>
    <definedName name="Print_Area" localSheetId="2">[56]Plan1!#REF!</definedName>
    <definedName name="Print_Area" localSheetId="18">[56]Plan1!#REF!</definedName>
    <definedName name="Print_Area" localSheetId="0">[56]Plan1!#REF!</definedName>
    <definedName name="Print_Area">[56]Plan1!#REF!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21">#REF!</definedName>
    <definedName name="Print_Area_MI" localSheetId="22">#REF!</definedName>
    <definedName name="Print_Area_MI" localSheetId="24">#REF!</definedName>
    <definedName name="Print_Area_MI" localSheetId="1">#REF!</definedName>
    <definedName name="Print_Area_MI" localSheetId="2">#REF!</definedName>
    <definedName name="Print_Area_MI" localSheetId="18">#REF!</definedName>
    <definedName name="Print_Area_MI" localSheetId="0">#REF!</definedName>
    <definedName name="Print_Area_MI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7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0">#REF!</definedName>
    <definedName name="Print_Titles_MI" localSheetId="21">#REF!</definedName>
    <definedName name="PRINT_TITLES_MI" localSheetId="22">#REF!</definedName>
    <definedName name="PRINT_TITLES_MI" localSheetId="24">#REF!</definedName>
    <definedName name="PRINT_TITLES_MI" localSheetId="1">#REF!</definedName>
    <definedName name="PRINT_TITLES_MI" localSheetId="2">#REF!</definedName>
    <definedName name="Print_Titles_MI" localSheetId="18">#REF!</definedName>
    <definedName name="PRINT_TITLES_MI" localSheetId="0">#REF!</definedName>
    <definedName name="PRINT_TITLES_MI">#REF!</definedName>
    <definedName name="PRM1C" localSheetId="11">[2]SERVIÇOS!#REF!</definedName>
    <definedName name="PRM1C" localSheetId="12">[2]SERVIÇOS!#REF!</definedName>
    <definedName name="PRM1C" localSheetId="13">[2]SERVIÇOS!#REF!</definedName>
    <definedName name="PRM1C" localSheetId="14">[2]SERVIÇOS!#REF!</definedName>
    <definedName name="PRM1C" localSheetId="15">[2]SERVIÇOS!#REF!</definedName>
    <definedName name="PRM1C" localSheetId="16">[2]SERVIÇOS!#REF!</definedName>
    <definedName name="PRM1C" localSheetId="17">[2]SERVIÇOS!#REF!</definedName>
    <definedName name="PRM1C" localSheetId="3">[2]SERVIÇOS!#REF!</definedName>
    <definedName name="PRM1C" localSheetId="4">[2]SERVIÇOS!#REF!</definedName>
    <definedName name="PRM1C" localSheetId="5">[2]SERVIÇOS!#REF!</definedName>
    <definedName name="PRM1C" localSheetId="6">[2]SERVIÇOS!#REF!</definedName>
    <definedName name="PRM1C" localSheetId="7">[2]SERVIÇOS!#REF!</definedName>
    <definedName name="PRM1C" localSheetId="8">[2]SERVIÇOS!#REF!</definedName>
    <definedName name="PRM1C" localSheetId="9">[2]SERVIÇOS!#REF!</definedName>
    <definedName name="PRM1C" localSheetId="10">[2]SERVIÇOS!#REF!</definedName>
    <definedName name="PRM1C" localSheetId="21">[2]SERVIÇOS!#REF!</definedName>
    <definedName name="PRM1C" localSheetId="1">[2]SERVIÇOS!#REF!</definedName>
    <definedName name="PRM1C" localSheetId="2">[2]SERVIÇOS!#REF!</definedName>
    <definedName name="PRM1C" localSheetId="18">[2]SERVIÇOS!#REF!</definedName>
    <definedName name="PRM1C">[2]SERVIÇOS!#REF!</definedName>
    <definedName name="PROD_1" localSheetId="21" hidden="1">{#N/A,#N/A,TRUE,"Serviços"}</definedName>
    <definedName name="PROD_1" hidden="1">{#N/A,#N/A,TRUE,"Serviços"}</definedName>
    <definedName name="PRPA" localSheetId="11">[2]SERVIÇOS!#REF!</definedName>
    <definedName name="PRPA" localSheetId="12">[2]SERVIÇOS!#REF!</definedName>
    <definedName name="PRPA" localSheetId="13">[2]SERVIÇOS!#REF!</definedName>
    <definedName name="PRPA" localSheetId="14">[2]SERVIÇOS!#REF!</definedName>
    <definedName name="PRPA" localSheetId="15">[2]SERVIÇOS!#REF!</definedName>
    <definedName name="PRPA" localSheetId="16">[2]SERVIÇOS!#REF!</definedName>
    <definedName name="PRPA" localSheetId="17">[2]SERVIÇOS!#REF!</definedName>
    <definedName name="PRPA" localSheetId="3">[2]SERVIÇOS!#REF!</definedName>
    <definedName name="PRPA" localSheetId="4">[2]SERVIÇOS!#REF!</definedName>
    <definedName name="PRPA" localSheetId="5">[2]SERVIÇOS!#REF!</definedName>
    <definedName name="PRPA" localSheetId="6">[2]SERVIÇOS!#REF!</definedName>
    <definedName name="PRPA" localSheetId="7">[2]SERVIÇOS!#REF!</definedName>
    <definedName name="PRPA" localSheetId="8">[2]SERVIÇOS!#REF!</definedName>
    <definedName name="PRPA" localSheetId="9">[2]SERVIÇOS!#REF!</definedName>
    <definedName name="PRPA" localSheetId="10">[2]SERVIÇOS!#REF!</definedName>
    <definedName name="PRPA" localSheetId="21">[2]SERVIÇOS!#REF!</definedName>
    <definedName name="PRPA" localSheetId="1">[2]SERVIÇOS!#REF!</definedName>
    <definedName name="PRPA" localSheetId="2">[2]SERVIÇOS!#REF!</definedName>
    <definedName name="PRPA" localSheetId="18">[2]SERVIÇOS!#REF!</definedName>
    <definedName name="PRPA">[2]SERVIÇOS!#REF!</definedName>
    <definedName name="PRPL" localSheetId="11">[2]SERVIÇOS!#REF!</definedName>
    <definedName name="PRPL" localSheetId="12">[2]SERVIÇOS!#REF!</definedName>
    <definedName name="PRPL" localSheetId="13">[2]SERVIÇOS!#REF!</definedName>
    <definedName name="PRPL" localSheetId="14">[2]SERVIÇOS!#REF!</definedName>
    <definedName name="PRPL" localSheetId="15">[2]SERVIÇOS!#REF!</definedName>
    <definedName name="PRPL" localSheetId="16">[2]SERVIÇOS!#REF!</definedName>
    <definedName name="PRPL" localSheetId="17">[2]SERVIÇOS!#REF!</definedName>
    <definedName name="PRPL" localSheetId="3">[2]SERVIÇOS!#REF!</definedName>
    <definedName name="PRPL" localSheetId="4">[2]SERVIÇOS!#REF!</definedName>
    <definedName name="PRPL" localSheetId="5">[2]SERVIÇOS!#REF!</definedName>
    <definedName name="PRPL" localSheetId="6">[2]SERVIÇOS!#REF!</definedName>
    <definedName name="PRPL" localSheetId="7">[2]SERVIÇOS!#REF!</definedName>
    <definedName name="PRPL" localSheetId="8">[2]SERVIÇOS!#REF!</definedName>
    <definedName name="PRPL" localSheetId="9">[2]SERVIÇOS!#REF!</definedName>
    <definedName name="PRPL" localSheetId="10">[2]SERVIÇOS!#REF!</definedName>
    <definedName name="PRPL" localSheetId="21">[2]SERVIÇOS!#REF!</definedName>
    <definedName name="PRPL" localSheetId="1">[2]SERVIÇOS!#REF!</definedName>
    <definedName name="PRPL" localSheetId="2">[2]SERVIÇOS!#REF!</definedName>
    <definedName name="PRPL" localSheetId="18">[2]SERVIÇOS!#REF!</definedName>
    <definedName name="PRPL">[2]SERVIÇOS!#REF!</definedName>
    <definedName name="PRPT" localSheetId="11">[2]SERVIÇOS!#REF!</definedName>
    <definedName name="PRPT" localSheetId="12">[2]SERVIÇOS!#REF!</definedName>
    <definedName name="PRPT" localSheetId="13">[2]SERVIÇOS!#REF!</definedName>
    <definedName name="PRPT" localSheetId="14">[2]SERVIÇOS!#REF!</definedName>
    <definedName name="PRPT" localSheetId="15">[2]SERVIÇOS!#REF!</definedName>
    <definedName name="PRPT" localSheetId="16">[2]SERVIÇOS!#REF!</definedName>
    <definedName name="PRPT" localSheetId="17">[2]SERVIÇOS!#REF!</definedName>
    <definedName name="PRPT" localSheetId="3">[2]SERVIÇOS!#REF!</definedName>
    <definedName name="PRPT" localSheetId="4">[2]SERVIÇOS!#REF!</definedName>
    <definedName name="PRPT" localSheetId="5">[2]SERVIÇOS!#REF!</definedName>
    <definedName name="PRPT" localSheetId="6">[2]SERVIÇOS!#REF!</definedName>
    <definedName name="PRPT" localSheetId="7">[2]SERVIÇOS!#REF!</definedName>
    <definedName name="PRPT" localSheetId="8">[2]SERVIÇOS!#REF!</definedName>
    <definedName name="PRPT" localSheetId="9">[2]SERVIÇOS!#REF!</definedName>
    <definedName name="PRPT" localSheetId="10">[2]SERVIÇOS!#REF!</definedName>
    <definedName name="PRPT" localSheetId="21">[2]SERVIÇOS!#REF!</definedName>
    <definedName name="PRPT" localSheetId="1">[2]SERVIÇOS!#REF!</definedName>
    <definedName name="PRPT" localSheetId="2">[2]SERVIÇOS!#REF!</definedName>
    <definedName name="PRPT" localSheetId="18">[2]SERVIÇOS!#REF!</definedName>
    <definedName name="PRPT">[2]SERVIÇOS!#REF!</definedName>
    <definedName name="PRR1C" localSheetId="11">[2]SERVIÇOS!#REF!</definedName>
    <definedName name="PRR1C" localSheetId="12">[2]SERVIÇOS!#REF!</definedName>
    <definedName name="PRR1C" localSheetId="13">[2]SERVIÇOS!#REF!</definedName>
    <definedName name="PRR1C" localSheetId="14">[2]SERVIÇOS!#REF!</definedName>
    <definedName name="PRR1C" localSheetId="15">[2]SERVIÇOS!#REF!</definedName>
    <definedName name="PRR1C" localSheetId="16">[2]SERVIÇOS!#REF!</definedName>
    <definedName name="PRR1C" localSheetId="17">[2]SERVIÇOS!#REF!</definedName>
    <definedName name="PRR1C" localSheetId="3">[2]SERVIÇOS!#REF!</definedName>
    <definedName name="PRR1C" localSheetId="4">[2]SERVIÇOS!#REF!</definedName>
    <definedName name="PRR1C" localSheetId="5">[2]SERVIÇOS!#REF!</definedName>
    <definedName name="PRR1C" localSheetId="6">[2]SERVIÇOS!#REF!</definedName>
    <definedName name="PRR1C" localSheetId="7">[2]SERVIÇOS!#REF!</definedName>
    <definedName name="PRR1C" localSheetId="8">[2]SERVIÇOS!#REF!</definedName>
    <definedName name="PRR1C" localSheetId="9">[2]SERVIÇOS!#REF!</definedName>
    <definedName name="PRR1C" localSheetId="10">[2]SERVIÇOS!#REF!</definedName>
    <definedName name="PRR1C" localSheetId="21">[2]SERVIÇOS!#REF!</definedName>
    <definedName name="PRR1C" localSheetId="1">[2]SERVIÇOS!#REF!</definedName>
    <definedName name="PRR1C" localSheetId="2">[2]SERVIÇOS!#REF!</definedName>
    <definedName name="PRR1C" localSheetId="18">[2]SERVIÇOS!#REF!</definedName>
    <definedName name="PRR1C">[2]SERVIÇOS!#REF!</definedName>
    <definedName name="PRRP" localSheetId="11">[2]SERVIÇOS!#REF!</definedName>
    <definedName name="PRRP" localSheetId="12">[2]SERVIÇOS!#REF!</definedName>
    <definedName name="PRRP" localSheetId="13">[2]SERVIÇOS!#REF!</definedName>
    <definedName name="PRRP" localSheetId="14">[2]SERVIÇOS!#REF!</definedName>
    <definedName name="PRRP" localSheetId="15">[2]SERVIÇOS!#REF!</definedName>
    <definedName name="PRRP" localSheetId="16">[2]SERVIÇOS!#REF!</definedName>
    <definedName name="PRRP" localSheetId="17">[2]SERVIÇOS!#REF!</definedName>
    <definedName name="PRRP" localSheetId="3">[2]SERVIÇOS!#REF!</definedName>
    <definedName name="PRRP" localSheetId="4">[2]SERVIÇOS!#REF!</definedName>
    <definedName name="PRRP" localSheetId="5">[2]SERVIÇOS!#REF!</definedName>
    <definedName name="PRRP" localSheetId="6">[2]SERVIÇOS!#REF!</definedName>
    <definedName name="PRRP" localSheetId="7">[2]SERVIÇOS!#REF!</definedName>
    <definedName name="PRRP" localSheetId="8">[2]SERVIÇOS!#REF!</definedName>
    <definedName name="PRRP" localSheetId="9">[2]SERVIÇOS!#REF!</definedName>
    <definedName name="PRRP" localSheetId="10">[2]SERVIÇOS!#REF!</definedName>
    <definedName name="PRRP" localSheetId="21">[2]SERVIÇOS!#REF!</definedName>
    <definedName name="PRRP" localSheetId="1">[2]SERVIÇOS!#REF!</definedName>
    <definedName name="PRRP" localSheetId="2">[2]SERVIÇOS!#REF!</definedName>
    <definedName name="PRRP" localSheetId="18">[2]SERVIÇOS!#REF!</definedName>
    <definedName name="PRRP">[2]SERVIÇOS!#REF!</definedName>
    <definedName name="PST" localSheetId="11">[2]SERVIÇOS!#REF!</definedName>
    <definedName name="PST" localSheetId="12">[2]SERVIÇOS!#REF!</definedName>
    <definedName name="PST" localSheetId="13">[2]SERVIÇOS!#REF!</definedName>
    <definedName name="PST" localSheetId="14">[2]SERVIÇOS!#REF!</definedName>
    <definedName name="PST" localSheetId="15">[2]SERVIÇOS!#REF!</definedName>
    <definedName name="PST" localSheetId="16">[2]SERVIÇOS!#REF!</definedName>
    <definedName name="PST" localSheetId="17">[2]SERVIÇOS!#REF!</definedName>
    <definedName name="PST" localSheetId="3">[2]SERVIÇOS!#REF!</definedName>
    <definedName name="PST" localSheetId="4">[2]SERVIÇOS!#REF!</definedName>
    <definedName name="PST" localSheetId="5">[2]SERVIÇOS!#REF!</definedName>
    <definedName name="PST" localSheetId="6">[2]SERVIÇOS!#REF!</definedName>
    <definedName name="PST" localSheetId="7">[2]SERVIÇOS!#REF!</definedName>
    <definedName name="PST" localSheetId="8">[2]SERVIÇOS!#REF!</definedName>
    <definedName name="PST" localSheetId="9">[2]SERVIÇOS!#REF!</definedName>
    <definedName name="PST" localSheetId="10">[2]SERVIÇOS!#REF!</definedName>
    <definedName name="PST" localSheetId="21">[2]SERVIÇOS!#REF!</definedName>
    <definedName name="PST" localSheetId="1">[2]SERVIÇOS!#REF!</definedName>
    <definedName name="PST" localSheetId="2">[2]SERVIÇOS!#REF!</definedName>
    <definedName name="PST" localSheetId="18">[2]SERVIÇOS!#REF!</definedName>
    <definedName name="PST">[2]SERVIÇOS!#REF!</definedName>
    <definedName name="PTA2A">[13]SINALIZ!$H$57</definedName>
    <definedName name="PTBA" localSheetId="11">[2]SERVIÇOS!#REF!</definedName>
    <definedName name="PTBA" localSheetId="12">[2]SERVIÇOS!#REF!</definedName>
    <definedName name="PTBA" localSheetId="13">[2]SERVIÇOS!#REF!</definedName>
    <definedName name="PTBA" localSheetId="14">[2]SERVIÇOS!#REF!</definedName>
    <definedName name="PTBA" localSheetId="15">[2]SERVIÇOS!#REF!</definedName>
    <definedName name="PTBA" localSheetId="16">[2]SERVIÇOS!#REF!</definedName>
    <definedName name="PTBA" localSheetId="17">[2]SERVIÇOS!#REF!</definedName>
    <definedName name="PTBA" localSheetId="3">[2]SERVIÇOS!#REF!</definedName>
    <definedName name="PTBA" localSheetId="4">[2]SERVIÇOS!#REF!</definedName>
    <definedName name="PTBA" localSheetId="5">[2]SERVIÇOS!#REF!</definedName>
    <definedName name="PTBA" localSheetId="6">[2]SERVIÇOS!#REF!</definedName>
    <definedName name="PTBA" localSheetId="7">[2]SERVIÇOS!#REF!</definedName>
    <definedName name="PTBA" localSheetId="8">[2]SERVIÇOS!#REF!</definedName>
    <definedName name="PTBA" localSheetId="9">[2]SERVIÇOS!#REF!</definedName>
    <definedName name="PTBA" localSheetId="10">[2]SERVIÇOS!#REF!</definedName>
    <definedName name="PTBA" localSheetId="21">[2]SERVIÇOS!#REF!</definedName>
    <definedName name="PTBA" localSheetId="1">[2]SERVIÇOS!#REF!</definedName>
    <definedName name="PTBA" localSheetId="2">[2]SERVIÇOS!#REF!</definedName>
    <definedName name="PTBA" localSheetId="18">[2]SERVIÇOS!#REF!</definedName>
    <definedName name="PTBA">[2]SERVIÇOS!#REF!</definedName>
    <definedName name="PTBT" localSheetId="11">[2]SERVIÇOS!#REF!</definedName>
    <definedName name="PTBT" localSheetId="12">[2]SERVIÇOS!#REF!</definedName>
    <definedName name="PTBT" localSheetId="13">[2]SERVIÇOS!#REF!</definedName>
    <definedName name="PTBT" localSheetId="14">[2]SERVIÇOS!#REF!</definedName>
    <definedName name="PTBT" localSheetId="15">[2]SERVIÇOS!#REF!</definedName>
    <definedName name="PTBT" localSheetId="16">[2]SERVIÇOS!#REF!</definedName>
    <definedName name="PTBT" localSheetId="17">[2]SERVIÇOS!#REF!</definedName>
    <definedName name="PTBT" localSheetId="3">[2]SERVIÇOS!#REF!</definedName>
    <definedName name="PTBT" localSheetId="4">[2]SERVIÇOS!#REF!</definedName>
    <definedName name="PTBT" localSheetId="5">[2]SERVIÇOS!#REF!</definedName>
    <definedName name="PTBT" localSheetId="6">[2]SERVIÇOS!#REF!</definedName>
    <definedName name="PTBT" localSheetId="7">[2]SERVIÇOS!#REF!</definedName>
    <definedName name="PTBT" localSheetId="8">[2]SERVIÇOS!#REF!</definedName>
    <definedName name="PTBT" localSheetId="9">[2]SERVIÇOS!#REF!</definedName>
    <definedName name="PTBT" localSheetId="10">[2]SERVIÇOS!#REF!</definedName>
    <definedName name="PTBT" localSheetId="21">[2]SERVIÇOS!#REF!</definedName>
    <definedName name="PTBT" localSheetId="1">[2]SERVIÇOS!#REF!</definedName>
    <definedName name="PTBT" localSheetId="2">[2]SERVIÇOS!#REF!</definedName>
    <definedName name="PTBT" localSheetId="18">[2]SERVIÇOS!#REF!</definedName>
    <definedName name="PTBT">[2]SERVIÇOS!#REF!</definedName>
    <definedName name="PTCAP20" localSheetId="11">[2]SERVIÇOS!#REF!</definedName>
    <definedName name="PTCAP20" localSheetId="12">[2]SERVIÇOS!#REF!</definedName>
    <definedName name="PTCAP20" localSheetId="13">[2]SERVIÇOS!#REF!</definedName>
    <definedName name="PTCAP20" localSheetId="14">[2]SERVIÇOS!#REF!</definedName>
    <definedName name="PTCAP20" localSheetId="15">[2]SERVIÇOS!#REF!</definedName>
    <definedName name="PTCAP20" localSheetId="16">[2]SERVIÇOS!#REF!</definedName>
    <definedName name="PTCAP20" localSheetId="17">[2]SERVIÇOS!#REF!</definedName>
    <definedName name="PTCAP20" localSheetId="3">[2]SERVIÇOS!#REF!</definedName>
    <definedName name="PTCAP20" localSheetId="4">[2]SERVIÇOS!#REF!</definedName>
    <definedName name="PTCAP20" localSheetId="5">[2]SERVIÇOS!#REF!</definedName>
    <definedName name="PTCAP20" localSheetId="6">[2]SERVIÇOS!#REF!</definedName>
    <definedName name="PTCAP20" localSheetId="7">[2]SERVIÇOS!#REF!</definedName>
    <definedName name="PTCAP20" localSheetId="8">[2]SERVIÇOS!#REF!</definedName>
    <definedName name="PTCAP20" localSheetId="9">[2]SERVIÇOS!#REF!</definedName>
    <definedName name="PTCAP20" localSheetId="10">[2]SERVIÇOS!#REF!</definedName>
    <definedName name="PTCAP20" localSheetId="21">[2]SERVIÇOS!#REF!</definedName>
    <definedName name="PTCAP20" localSheetId="1">[2]SERVIÇOS!#REF!</definedName>
    <definedName name="PTCAP20" localSheetId="2">[2]SERVIÇOS!#REF!</definedName>
    <definedName name="PTCAP20" localSheetId="18">[2]SERVIÇOS!#REF!</definedName>
    <definedName name="PTCAP20">[2]SERVIÇOS!#REF!</definedName>
    <definedName name="PTCAPMBUQ">'[13]Unit MB'!$J$10</definedName>
    <definedName name="PTCM30" localSheetId="11">[2]SERVIÇOS!#REF!</definedName>
    <definedName name="PTCM30" localSheetId="12">[2]SERVIÇOS!#REF!</definedName>
    <definedName name="PTCM30" localSheetId="13">[2]SERVIÇOS!#REF!</definedName>
    <definedName name="PTCM30" localSheetId="14">[2]SERVIÇOS!#REF!</definedName>
    <definedName name="PTCM30" localSheetId="15">[2]SERVIÇOS!#REF!</definedName>
    <definedName name="PTCM30" localSheetId="16">[2]SERVIÇOS!#REF!</definedName>
    <definedName name="PTCM30" localSheetId="17">[2]SERVIÇOS!#REF!</definedName>
    <definedName name="PTCM30" localSheetId="3">[2]SERVIÇOS!#REF!</definedName>
    <definedName name="PTCM30" localSheetId="4">[2]SERVIÇOS!#REF!</definedName>
    <definedName name="PTCM30" localSheetId="5">[2]SERVIÇOS!#REF!</definedName>
    <definedName name="PTCM30" localSheetId="6">[2]SERVIÇOS!#REF!</definedName>
    <definedName name="PTCM30" localSheetId="7">[2]SERVIÇOS!#REF!</definedName>
    <definedName name="PTCM30" localSheetId="8">[2]SERVIÇOS!#REF!</definedName>
    <definedName name="PTCM30" localSheetId="9">[2]SERVIÇOS!#REF!</definedName>
    <definedName name="PTCM30" localSheetId="10">[2]SERVIÇOS!#REF!</definedName>
    <definedName name="PTCM30" localSheetId="21">[2]SERVIÇOS!#REF!</definedName>
    <definedName name="PTCM30" localSheetId="1">[2]SERVIÇOS!#REF!</definedName>
    <definedName name="PTCM30" localSheetId="2">[2]SERVIÇOS!#REF!</definedName>
    <definedName name="PTCM30" localSheetId="18">[2]SERVIÇOS!#REF!</definedName>
    <definedName name="PTCM30">[2]SERVIÇOS!#REF!</definedName>
    <definedName name="PTCM30IMP" localSheetId="11">'[2]AQ TR MB'!#REF!</definedName>
    <definedName name="PTCM30IMP" localSheetId="12">'[2]AQ TR MB'!#REF!</definedName>
    <definedName name="PTCM30IMP" localSheetId="13">'[2]AQ TR MB'!#REF!</definedName>
    <definedName name="PTCM30IMP" localSheetId="14">'[2]AQ TR MB'!#REF!</definedName>
    <definedName name="PTCM30IMP" localSheetId="15">'[2]AQ TR MB'!#REF!</definedName>
    <definedName name="PTCM30IMP" localSheetId="16">'[2]AQ TR MB'!#REF!</definedName>
    <definedName name="PTCM30IMP" localSheetId="17">'[2]AQ TR MB'!#REF!</definedName>
    <definedName name="PTCM30IMP" localSheetId="3">'[2]AQ TR MB'!#REF!</definedName>
    <definedName name="PTCM30IMP" localSheetId="4">'[2]AQ TR MB'!#REF!</definedName>
    <definedName name="PTCM30IMP" localSheetId="5">'[2]AQ TR MB'!#REF!</definedName>
    <definedName name="PTCM30IMP" localSheetId="6">'[2]AQ TR MB'!#REF!</definedName>
    <definedName name="PTCM30IMP" localSheetId="7">'[2]AQ TR MB'!#REF!</definedName>
    <definedName name="PTCM30IMP" localSheetId="8">'[2]AQ TR MB'!#REF!</definedName>
    <definedName name="PTCM30IMP" localSheetId="9">'[2]AQ TR MB'!#REF!</definedName>
    <definedName name="PTCM30IMP" localSheetId="10">'[2]AQ TR MB'!#REF!</definedName>
    <definedName name="PTCM30IMP" localSheetId="21">'[2]AQ TR MB'!#REF!</definedName>
    <definedName name="PTCM30IMP" localSheetId="1">'[2]AQ TR MB'!#REF!</definedName>
    <definedName name="PTCM30IMP" localSheetId="2">'[2]AQ TR MB'!#REF!</definedName>
    <definedName name="PTCM30IMP" localSheetId="18">'[2]AQ TR MB'!#REF!</definedName>
    <definedName name="PTCM30IMP">'[2]AQ TR MB'!#REF!</definedName>
    <definedName name="PTCMRP">'[13]Unit MB'!$J$6</definedName>
    <definedName name="PTEMULCS" localSheetId="11">'[2]AQ TR MB'!#REF!</definedName>
    <definedName name="PTEMULCS" localSheetId="12">'[2]AQ TR MB'!#REF!</definedName>
    <definedName name="PTEMULCS" localSheetId="13">'[2]AQ TR MB'!#REF!</definedName>
    <definedName name="PTEMULCS" localSheetId="14">'[2]AQ TR MB'!#REF!</definedName>
    <definedName name="PTEMULCS" localSheetId="15">'[2]AQ TR MB'!#REF!</definedName>
    <definedName name="PTEMULCS" localSheetId="16">'[2]AQ TR MB'!#REF!</definedName>
    <definedName name="PTEMULCS" localSheetId="17">'[2]AQ TR MB'!#REF!</definedName>
    <definedName name="PTEMULCS" localSheetId="3">'[2]AQ TR MB'!#REF!</definedName>
    <definedName name="PTEMULCS" localSheetId="4">'[2]AQ TR MB'!#REF!</definedName>
    <definedName name="PTEMULCS" localSheetId="5">'[2]AQ TR MB'!#REF!</definedName>
    <definedName name="PTEMULCS" localSheetId="6">'[2]AQ TR MB'!#REF!</definedName>
    <definedName name="PTEMULCS" localSheetId="7">'[2]AQ TR MB'!#REF!</definedName>
    <definedName name="PTEMULCS" localSheetId="8">'[2]AQ TR MB'!#REF!</definedName>
    <definedName name="PTEMULCS" localSheetId="9">'[2]AQ TR MB'!#REF!</definedName>
    <definedName name="PTEMULCS" localSheetId="10">'[2]AQ TR MB'!#REF!</definedName>
    <definedName name="PTEMULCS" localSheetId="21">'[2]AQ TR MB'!#REF!</definedName>
    <definedName name="PTEMULCS" localSheetId="1">'[2]AQ TR MB'!#REF!</definedName>
    <definedName name="PTEMULCS" localSheetId="2">'[2]AQ TR MB'!#REF!</definedName>
    <definedName name="PTEMULCS" localSheetId="18">'[2]AQ TR MB'!#REF!</definedName>
    <definedName name="PTEMULCS">'[2]AQ TR MB'!#REF!</definedName>
    <definedName name="PTEMULTSS" localSheetId="11">'[2]AQ TR MB'!#REF!</definedName>
    <definedName name="PTEMULTSS" localSheetId="12">'[2]AQ TR MB'!#REF!</definedName>
    <definedName name="PTEMULTSS" localSheetId="13">'[2]AQ TR MB'!#REF!</definedName>
    <definedName name="PTEMULTSS" localSheetId="14">'[2]AQ TR MB'!#REF!</definedName>
    <definedName name="PTEMULTSS" localSheetId="15">'[2]AQ TR MB'!#REF!</definedName>
    <definedName name="PTEMULTSS" localSheetId="16">'[2]AQ TR MB'!#REF!</definedName>
    <definedName name="PTEMULTSS" localSheetId="17">'[2]AQ TR MB'!#REF!</definedName>
    <definedName name="PTEMULTSS" localSheetId="3">'[2]AQ TR MB'!#REF!</definedName>
    <definedName name="PTEMULTSS" localSheetId="4">'[2]AQ TR MB'!#REF!</definedName>
    <definedName name="PTEMULTSS" localSheetId="5">'[2]AQ TR MB'!#REF!</definedName>
    <definedName name="PTEMULTSS" localSheetId="6">'[2]AQ TR MB'!#REF!</definedName>
    <definedName name="PTEMULTSS" localSheetId="7">'[2]AQ TR MB'!#REF!</definedName>
    <definedName name="PTEMULTSS" localSheetId="8">'[2]AQ TR MB'!#REF!</definedName>
    <definedName name="PTEMULTSS" localSheetId="9">'[2]AQ TR MB'!#REF!</definedName>
    <definedName name="PTEMULTSS" localSheetId="10">'[2]AQ TR MB'!#REF!</definedName>
    <definedName name="PTEMULTSS" localSheetId="21">'[2]AQ TR MB'!#REF!</definedName>
    <definedName name="PTEMULTSS" localSheetId="1">'[2]AQ TR MB'!#REF!</definedName>
    <definedName name="PTEMULTSS" localSheetId="2">'[2]AQ TR MB'!#REF!</definedName>
    <definedName name="PTEMULTSS" localSheetId="18">'[2]AQ TR MB'!#REF!</definedName>
    <definedName name="PTEMULTSS">'[2]AQ TR MB'!#REF!</definedName>
    <definedName name="PTLCB10" localSheetId="11">[2]SERVIÇOS!#REF!</definedName>
    <definedName name="PTLCB10" localSheetId="12">[2]SERVIÇOS!#REF!</definedName>
    <definedName name="PTLCB10" localSheetId="13">[2]SERVIÇOS!#REF!</definedName>
    <definedName name="PTLCB10" localSheetId="14">[2]SERVIÇOS!#REF!</definedName>
    <definedName name="PTLCB10" localSheetId="15">[2]SERVIÇOS!#REF!</definedName>
    <definedName name="PTLCB10" localSheetId="16">[2]SERVIÇOS!#REF!</definedName>
    <definedName name="PTLCB10" localSheetId="17">[2]SERVIÇOS!#REF!</definedName>
    <definedName name="PTLCB10" localSheetId="3">[2]SERVIÇOS!#REF!</definedName>
    <definedName name="PTLCB10" localSheetId="4">[2]SERVIÇOS!#REF!</definedName>
    <definedName name="PTLCB10" localSheetId="5">[2]SERVIÇOS!#REF!</definedName>
    <definedName name="PTLCB10" localSheetId="6">[2]SERVIÇOS!#REF!</definedName>
    <definedName name="PTLCB10" localSheetId="7">[2]SERVIÇOS!#REF!</definedName>
    <definedName name="PTLCB10" localSheetId="8">[2]SERVIÇOS!#REF!</definedName>
    <definedName name="PTLCB10" localSheetId="9">[2]SERVIÇOS!#REF!</definedName>
    <definedName name="PTLCB10" localSheetId="10">[2]SERVIÇOS!#REF!</definedName>
    <definedName name="PTLCB10" localSheetId="21">[2]SERVIÇOS!#REF!</definedName>
    <definedName name="PTLCB10" localSheetId="1">[2]SERVIÇOS!#REF!</definedName>
    <definedName name="PTLCB10" localSheetId="2">[2]SERVIÇOS!#REF!</definedName>
    <definedName name="PTLCB10" localSheetId="18">[2]SERVIÇOS!#REF!</definedName>
    <definedName name="PTLCB10">[2]SERVIÇOS!#REF!</definedName>
    <definedName name="PTRL1C0.8">'[13]Unit MB'!$J$11</definedName>
    <definedName name="PTRL1CE">'[13]Unit MB'!$J$12</definedName>
    <definedName name="PTRM1C" localSheetId="11">[2]SERVIÇOS!#REF!</definedName>
    <definedName name="PTRM1C" localSheetId="12">[2]SERVIÇOS!#REF!</definedName>
    <definedName name="PTRM1C" localSheetId="13">[2]SERVIÇOS!#REF!</definedName>
    <definedName name="PTRM1C" localSheetId="14">[2]SERVIÇOS!#REF!</definedName>
    <definedName name="PTRM1C" localSheetId="15">[2]SERVIÇOS!#REF!</definedName>
    <definedName name="PTRM1C" localSheetId="16">[2]SERVIÇOS!#REF!</definedName>
    <definedName name="PTRM1C" localSheetId="17">[2]SERVIÇOS!#REF!</definedName>
    <definedName name="PTRM1C" localSheetId="3">[2]SERVIÇOS!#REF!</definedName>
    <definedName name="PTRM1C" localSheetId="4">[2]SERVIÇOS!#REF!</definedName>
    <definedName name="PTRM1C" localSheetId="5">[2]SERVIÇOS!#REF!</definedName>
    <definedName name="PTRM1C" localSheetId="6">[2]SERVIÇOS!#REF!</definedName>
    <definedName name="PTRM1C" localSheetId="7">[2]SERVIÇOS!#REF!</definedName>
    <definedName name="PTRM1C" localSheetId="8">[2]SERVIÇOS!#REF!</definedName>
    <definedName name="PTRM1C" localSheetId="9">[2]SERVIÇOS!#REF!</definedName>
    <definedName name="PTRM1C" localSheetId="10">[2]SERVIÇOS!#REF!</definedName>
    <definedName name="PTRM1C" localSheetId="21">[2]SERVIÇOS!#REF!</definedName>
    <definedName name="PTRM1C" localSheetId="1">[2]SERVIÇOS!#REF!</definedName>
    <definedName name="PTRM1C" localSheetId="2">[2]SERVIÇOS!#REF!</definedName>
    <definedName name="PTRM1C" localSheetId="18">[2]SERVIÇOS!#REF!</definedName>
    <definedName name="PTRM1C">[2]SERVIÇOS!#REF!</definedName>
    <definedName name="PTRR1C" localSheetId="11">[2]SERVIÇOS!#REF!</definedName>
    <definedName name="PTRR1C" localSheetId="12">[2]SERVIÇOS!#REF!</definedName>
    <definedName name="PTRR1C" localSheetId="13">[2]SERVIÇOS!#REF!</definedName>
    <definedName name="PTRR1C" localSheetId="14">[2]SERVIÇOS!#REF!</definedName>
    <definedName name="PTRR1C" localSheetId="15">[2]SERVIÇOS!#REF!</definedName>
    <definedName name="PTRR1C" localSheetId="16">[2]SERVIÇOS!#REF!</definedName>
    <definedName name="PTRR1C" localSheetId="17">[2]SERVIÇOS!#REF!</definedName>
    <definedName name="PTRR1C" localSheetId="3">[2]SERVIÇOS!#REF!</definedName>
    <definedName name="PTRR1C" localSheetId="4">[2]SERVIÇOS!#REF!</definedName>
    <definedName name="PTRR1C" localSheetId="5">[2]SERVIÇOS!#REF!</definedName>
    <definedName name="PTRR1C" localSheetId="6">[2]SERVIÇOS!#REF!</definedName>
    <definedName name="PTRR1C" localSheetId="7">[2]SERVIÇOS!#REF!</definedName>
    <definedName name="PTRR1C" localSheetId="8">[2]SERVIÇOS!#REF!</definedName>
    <definedName name="PTRR1C" localSheetId="9">[2]SERVIÇOS!#REF!</definedName>
    <definedName name="PTRR1C" localSheetId="10">[2]SERVIÇOS!#REF!</definedName>
    <definedName name="PTRR1C" localSheetId="21">[2]SERVIÇOS!#REF!</definedName>
    <definedName name="PTRR1C" localSheetId="1">[2]SERVIÇOS!#REF!</definedName>
    <definedName name="PTRR1C" localSheetId="2">[2]SERVIÇOS!#REF!</definedName>
    <definedName name="PTRR1C" localSheetId="18">[2]SERVIÇOS!#REF!</definedName>
    <definedName name="PTRR1C">[2]SERVIÇOS!#REF!</definedName>
    <definedName name="PTRR1CCD">'[13]Unit MB'!$J$8</definedName>
    <definedName name="PTRR1CPL">'[13]Unit MB'!$J$7</definedName>
    <definedName name="PTRR1CST" localSheetId="11">'[2]AQ TR MB'!#REF!</definedName>
    <definedName name="PTRR1CST" localSheetId="12">'[2]AQ TR MB'!#REF!</definedName>
    <definedName name="PTRR1CST" localSheetId="13">'[2]AQ TR MB'!#REF!</definedName>
    <definedName name="PTRR1CST" localSheetId="14">'[2]AQ TR MB'!#REF!</definedName>
    <definedName name="PTRR1CST" localSheetId="15">'[2]AQ TR MB'!#REF!</definedName>
    <definedName name="PTRR1CST" localSheetId="16">'[2]AQ TR MB'!#REF!</definedName>
    <definedName name="PTRR1CST" localSheetId="17">'[2]AQ TR MB'!#REF!</definedName>
    <definedName name="PTRR1CST" localSheetId="3">'[2]AQ TR MB'!#REF!</definedName>
    <definedName name="PTRR1CST" localSheetId="4">'[2]AQ TR MB'!#REF!</definedName>
    <definedName name="PTRR1CST" localSheetId="5">'[2]AQ TR MB'!#REF!</definedName>
    <definedName name="PTRR1CST" localSheetId="6">'[2]AQ TR MB'!#REF!</definedName>
    <definedName name="PTRR1CST" localSheetId="7">'[2]AQ TR MB'!#REF!</definedName>
    <definedName name="PTRR1CST" localSheetId="8">'[2]AQ TR MB'!#REF!</definedName>
    <definedName name="PTRR1CST" localSheetId="9">'[2]AQ TR MB'!#REF!</definedName>
    <definedName name="PTRR1CST" localSheetId="10">'[2]AQ TR MB'!#REF!</definedName>
    <definedName name="PTRR1CST" localSheetId="21">'[2]AQ TR MB'!#REF!</definedName>
    <definedName name="PTRR1CST" localSheetId="18">'[2]AQ TR MB'!#REF!</definedName>
    <definedName name="PTRR1CST">'[13]Unit MB'!$J$13</definedName>
    <definedName name="PTRR1CTB">'[13]Unit MB'!$J$5</definedName>
    <definedName name="PTSD" localSheetId="11">[2]SERVIÇOS!#REF!</definedName>
    <definedName name="PTSD" localSheetId="12">[2]SERVIÇOS!#REF!</definedName>
    <definedName name="PTSD" localSheetId="13">[2]SERVIÇOS!#REF!</definedName>
    <definedName name="PTSD" localSheetId="14">[2]SERVIÇOS!#REF!</definedName>
    <definedName name="PTSD" localSheetId="15">[2]SERVIÇOS!#REF!</definedName>
    <definedName name="PTSD" localSheetId="16">[2]SERVIÇOS!#REF!</definedName>
    <definedName name="PTSD" localSheetId="17">[2]SERVIÇOS!#REF!</definedName>
    <definedName name="PTSD" localSheetId="3">[2]SERVIÇOS!#REF!</definedName>
    <definedName name="PTSD" localSheetId="4">[2]SERVIÇOS!#REF!</definedName>
    <definedName name="PTSD" localSheetId="5">[2]SERVIÇOS!#REF!</definedName>
    <definedName name="PTSD" localSheetId="6">[2]SERVIÇOS!#REF!</definedName>
    <definedName name="PTSD" localSheetId="7">[2]SERVIÇOS!#REF!</definedName>
    <definedName name="PTSD" localSheetId="8">[2]SERVIÇOS!#REF!</definedName>
    <definedName name="PTSD" localSheetId="9">[2]SERVIÇOS!#REF!</definedName>
    <definedName name="PTSD" localSheetId="10">[2]SERVIÇOS!#REF!</definedName>
    <definedName name="PTSD" localSheetId="21">[2]SERVIÇOS!#REF!</definedName>
    <definedName name="PTSD" localSheetId="1">[2]SERVIÇOS!#REF!</definedName>
    <definedName name="PTSD" localSheetId="2">[2]SERVIÇOS!#REF!</definedName>
    <definedName name="PTSD" localSheetId="18">[2]SERVIÇOS!#REF!</definedName>
    <definedName name="PTSD">[2]SERVIÇOS!#REF!</definedName>
    <definedName name="PTSD2" localSheetId="11">[2]SERVIÇOS!#REF!</definedName>
    <definedName name="PTSD2" localSheetId="12">[2]SERVIÇOS!#REF!</definedName>
    <definedName name="PTSD2" localSheetId="13">[2]SERVIÇOS!#REF!</definedName>
    <definedName name="PTSD2" localSheetId="14">[2]SERVIÇOS!#REF!</definedName>
    <definedName name="PTSD2" localSheetId="15">[2]SERVIÇOS!#REF!</definedName>
    <definedName name="PTSD2" localSheetId="16">[2]SERVIÇOS!#REF!</definedName>
    <definedName name="PTSD2" localSheetId="17">[2]SERVIÇOS!#REF!</definedName>
    <definedName name="PTSD2" localSheetId="3">[2]SERVIÇOS!#REF!</definedName>
    <definedName name="PTSD2" localSheetId="4">[2]SERVIÇOS!#REF!</definedName>
    <definedName name="PTSD2" localSheetId="5">[2]SERVIÇOS!#REF!</definedName>
    <definedName name="PTSD2" localSheetId="6">[2]SERVIÇOS!#REF!</definedName>
    <definedName name="PTSD2" localSheetId="7">[2]SERVIÇOS!#REF!</definedName>
    <definedName name="PTSD2" localSheetId="8">[2]SERVIÇOS!#REF!</definedName>
    <definedName name="PTSD2" localSheetId="9">[2]SERVIÇOS!#REF!</definedName>
    <definedName name="PTSD2" localSheetId="10">[2]SERVIÇOS!#REF!</definedName>
    <definedName name="PTSD2" localSheetId="21">[2]SERVIÇOS!#REF!</definedName>
    <definedName name="PTSD2" localSheetId="1">[2]SERVIÇOS!#REF!</definedName>
    <definedName name="PTSD2" localSheetId="2">[2]SERVIÇOS!#REF!</definedName>
    <definedName name="PTSD2" localSheetId="18">[2]SERVIÇOS!#REF!</definedName>
    <definedName name="PTSD2">[2]SERVIÇOS!#REF!</definedName>
    <definedName name="PUPA" localSheetId="11">#REF!</definedName>
    <definedName name="PUPA" localSheetId="12">#REF!</definedName>
    <definedName name="PUPA" localSheetId="13">#REF!</definedName>
    <definedName name="PUPA" localSheetId="14">#REF!</definedName>
    <definedName name="PUPA" localSheetId="15">#REF!</definedName>
    <definedName name="PUPA" localSheetId="16">#REF!</definedName>
    <definedName name="PUPA" localSheetId="17">#REF!</definedName>
    <definedName name="PUPA" localSheetId="3">#REF!</definedName>
    <definedName name="PUPA" localSheetId="4">#REF!</definedName>
    <definedName name="PUPA" localSheetId="5">#REF!</definedName>
    <definedName name="PUPA" localSheetId="6">#REF!</definedName>
    <definedName name="PUPA" localSheetId="7">#REF!</definedName>
    <definedName name="PUPA" localSheetId="8">#REF!</definedName>
    <definedName name="PUPA" localSheetId="9">#REF!</definedName>
    <definedName name="PUPA" localSheetId="10">#REF!</definedName>
    <definedName name="PUPA" localSheetId="21">#REF!</definedName>
    <definedName name="PUPA" localSheetId="1">#REF!</definedName>
    <definedName name="PUPA" localSheetId="2">#REF!</definedName>
    <definedName name="PUPA" localSheetId="18">#REF!</definedName>
    <definedName name="PUPA">#REF!</definedName>
    <definedName name="PUPJ" localSheetId="11">#REF!</definedName>
    <definedName name="PUPJ" localSheetId="12">#REF!</definedName>
    <definedName name="PUPJ" localSheetId="13">#REF!</definedName>
    <definedName name="PUPJ" localSheetId="14">#REF!</definedName>
    <definedName name="PUPJ" localSheetId="15">#REF!</definedName>
    <definedName name="PUPJ" localSheetId="16">#REF!</definedName>
    <definedName name="PUPJ" localSheetId="17">#REF!</definedName>
    <definedName name="PUPJ" localSheetId="3">#REF!</definedName>
    <definedName name="PUPJ" localSheetId="4">#REF!</definedName>
    <definedName name="PUPJ" localSheetId="5">#REF!</definedName>
    <definedName name="PUPJ" localSheetId="6">#REF!</definedName>
    <definedName name="PUPJ" localSheetId="7">#REF!</definedName>
    <definedName name="PUPJ" localSheetId="8">#REF!</definedName>
    <definedName name="PUPJ" localSheetId="9">#REF!</definedName>
    <definedName name="PUPJ" localSheetId="10">#REF!</definedName>
    <definedName name="PUPJ" localSheetId="21">#REF!</definedName>
    <definedName name="PUPJ" localSheetId="1">#REF!</definedName>
    <definedName name="PUPJ" localSheetId="2">#REF!</definedName>
    <definedName name="PUPJ" localSheetId="18">#REF!</definedName>
    <definedName name="PUPJ">#REF!</definedName>
    <definedName name="pz" localSheetId="11">#REF!</definedName>
    <definedName name="pz" localSheetId="12">#REF!</definedName>
    <definedName name="pz" localSheetId="13">#REF!</definedName>
    <definedName name="pz" localSheetId="14">#REF!</definedName>
    <definedName name="pz" localSheetId="15">#REF!</definedName>
    <definedName name="pz" localSheetId="16">#REF!</definedName>
    <definedName name="pz" localSheetId="17">#REF!</definedName>
    <definedName name="pz" localSheetId="3">#REF!</definedName>
    <definedName name="pz" localSheetId="4">#REF!</definedName>
    <definedName name="pz" localSheetId="5">#REF!</definedName>
    <definedName name="pz" localSheetId="6">#REF!</definedName>
    <definedName name="pz" localSheetId="7">#REF!</definedName>
    <definedName name="pz" localSheetId="8">#REF!</definedName>
    <definedName name="pz" localSheetId="9">#REF!</definedName>
    <definedName name="pz" localSheetId="10">#REF!</definedName>
    <definedName name="pz" localSheetId="21">#REF!</definedName>
    <definedName name="pz" localSheetId="1">#REF!</definedName>
    <definedName name="pz" localSheetId="2">#REF!</definedName>
    <definedName name="pz" localSheetId="18">#REF!</definedName>
    <definedName name="pz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21">#REF!</definedName>
    <definedName name="q" localSheetId="22">#REF!</definedName>
    <definedName name="q" localSheetId="24">#REF!</definedName>
    <definedName name="q" localSheetId="1">#REF!</definedName>
    <definedName name="q" localSheetId="2">#REF!</definedName>
    <definedName name="q" localSheetId="18">#REF!</definedName>
    <definedName name="q" localSheetId="0">#REF!</definedName>
    <definedName name="q">#REF!</definedName>
    <definedName name="Qd.Comp.Miranda" localSheetId="11">Plan1</definedName>
    <definedName name="Qd.Comp.Miranda" localSheetId="12">Plan1</definedName>
    <definedName name="Qd.Comp.Miranda" localSheetId="13">Plan1</definedName>
    <definedName name="Qd.Comp.Miranda" localSheetId="14">Plan1</definedName>
    <definedName name="Qd.Comp.Miranda" localSheetId="15">Plan1</definedName>
    <definedName name="Qd.Comp.Miranda" localSheetId="16">Plan1</definedName>
    <definedName name="Qd.Comp.Miranda" localSheetId="17">Plan1</definedName>
    <definedName name="Qd.Comp.Miranda" localSheetId="3">Plan1</definedName>
    <definedName name="Qd.Comp.Miranda" localSheetId="4">Plan1</definedName>
    <definedName name="Qd.Comp.Miranda" localSheetId="5">Plan1</definedName>
    <definedName name="Qd.Comp.Miranda" localSheetId="6">Plan1</definedName>
    <definedName name="Qd.Comp.Miranda" localSheetId="7">Plan1</definedName>
    <definedName name="Qd.Comp.Miranda" localSheetId="8">Plan1</definedName>
    <definedName name="Qd.Comp.Miranda" localSheetId="9">Plan1</definedName>
    <definedName name="Qd.Comp.Miranda" localSheetId="10">Plan1</definedName>
    <definedName name="Qd.Comp.Miranda" localSheetId="21">Plan1</definedName>
    <definedName name="Qd.Comp.Miranda" localSheetId="22">Plan1</definedName>
    <definedName name="Qd.Comp.Miranda" localSheetId="24">Plan1</definedName>
    <definedName name="Qd.Comp.Miranda" localSheetId="1">Plan1</definedName>
    <definedName name="Qd.Comp.Miranda" localSheetId="2">Plan1</definedName>
    <definedName name="Qd.Comp.Miranda" localSheetId="18">Plan1</definedName>
    <definedName name="Qd.Comp.Miranda" localSheetId="0">Plan1</definedName>
    <definedName name="Qd.Comp.Miranda">Plan1</definedName>
    <definedName name="QQ_2" localSheetId="11">#N/A</definedName>
    <definedName name="QQ_2" localSheetId="12">#N/A</definedName>
    <definedName name="QQ_2" localSheetId="13">#N/A</definedName>
    <definedName name="QQ_2" localSheetId="14">#N/A</definedName>
    <definedName name="QQ_2" localSheetId="15">#N/A</definedName>
    <definedName name="QQ_2" localSheetId="16">#N/A</definedName>
    <definedName name="QQ_2" localSheetId="17">#N/A</definedName>
    <definedName name="QQ_2" localSheetId="3">#N/A</definedName>
    <definedName name="QQ_2" localSheetId="4">#N/A</definedName>
    <definedName name="QQ_2" localSheetId="5">#N/A</definedName>
    <definedName name="QQ_2" localSheetId="6">#N/A</definedName>
    <definedName name="QQ_2" localSheetId="7">#N/A</definedName>
    <definedName name="QQ_2" localSheetId="8">#N/A</definedName>
    <definedName name="QQ_2" localSheetId="9">#N/A</definedName>
    <definedName name="QQ_2" localSheetId="10">#N/A</definedName>
    <definedName name="QQ_2" localSheetId="21">#N/A</definedName>
    <definedName name="QQ_2" localSheetId="22">#N/A</definedName>
    <definedName name="QQ_2" localSheetId="24">#N/A</definedName>
    <definedName name="QQ_2" localSheetId="18">#N/A</definedName>
    <definedName name="QQ_2">[0]!QQ_2</definedName>
    <definedName name="QUANT_acumu" localSheetId="11">#REF!</definedName>
    <definedName name="QUANT_acumu" localSheetId="12">#REF!</definedName>
    <definedName name="QUANT_acumu" localSheetId="13">#REF!</definedName>
    <definedName name="QUANT_acumu" localSheetId="14">#REF!</definedName>
    <definedName name="QUANT_acumu" localSheetId="15">#REF!</definedName>
    <definedName name="QUANT_acumu" localSheetId="16">#REF!</definedName>
    <definedName name="QUANT_acumu" localSheetId="17">#REF!</definedName>
    <definedName name="QUANT_acumu" localSheetId="3">#REF!</definedName>
    <definedName name="QUANT_acumu" localSheetId="4">#REF!</definedName>
    <definedName name="QUANT_acumu" localSheetId="5">#REF!</definedName>
    <definedName name="QUANT_acumu" localSheetId="6">#REF!</definedName>
    <definedName name="QUANT_acumu" localSheetId="7">#REF!</definedName>
    <definedName name="QUANT_acumu" localSheetId="8">#REF!</definedName>
    <definedName name="QUANT_acumu" localSheetId="9">#REF!</definedName>
    <definedName name="QUANT_acumu" localSheetId="10">#REF!</definedName>
    <definedName name="QUANT_acumu" localSheetId="21">#REF!</definedName>
    <definedName name="QUANT_acumu" localSheetId="1">#REF!</definedName>
    <definedName name="QUANT_acumu" localSheetId="2">#REF!</definedName>
    <definedName name="QUANT_acumu" localSheetId="18">#REF!</definedName>
    <definedName name="QUANT_acumu">#REF!</definedName>
    <definedName name="RBPM">[13]AUXILIARES!$H$1103</definedName>
    <definedName name="RBQ" localSheetId="11">[2]SERVIÇOS!#REF!</definedName>
    <definedName name="RBQ" localSheetId="12">[2]SERVIÇOS!#REF!</definedName>
    <definedName name="RBQ" localSheetId="13">[2]SERVIÇOS!#REF!</definedName>
    <definedName name="RBQ" localSheetId="14">[2]SERVIÇOS!#REF!</definedName>
    <definedName name="RBQ" localSheetId="15">[2]SERVIÇOS!#REF!</definedName>
    <definedName name="RBQ" localSheetId="16">[2]SERVIÇOS!#REF!</definedName>
    <definedName name="RBQ" localSheetId="17">[2]SERVIÇOS!#REF!</definedName>
    <definedName name="RBQ" localSheetId="3">[2]SERVIÇOS!#REF!</definedName>
    <definedName name="RBQ" localSheetId="4">[2]SERVIÇOS!#REF!</definedName>
    <definedName name="RBQ" localSheetId="5">[2]SERVIÇOS!#REF!</definedName>
    <definedName name="RBQ" localSheetId="6">[2]SERVIÇOS!#REF!</definedName>
    <definedName name="RBQ" localSheetId="7">[2]SERVIÇOS!#REF!</definedName>
    <definedName name="RBQ" localSheetId="8">[2]SERVIÇOS!#REF!</definedName>
    <definedName name="RBQ" localSheetId="9">[2]SERVIÇOS!#REF!</definedName>
    <definedName name="RBQ" localSheetId="10">[2]SERVIÇOS!#REF!</definedName>
    <definedName name="RBQ" localSheetId="21">[2]SERVIÇOS!#REF!</definedName>
    <definedName name="RBQ" localSheetId="1">[2]SERVIÇOS!#REF!</definedName>
    <definedName name="RBQ" localSheetId="2">[2]SERVIÇOS!#REF!</definedName>
    <definedName name="RBQ" localSheetId="18">[2]SERVIÇOS!#REF!</definedName>
    <definedName name="RBQ">[2]SERVIÇOS!#REF!</definedName>
    <definedName name="RBV" localSheetId="11">[57]Teor!$C$3:$C$7</definedName>
    <definedName name="RBV" localSheetId="12">[57]Teor!$C$3:$C$7</definedName>
    <definedName name="RBV" localSheetId="13">[57]Teor!$C$3:$C$7</definedName>
    <definedName name="RBV" localSheetId="14">[57]Teor!$C$3:$C$7</definedName>
    <definedName name="RBV" localSheetId="15">[57]Teor!$C$3:$C$7</definedName>
    <definedName name="RBV" localSheetId="16">[57]Teor!$C$3:$C$7</definedName>
    <definedName name="RBV" localSheetId="17">[57]Teor!$C$3:$C$7</definedName>
    <definedName name="RBV" localSheetId="3">[57]Teor!$C$3:$C$7</definedName>
    <definedName name="RBV" localSheetId="4">[57]Teor!$C$3:$C$7</definedName>
    <definedName name="RBV" localSheetId="5">[57]Teor!$C$3:$C$7</definedName>
    <definedName name="RBV" localSheetId="6">[57]Teor!$C$3:$C$7</definedName>
    <definedName name="RBV" localSheetId="7">[57]Teor!$C$3:$C$7</definedName>
    <definedName name="RBV" localSheetId="8">[57]Teor!$C$3:$C$7</definedName>
    <definedName name="RBV" localSheetId="9">[57]Teor!$C$3:$C$7</definedName>
    <definedName name="RBV" localSheetId="10">[57]Teor!$C$3:$C$7</definedName>
    <definedName name="RBV" localSheetId="21">[57]Teor!$C$3:$C$7</definedName>
    <definedName name="RBV" localSheetId="18">[57]Teor!$C$3:$C$7</definedName>
    <definedName name="RBV">[58]Teor!$C$3:$C$7</definedName>
    <definedName name="RCC" localSheetId="11">[2]SERVIÇOS!#REF!</definedName>
    <definedName name="RCC" localSheetId="12">[2]SERVIÇOS!#REF!</definedName>
    <definedName name="RCC" localSheetId="13">[2]SERVIÇOS!#REF!</definedName>
    <definedName name="RCC" localSheetId="14">[2]SERVIÇOS!#REF!</definedName>
    <definedName name="RCC" localSheetId="15">[2]SERVIÇOS!#REF!</definedName>
    <definedName name="RCC" localSheetId="16">[2]SERVIÇOS!#REF!</definedName>
    <definedName name="RCC" localSheetId="17">[2]SERVIÇOS!#REF!</definedName>
    <definedName name="RCC" localSheetId="3">[2]SERVIÇOS!#REF!</definedName>
    <definedName name="RCC" localSheetId="4">[2]SERVIÇOS!#REF!</definedName>
    <definedName name="RCC" localSheetId="5">[2]SERVIÇOS!#REF!</definedName>
    <definedName name="RCC" localSheetId="6">[2]SERVIÇOS!#REF!</definedName>
    <definedName name="RCC" localSheetId="7">[2]SERVIÇOS!#REF!</definedName>
    <definedName name="RCC" localSheetId="8">[2]SERVIÇOS!#REF!</definedName>
    <definedName name="RCC" localSheetId="9">[2]SERVIÇOS!#REF!</definedName>
    <definedName name="RCC" localSheetId="10">[2]SERVIÇOS!#REF!</definedName>
    <definedName name="RCC" localSheetId="21">[2]SERVIÇOS!#REF!</definedName>
    <definedName name="RCC" localSheetId="1">[2]SERVIÇOS!#REF!</definedName>
    <definedName name="RCC" localSheetId="2">[2]SERVIÇOS!#REF!</definedName>
    <definedName name="RCC" localSheetId="18">[2]SERVIÇOS!#REF!</definedName>
    <definedName name="RCC">[2]SERVIÇOS!#REF!</definedName>
    <definedName name="rcgp" localSheetId="11">'[12]Resumo Financeiro'!#REF!</definedName>
    <definedName name="rcgp" localSheetId="12">'[12]Resumo Financeiro'!#REF!</definedName>
    <definedName name="rcgp" localSheetId="13">'[12]Resumo Financeiro'!#REF!</definedName>
    <definedName name="rcgp" localSheetId="14">'[12]Resumo Financeiro'!#REF!</definedName>
    <definedName name="rcgp" localSheetId="15">'[12]Resumo Financeiro'!#REF!</definedName>
    <definedName name="rcgp" localSheetId="16">'[12]Resumo Financeiro'!#REF!</definedName>
    <definedName name="rcgp" localSheetId="17">'[12]Resumo Financeiro'!#REF!</definedName>
    <definedName name="rcgp" localSheetId="3">'[12]Resumo Financeiro'!#REF!</definedName>
    <definedName name="rcgp" localSheetId="4">'[12]Resumo Financeiro'!#REF!</definedName>
    <definedName name="rcgp" localSheetId="5">'[12]Resumo Financeiro'!#REF!</definedName>
    <definedName name="rcgp" localSheetId="6">'[12]Resumo Financeiro'!#REF!</definedName>
    <definedName name="rcgp" localSheetId="7">'[12]Resumo Financeiro'!#REF!</definedName>
    <definedName name="rcgp" localSheetId="8">'[12]Resumo Financeiro'!#REF!</definedName>
    <definedName name="rcgp" localSheetId="9">'[12]Resumo Financeiro'!#REF!</definedName>
    <definedName name="rcgp" localSheetId="10">'[12]Resumo Financeiro'!#REF!</definedName>
    <definedName name="rcgp" localSheetId="21">'[12]Resumo Financeiro'!#REF!</definedName>
    <definedName name="rcgp" localSheetId="22">'[12]Resumo Financeiro'!#REF!</definedName>
    <definedName name="rcgp" localSheetId="24">'[12]Resumo Financeiro'!#REF!</definedName>
    <definedName name="rcgp" localSheetId="1">'[12]Resumo Financeiro'!#REF!</definedName>
    <definedName name="rcgp" localSheetId="2">'[12]Resumo Financeiro'!#REF!</definedName>
    <definedName name="rcgp" localSheetId="18">'[12]Resumo Financeiro'!#REF!</definedName>
    <definedName name="rcgp" localSheetId="0">'[12]Resumo Financeiro'!#REF!</definedName>
    <definedName name="rcgp">'[12]Resumo Financeiro'!#REF!</definedName>
    <definedName name="RDM" localSheetId="11">[2]SERVIÇOS!#REF!</definedName>
    <definedName name="RDM" localSheetId="12">[2]SERVIÇOS!#REF!</definedName>
    <definedName name="RDM" localSheetId="13">[2]SERVIÇOS!#REF!</definedName>
    <definedName name="RDM" localSheetId="14">[2]SERVIÇOS!#REF!</definedName>
    <definedName name="RDM" localSheetId="15">[2]SERVIÇOS!#REF!</definedName>
    <definedName name="RDM" localSheetId="16">[2]SERVIÇOS!#REF!</definedName>
    <definedName name="RDM" localSheetId="17">[2]SERVIÇOS!#REF!</definedName>
    <definedName name="RDM" localSheetId="3">[2]SERVIÇOS!#REF!</definedName>
    <definedName name="RDM" localSheetId="4">[2]SERVIÇOS!#REF!</definedName>
    <definedName name="RDM" localSheetId="5">[2]SERVIÇOS!#REF!</definedName>
    <definedName name="RDM" localSheetId="6">[2]SERVIÇOS!#REF!</definedName>
    <definedName name="RDM" localSheetId="7">[2]SERVIÇOS!#REF!</definedName>
    <definedName name="RDM" localSheetId="8">[2]SERVIÇOS!#REF!</definedName>
    <definedName name="RDM" localSheetId="9">[2]SERVIÇOS!#REF!</definedName>
    <definedName name="RDM" localSheetId="10">[2]SERVIÇOS!#REF!</definedName>
    <definedName name="RDM" localSheetId="21">[2]SERVIÇOS!#REF!</definedName>
    <definedName name="RDM" localSheetId="1">[2]SERVIÇOS!#REF!</definedName>
    <definedName name="RDM" localSheetId="2">[2]SERVIÇOS!#REF!</definedName>
    <definedName name="RDM" localSheetId="18">[2]SERVIÇOS!#REF!</definedName>
    <definedName name="RDM">[2]SERVIÇOS!#REF!</definedName>
    <definedName name="rea" localSheetId="11">#REF!</definedName>
    <definedName name="rea" localSheetId="12">#REF!</definedName>
    <definedName name="rea" localSheetId="13">#REF!</definedName>
    <definedName name="rea" localSheetId="14">#REF!</definedName>
    <definedName name="rea" localSheetId="15">#REF!</definedName>
    <definedName name="rea" localSheetId="16">#REF!</definedName>
    <definedName name="rea" localSheetId="17">#REF!</definedName>
    <definedName name="rea" localSheetId="3">#REF!</definedName>
    <definedName name="rea" localSheetId="4">#REF!</definedName>
    <definedName name="rea" localSheetId="5">#REF!</definedName>
    <definedName name="rea" localSheetId="6">#REF!</definedName>
    <definedName name="rea" localSheetId="7">#REF!</definedName>
    <definedName name="rea" localSheetId="8">#REF!</definedName>
    <definedName name="rea" localSheetId="9">#REF!</definedName>
    <definedName name="rea" localSheetId="10">#REF!</definedName>
    <definedName name="rea" localSheetId="21">#REF!</definedName>
    <definedName name="rea" localSheetId="1">#REF!</definedName>
    <definedName name="rea" localSheetId="2">#REF!</definedName>
    <definedName name="rea" localSheetId="18">#REF!</definedName>
    <definedName name="rea">#REF!</definedName>
    <definedName name="Reajuste" localSheetId="11">[30]REC_INS!#REF!</definedName>
    <definedName name="Reajuste" localSheetId="12">[30]REC_INS!#REF!</definedName>
    <definedName name="Reajuste" localSheetId="13">[30]REC_INS!#REF!</definedName>
    <definedName name="Reajuste" localSheetId="14">[30]REC_INS!#REF!</definedName>
    <definedName name="Reajuste" localSheetId="15">[30]REC_INS!#REF!</definedName>
    <definedName name="Reajuste" localSheetId="16">[30]REC_INS!#REF!</definedName>
    <definedName name="Reajuste" localSheetId="17">[30]REC_INS!#REF!</definedName>
    <definedName name="Reajuste" localSheetId="3">[30]REC_INS!#REF!</definedName>
    <definedName name="Reajuste" localSheetId="4">[30]REC_INS!#REF!</definedName>
    <definedName name="Reajuste" localSheetId="5">[30]REC_INS!#REF!</definedName>
    <definedName name="Reajuste" localSheetId="6">[30]REC_INS!#REF!</definedName>
    <definedName name="Reajuste" localSheetId="7">[30]REC_INS!#REF!</definedName>
    <definedName name="Reajuste" localSheetId="8">[30]REC_INS!#REF!</definedName>
    <definedName name="Reajuste" localSheetId="9">[30]REC_INS!#REF!</definedName>
    <definedName name="Reajuste" localSheetId="10">[30]REC_INS!#REF!</definedName>
    <definedName name="Reajuste" localSheetId="21">[30]REC_INS!#REF!</definedName>
    <definedName name="Reajuste" localSheetId="1">[30]REC_INS!#REF!</definedName>
    <definedName name="Reajuste" localSheetId="2">[30]REC_INS!#REF!</definedName>
    <definedName name="Reajuste" localSheetId="18">[30]REC_INS!#REF!</definedName>
    <definedName name="Reajuste">[30]REC_INS!#REF!</definedName>
    <definedName name="REATERROBUEIRO">'[13]SERVIÇOS AUX'!$H$537</definedName>
    <definedName name="REBOQUE" localSheetId="11">#REF!</definedName>
    <definedName name="REBOQUE" localSheetId="12">#REF!</definedName>
    <definedName name="REBOQUE" localSheetId="13">#REF!</definedName>
    <definedName name="REBOQUE" localSheetId="14">#REF!</definedName>
    <definedName name="REBOQUE" localSheetId="15">#REF!</definedName>
    <definedName name="REBOQUE" localSheetId="16">#REF!</definedName>
    <definedName name="REBOQUE" localSheetId="17">#REF!</definedName>
    <definedName name="REBOQUE" localSheetId="3">#REF!</definedName>
    <definedName name="REBOQUE" localSheetId="4">#REF!</definedName>
    <definedName name="REBOQUE" localSheetId="5">#REF!</definedName>
    <definedName name="REBOQUE" localSheetId="6">#REF!</definedName>
    <definedName name="REBOQUE" localSheetId="7">#REF!</definedName>
    <definedName name="REBOQUE" localSheetId="8">#REF!</definedName>
    <definedName name="REBOQUE" localSheetId="9">#REF!</definedName>
    <definedName name="REBOQUE" localSheetId="10">#REF!</definedName>
    <definedName name="REBOQUE" localSheetId="21">#REF!</definedName>
    <definedName name="REBOQUE" localSheetId="1">#REF!</definedName>
    <definedName name="REBOQUE" localSheetId="2">#REF!</definedName>
    <definedName name="REBOQUE" localSheetId="18">#REF!</definedName>
    <definedName name="REBOQUE">#REF!</definedName>
    <definedName name="rec10c" localSheetId="11">#REF!</definedName>
    <definedName name="rec10c" localSheetId="12">#REF!</definedName>
    <definedName name="rec10c" localSheetId="13">#REF!</definedName>
    <definedName name="rec10c" localSheetId="14">#REF!</definedName>
    <definedName name="rec10c" localSheetId="15">#REF!</definedName>
    <definedName name="rec10c" localSheetId="16">#REF!</definedName>
    <definedName name="rec10c" localSheetId="17">#REF!</definedName>
    <definedName name="rec10c" localSheetId="3">#REF!</definedName>
    <definedName name="rec10c" localSheetId="4">#REF!</definedName>
    <definedName name="rec10c" localSheetId="5">#REF!</definedName>
    <definedName name="rec10c" localSheetId="6">#REF!</definedName>
    <definedName name="rec10c" localSheetId="7">#REF!</definedName>
    <definedName name="rec10c" localSheetId="8">#REF!</definedName>
    <definedName name="rec10c" localSheetId="9">#REF!</definedName>
    <definedName name="rec10c" localSheetId="10">#REF!</definedName>
    <definedName name="rec10c" localSheetId="21">#REF!</definedName>
    <definedName name="rec10c" localSheetId="1">#REF!</definedName>
    <definedName name="rec10c" localSheetId="2">#REF!</definedName>
    <definedName name="rec10c" localSheetId="18">#REF!</definedName>
    <definedName name="rec10c">#REF!</definedName>
    <definedName name="rec11c" localSheetId="11">#REF!</definedName>
    <definedName name="rec11c" localSheetId="12">#REF!</definedName>
    <definedName name="rec11c" localSheetId="13">#REF!</definedName>
    <definedName name="rec11c" localSheetId="14">#REF!</definedName>
    <definedName name="rec11c" localSheetId="15">#REF!</definedName>
    <definedName name="rec11c" localSheetId="16">#REF!</definedName>
    <definedName name="rec11c" localSheetId="17">#REF!</definedName>
    <definedName name="rec11c" localSheetId="3">#REF!</definedName>
    <definedName name="rec11c" localSheetId="4">#REF!</definedName>
    <definedName name="rec11c" localSheetId="5">#REF!</definedName>
    <definedName name="rec11c" localSheetId="6">#REF!</definedName>
    <definedName name="rec11c" localSheetId="7">#REF!</definedName>
    <definedName name="rec11c" localSheetId="8">#REF!</definedName>
    <definedName name="rec11c" localSheetId="9">#REF!</definedName>
    <definedName name="rec11c" localSheetId="10">#REF!</definedName>
    <definedName name="rec11c" localSheetId="21">#REF!</definedName>
    <definedName name="rec11c" localSheetId="1">#REF!</definedName>
    <definedName name="rec11c" localSheetId="2">#REF!</definedName>
    <definedName name="rec11c" localSheetId="18">#REF!</definedName>
    <definedName name="rec11c">#REF!</definedName>
    <definedName name="rec12c" localSheetId="11">#REF!</definedName>
    <definedName name="rec12c" localSheetId="12">#REF!</definedName>
    <definedName name="rec12c" localSheetId="13">#REF!</definedName>
    <definedName name="rec12c" localSheetId="14">#REF!</definedName>
    <definedName name="rec12c" localSheetId="15">#REF!</definedName>
    <definedName name="rec12c" localSheetId="16">#REF!</definedName>
    <definedName name="rec12c" localSheetId="17">#REF!</definedName>
    <definedName name="rec12c" localSheetId="3">#REF!</definedName>
    <definedName name="rec12c" localSheetId="4">#REF!</definedName>
    <definedName name="rec12c" localSheetId="5">#REF!</definedName>
    <definedName name="rec12c" localSheetId="6">#REF!</definedName>
    <definedName name="rec12c" localSheetId="7">#REF!</definedName>
    <definedName name="rec12c" localSheetId="8">#REF!</definedName>
    <definedName name="rec12c" localSheetId="9">#REF!</definedName>
    <definedName name="rec12c" localSheetId="10">#REF!</definedName>
    <definedName name="rec12c" localSheetId="21">#REF!</definedName>
    <definedName name="rec12c" localSheetId="1">#REF!</definedName>
    <definedName name="rec12c" localSheetId="2">#REF!</definedName>
    <definedName name="rec12c" localSheetId="18">#REF!</definedName>
    <definedName name="rec12c">#REF!</definedName>
    <definedName name="rec13c" localSheetId="11">#REF!</definedName>
    <definedName name="rec13c" localSheetId="12">#REF!</definedName>
    <definedName name="rec13c" localSheetId="13">#REF!</definedName>
    <definedName name="rec13c" localSheetId="14">#REF!</definedName>
    <definedName name="rec13c" localSheetId="15">#REF!</definedName>
    <definedName name="rec13c" localSheetId="16">#REF!</definedName>
    <definedName name="rec13c" localSheetId="17">#REF!</definedName>
    <definedName name="rec13c" localSheetId="3">#REF!</definedName>
    <definedName name="rec13c" localSheetId="4">#REF!</definedName>
    <definedName name="rec13c" localSheetId="5">#REF!</definedName>
    <definedName name="rec13c" localSheetId="6">#REF!</definedName>
    <definedName name="rec13c" localSheetId="7">#REF!</definedName>
    <definedName name="rec13c" localSheetId="8">#REF!</definedName>
    <definedName name="rec13c" localSheetId="9">#REF!</definedName>
    <definedName name="rec13c" localSheetId="10">#REF!</definedName>
    <definedName name="rec13c" localSheetId="21">#REF!</definedName>
    <definedName name="rec13c" localSheetId="1">#REF!</definedName>
    <definedName name="rec13c" localSheetId="2">#REF!</definedName>
    <definedName name="rec13c" localSheetId="18">#REF!</definedName>
    <definedName name="rec13c">#REF!</definedName>
    <definedName name="rec14c" localSheetId="11">#REF!</definedName>
    <definedName name="rec14c" localSheetId="12">#REF!</definedName>
    <definedName name="rec14c" localSheetId="13">#REF!</definedName>
    <definedName name="rec14c" localSheetId="14">#REF!</definedName>
    <definedName name="rec14c" localSheetId="15">#REF!</definedName>
    <definedName name="rec14c" localSheetId="16">#REF!</definedName>
    <definedName name="rec14c" localSheetId="17">#REF!</definedName>
    <definedName name="rec14c" localSheetId="3">#REF!</definedName>
    <definedName name="rec14c" localSheetId="4">#REF!</definedName>
    <definedName name="rec14c" localSheetId="5">#REF!</definedName>
    <definedName name="rec14c" localSheetId="6">#REF!</definedName>
    <definedName name="rec14c" localSheetId="7">#REF!</definedName>
    <definedName name="rec14c" localSheetId="8">#REF!</definedName>
    <definedName name="rec14c" localSheetId="9">#REF!</definedName>
    <definedName name="rec14c" localSheetId="10">#REF!</definedName>
    <definedName name="rec14c" localSheetId="21">#REF!</definedName>
    <definedName name="rec14c" localSheetId="1">#REF!</definedName>
    <definedName name="rec14c" localSheetId="2">#REF!</definedName>
    <definedName name="rec14c" localSheetId="18">#REF!</definedName>
    <definedName name="rec14c">#REF!</definedName>
    <definedName name="rec93c" localSheetId="11">#REF!</definedName>
    <definedName name="rec93c" localSheetId="12">#REF!</definedName>
    <definedName name="rec93c" localSheetId="13">#REF!</definedName>
    <definedName name="rec93c" localSheetId="14">#REF!</definedName>
    <definedName name="rec93c" localSheetId="15">#REF!</definedName>
    <definedName name="rec93c" localSheetId="16">#REF!</definedName>
    <definedName name="rec93c" localSheetId="17">#REF!</definedName>
    <definedName name="rec93c" localSheetId="3">#REF!</definedName>
    <definedName name="rec93c" localSheetId="4">#REF!</definedName>
    <definedName name="rec93c" localSheetId="5">#REF!</definedName>
    <definedName name="rec93c" localSheetId="6">#REF!</definedName>
    <definedName name="rec93c" localSheetId="7">#REF!</definedName>
    <definedName name="rec93c" localSheetId="8">#REF!</definedName>
    <definedName name="rec93c" localSheetId="9">#REF!</definedName>
    <definedName name="rec93c" localSheetId="10">#REF!</definedName>
    <definedName name="rec93c" localSheetId="21">#REF!</definedName>
    <definedName name="rec93c" localSheetId="1">#REF!</definedName>
    <definedName name="rec93c" localSheetId="2">#REF!</definedName>
    <definedName name="rec93c" localSheetId="18">#REF!</definedName>
    <definedName name="rec93c">#REF!</definedName>
    <definedName name="rec94c" localSheetId="11">#REF!</definedName>
    <definedName name="rec94c" localSheetId="12">#REF!</definedName>
    <definedName name="rec94c" localSheetId="13">#REF!</definedName>
    <definedName name="rec94c" localSheetId="14">#REF!</definedName>
    <definedName name="rec94c" localSheetId="15">#REF!</definedName>
    <definedName name="rec94c" localSheetId="16">#REF!</definedName>
    <definedName name="rec94c" localSheetId="17">#REF!</definedName>
    <definedName name="rec94c" localSheetId="3">#REF!</definedName>
    <definedName name="rec94c" localSheetId="4">#REF!</definedName>
    <definedName name="rec94c" localSheetId="5">#REF!</definedName>
    <definedName name="rec94c" localSheetId="6">#REF!</definedName>
    <definedName name="rec94c" localSheetId="7">#REF!</definedName>
    <definedName name="rec94c" localSheetId="8">#REF!</definedName>
    <definedName name="rec94c" localSheetId="9">#REF!</definedName>
    <definedName name="rec94c" localSheetId="10">#REF!</definedName>
    <definedName name="rec94c" localSheetId="21">#REF!</definedName>
    <definedName name="rec94c" localSheetId="1">#REF!</definedName>
    <definedName name="rec94c" localSheetId="2">#REF!</definedName>
    <definedName name="rec94c" localSheetId="18">#REF!</definedName>
    <definedName name="rec94c">#REF!</definedName>
    <definedName name="rec99c" localSheetId="11">#REF!</definedName>
    <definedName name="rec99c" localSheetId="12">#REF!</definedName>
    <definedName name="rec99c" localSheetId="13">#REF!</definedName>
    <definedName name="rec99c" localSheetId="14">#REF!</definedName>
    <definedName name="rec99c" localSheetId="15">#REF!</definedName>
    <definedName name="rec99c" localSheetId="16">#REF!</definedName>
    <definedName name="rec99c" localSheetId="17">#REF!</definedName>
    <definedName name="rec99c" localSheetId="3">#REF!</definedName>
    <definedName name="rec99c" localSheetId="4">#REF!</definedName>
    <definedName name="rec99c" localSheetId="5">#REF!</definedName>
    <definedName name="rec99c" localSheetId="6">#REF!</definedName>
    <definedName name="rec99c" localSheetId="7">#REF!</definedName>
    <definedName name="rec99c" localSheetId="8">#REF!</definedName>
    <definedName name="rec99c" localSheetId="9">#REF!</definedName>
    <definedName name="rec99c" localSheetId="10">#REF!</definedName>
    <definedName name="rec99c" localSheetId="21">#REF!</definedName>
    <definedName name="rec99c" localSheetId="1">#REF!</definedName>
    <definedName name="rec99c" localSheetId="2">#REF!</definedName>
    <definedName name="rec99c" localSheetId="18">#REF!</definedName>
    <definedName name="rec99c">#REF!</definedName>
    <definedName name="RECDEF">'[13]CONSERVA ROTINEIRA'!$H$1657</definedName>
    <definedName name="RECGCACBC">'[13]CONSERVA ROTINEIRA'!$H$937</definedName>
    <definedName name="rech85c" localSheetId="11">#REF!</definedName>
    <definedName name="rech85c" localSheetId="12">#REF!</definedName>
    <definedName name="rech85c" localSheetId="13">#REF!</definedName>
    <definedName name="rech85c" localSheetId="14">#REF!</definedName>
    <definedName name="rech85c" localSheetId="15">#REF!</definedName>
    <definedName name="rech85c" localSheetId="16">#REF!</definedName>
    <definedName name="rech85c" localSheetId="17">#REF!</definedName>
    <definedName name="rech85c" localSheetId="3">#REF!</definedName>
    <definedName name="rech85c" localSheetId="4">#REF!</definedName>
    <definedName name="rech85c" localSheetId="5">#REF!</definedName>
    <definedName name="rech85c" localSheetId="6">#REF!</definedName>
    <definedName name="rech85c" localSheetId="7">#REF!</definedName>
    <definedName name="rech85c" localSheetId="8">#REF!</definedName>
    <definedName name="rech85c" localSheetId="9">#REF!</definedName>
    <definedName name="rech85c" localSheetId="10">#REF!</definedName>
    <definedName name="rech85c" localSheetId="21">#REF!</definedName>
    <definedName name="rech85c" localSheetId="1">#REF!</definedName>
    <definedName name="rech85c" localSheetId="2">#REF!</definedName>
    <definedName name="rech85c" localSheetId="18">#REF!</definedName>
    <definedName name="rech85c">#REF!</definedName>
    <definedName name="rech9c" localSheetId="11">#REF!</definedName>
    <definedName name="rech9c" localSheetId="12">#REF!</definedName>
    <definedName name="rech9c" localSheetId="13">#REF!</definedName>
    <definedName name="rech9c" localSheetId="14">#REF!</definedName>
    <definedName name="rech9c" localSheetId="15">#REF!</definedName>
    <definedName name="rech9c" localSheetId="16">#REF!</definedName>
    <definedName name="rech9c" localSheetId="17">#REF!</definedName>
    <definedName name="rech9c" localSheetId="3">#REF!</definedName>
    <definedName name="rech9c" localSheetId="4">#REF!</definedName>
    <definedName name="rech9c" localSheetId="5">#REF!</definedName>
    <definedName name="rech9c" localSheetId="6">#REF!</definedName>
    <definedName name="rech9c" localSheetId="7">#REF!</definedName>
    <definedName name="rech9c" localSheetId="8">#REF!</definedName>
    <definedName name="rech9c" localSheetId="9">#REF!</definedName>
    <definedName name="rech9c" localSheetId="10">#REF!</definedName>
    <definedName name="rech9c" localSheetId="21">#REF!</definedName>
    <definedName name="rech9c" localSheetId="1">#REF!</definedName>
    <definedName name="rech9c" localSheetId="2">#REF!</definedName>
    <definedName name="rech9c" localSheetId="18">#REF!</definedName>
    <definedName name="rech9c">#REF!</definedName>
    <definedName name="RECMANAT">'[13]CONS. EMERG'!$H$57</definedName>
    <definedName name="RECMECAT">'[13]CONS. EMERG'!$H$137</definedName>
    <definedName name="RECP" localSheetId="11">[2]SERVIÇOS!#REF!</definedName>
    <definedName name="RECP" localSheetId="12">[2]SERVIÇOS!#REF!</definedName>
    <definedName name="RECP" localSheetId="13">[2]SERVIÇOS!#REF!</definedName>
    <definedName name="RECP" localSheetId="14">[2]SERVIÇOS!#REF!</definedName>
    <definedName name="RECP" localSheetId="15">[2]SERVIÇOS!#REF!</definedName>
    <definedName name="RECP" localSheetId="16">[2]SERVIÇOS!#REF!</definedName>
    <definedName name="RECP" localSheetId="17">[2]SERVIÇOS!#REF!</definedName>
    <definedName name="RECP" localSheetId="3">[2]SERVIÇOS!#REF!</definedName>
    <definedName name="RECP" localSheetId="4">[2]SERVIÇOS!#REF!</definedName>
    <definedName name="RECP" localSheetId="5">[2]SERVIÇOS!#REF!</definedName>
    <definedName name="RECP" localSheetId="6">[2]SERVIÇOS!#REF!</definedName>
    <definedName name="RECP" localSheetId="7">[2]SERVIÇOS!#REF!</definedName>
    <definedName name="RECP" localSheetId="8">[2]SERVIÇOS!#REF!</definedName>
    <definedName name="RECP" localSheetId="9">[2]SERVIÇOS!#REF!</definedName>
    <definedName name="RECP" localSheetId="10">[2]SERVIÇOS!#REF!</definedName>
    <definedName name="RECP" localSheetId="21">[2]SERVIÇOS!#REF!</definedName>
    <definedName name="RECP" localSheetId="1">[2]SERVIÇOS!#REF!</definedName>
    <definedName name="RECP" localSheetId="2">[2]SERVIÇOS!#REF!</definedName>
    <definedName name="RECP" localSheetId="18">[2]SERVIÇOS!#REF!</definedName>
    <definedName name="RECP">[2]SERVIÇOS!#REF!</definedName>
    <definedName name="RECPLACA">'[13]CONSERVA ROTINEIRA'!$H$1577</definedName>
    <definedName name="ref" localSheetId="11">'[41]Tab. Consultoria Jan-11'!#REF!</definedName>
    <definedName name="ref" localSheetId="12">'[41]Tab. Consultoria Jan-11'!#REF!</definedName>
    <definedName name="ref" localSheetId="13">'[41]Tab. Consultoria Jan-11'!#REF!</definedName>
    <definedName name="ref" localSheetId="14">'[41]Tab. Consultoria Jan-11'!#REF!</definedName>
    <definedName name="ref" localSheetId="15">'[41]Tab. Consultoria Jan-11'!#REF!</definedName>
    <definedName name="ref" localSheetId="16">'[41]Tab. Consultoria Jan-11'!#REF!</definedName>
    <definedName name="ref" localSheetId="17">'[41]Tab. Consultoria Jan-11'!#REF!</definedName>
    <definedName name="ref" localSheetId="3">'[41]Tab. Consultoria Jan-11'!#REF!</definedName>
    <definedName name="ref" localSheetId="4">'[41]Tab. Consultoria Jan-11'!#REF!</definedName>
    <definedName name="ref" localSheetId="5">'[41]Tab. Consultoria Jan-11'!#REF!</definedName>
    <definedName name="ref" localSheetId="6">'[41]Tab. Consultoria Jan-11'!#REF!</definedName>
    <definedName name="ref" localSheetId="7">'[41]Tab. Consultoria Jan-11'!#REF!</definedName>
    <definedName name="ref" localSheetId="8">'[41]Tab. Consultoria Jan-11'!#REF!</definedName>
    <definedName name="ref" localSheetId="9">'[41]Tab. Consultoria Jan-11'!#REF!</definedName>
    <definedName name="ref" localSheetId="10">'[41]Tab. Consultoria Jan-11'!#REF!</definedName>
    <definedName name="ref" localSheetId="21">'[41]Tab. Consultoria Jan-11'!#REF!</definedName>
    <definedName name="ref" localSheetId="1">'[41]Tab. Consultoria Jan-11'!#REF!</definedName>
    <definedName name="ref" localSheetId="2">'[41]Tab. Consultoria Jan-11'!#REF!</definedName>
    <definedName name="ref" localSheetId="18">'[41]Tab. Consultoria Jan-11'!#REF!</definedName>
    <definedName name="ref">'[41]Tab. Consultoria Jan-11'!#REF!</definedName>
    <definedName name="refdt" localSheetId="11">#REF!</definedName>
    <definedName name="refdt" localSheetId="12">#REF!</definedName>
    <definedName name="refdt" localSheetId="13">#REF!</definedName>
    <definedName name="refdt" localSheetId="14">#REF!</definedName>
    <definedName name="refdt" localSheetId="15">#REF!</definedName>
    <definedName name="refdt" localSheetId="16">#REF!</definedName>
    <definedName name="refdt" localSheetId="17">#REF!</definedName>
    <definedName name="refdt" localSheetId="3">#REF!</definedName>
    <definedName name="refdt" localSheetId="4">#REF!</definedName>
    <definedName name="refdt" localSheetId="5">#REF!</definedName>
    <definedName name="refdt" localSheetId="6">#REF!</definedName>
    <definedName name="refdt" localSheetId="7">#REF!</definedName>
    <definedName name="refdt" localSheetId="8">#REF!</definedName>
    <definedName name="refdt" localSheetId="9">#REF!</definedName>
    <definedName name="refdt" localSheetId="10">#REF!</definedName>
    <definedName name="refdt" localSheetId="21">#REF!</definedName>
    <definedName name="refdt" localSheetId="1">#REF!</definedName>
    <definedName name="refdt" localSheetId="2">#REF!</definedName>
    <definedName name="refdt" localSheetId="18">#REF!</definedName>
    <definedName name="refdt">#REF!</definedName>
    <definedName name="REFERENTE" localSheetId="11">#REF!</definedName>
    <definedName name="REFERENTE" localSheetId="12">#REF!</definedName>
    <definedName name="REFERENTE" localSheetId="13">#REF!</definedName>
    <definedName name="REFERENTE" localSheetId="14">#REF!</definedName>
    <definedName name="REFERENTE" localSheetId="15">#REF!</definedName>
    <definedName name="REFERENTE" localSheetId="16">#REF!</definedName>
    <definedName name="REFERENTE" localSheetId="17">#REF!</definedName>
    <definedName name="REFERENTE" localSheetId="3">#REF!</definedName>
    <definedName name="REFERENTE" localSheetId="4">#REF!</definedName>
    <definedName name="REFERENTE" localSheetId="5">#REF!</definedName>
    <definedName name="REFERENTE" localSheetId="6">#REF!</definedName>
    <definedName name="REFERENTE" localSheetId="7">#REF!</definedName>
    <definedName name="REFERENTE" localSheetId="8">#REF!</definedName>
    <definedName name="REFERENTE" localSheetId="9">#REF!</definedName>
    <definedName name="REFERENTE" localSheetId="10">#REF!</definedName>
    <definedName name="REFERENTE" localSheetId="21">#REF!</definedName>
    <definedName name="REFERENTE" localSheetId="1">#REF!</definedName>
    <definedName name="REFERENTE" localSheetId="2">#REF!</definedName>
    <definedName name="REFERENTE" localSheetId="18">#REF!</definedName>
    <definedName name="REFERENTE">#REF!</definedName>
    <definedName name="REG" localSheetId="11">#REF!</definedName>
    <definedName name="REG" localSheetId="12">#REF!</definedName>
    <definedName name="REG" localSheetId="13">#REF!</definedName>
    <definedName name="REG" localSheetId="14">#REF!</definedName>
    <definedName name="REG" localSheetId="15">#REF!</definedName>
    <definedName name="REG" localSheetId="16">#REF!</definedName>
    <definedName name="REG" localSheetId="17">#REF!</definedName>
    <definedName name="REG" localSheetId="3">#REF!</definedName>
    <definedName name="REG" localSheetId="4">#REF!</definedName>
    <definedName name="REG" localSheetId="5">#REF!</definedName>
    <definedName name="REG" localSheetId="6">#REF!</definedName>
    <definedName name="REG" localSheetId="7">#REF!</definedName>
    <definedName name="REG" localSheetId="8">#REF!</definedName>
    <definedName name="REG" localSheetId="9">#REF!</definedName>
    <definedName name="REG" localSheetId="10">#REF!</definedName>
    <definedName name="REG" localSheetId="21">#REF!</definedName>
    <definedName name="REG" localSheetId="22">#REF!</definedName>
    <definedName name="REG" localSheetId="24">#REF!</definedName>
    <definedName name="REG" localSheetId="1">#REF!</definedName>
    <definedName name="REG" localSheetId="2">#REF!</definedName>
    <definedName name="REG" localSheetId="18">#REF!</definedName>
    <definedName name="REG" localSheetId="0">#REF!</definedName>
    <definedName name="REG">#REF!</definedName>
    <definedName name="REGFAIXA">'[13]CONSERVA ROTINEIRA'!$H$57</definedName>
    <definedName name="REGUA_DUZIA">[17]Insumos!$I$61</definedName>
    <definedName name="REGULA" localSheetId="11">#REF!</definedName>
    <definedName name="REGULA" localSheetId="12">#REF!</definedName>
    <definedName name="REGULA" localSheetId="13">#REF!</definedName>
    <definedName name="REGULA" localSheetId="14">#REF!</definedName>
    <definedName name="REGULA" localSheetId="15">#REF!</definedName>
    <definedName name="REGULA" localSheetId="16">#REF!</definedName>
    <definedName name="REGULA" localSheetId="17">#REF!</definedName>
    <definedName name="REGULA" localSheetId="3">#REF!</definedName>
    <definedName name="REGULA" localSheetId="4">#REF!</definedName>
    <definedName name="REGULA" localSheetId="5">#REF!</definedName>
    <definedName name="REGULA" localSheetId="6">#REF!</definedName>
    <definedName name="REGULA" localSheetId="7">#REF!</definedName>
    <definedName name="REGULA" localSheetId="8">#REF!</definedName>
    <definedName name="REGULA" localSheetId="9">#REF!</definedName>
    <definedName name="REGULA" localSheetId="10">#REF!</definedName>
    <definedName name="REGULA" localSheetId="21">#REF!</definedName>
    <definedName name="REGULA" localSheetId="22">#REF!</definedName>
    <definedName name="REGULA" localSheetId="24">#REF!</definedName>
    <definedName name="REGULA" localSheetId="1">#REF!</definedName>
    <definedName name="REGULA" localSheetId="2">#REF!</definedName>
    <definedName name="REGULA" localSheetId="18">#REF!</definedName>
    <definedName name="REGULA" localSheetId="0">#REF!</definedName>
    <definedName name="REGULA">#REF!</definedName>
    <definedName name="REJUNTE" localSheetId="11">#REF!</definedName>
    <definedName name="REJUNTE" localSheetId="12">#REF!</definedName>
    <definedName name="REJUNTE" localSheetId="13">#REF!</definedName>
    <definedName name="REJUNTE" localSheetId="14">#REF!</definedName>
    <definedName name="REJUNTE" localSheetId="15">#REF!</definedName>
    <definedName name="REJUNTE" localSheetId="16">#REF!</definedName>
    <definedName name="REJUNTE" localSheetId="17">#REF!</definedName>
    <definedName name="REJUNTE" localSheetId="3">#REF!</definedName>
    <definedName name="REJUNTE" localSheetId="4">#REF!</definedName>
    <definedName name="REJUNTE" localSheetId="5">#REF!</definedName>
    <definedName name="REJUNTE" localSheetId="6">#REF!</definedName>
    <definedName name="REJUNTE" localSheetId="7">#REF!</definedName>
    <definedName name="REJUNTE" localSheetId="8">#REF!</definedName>
    <definedName name="REJUNTE" localSheetId="9">#REF!</definedName>
    <definedName name="REJUNTE" localSheetId="10">#REF!</definedName>
    <definedName name="REJUNTE" localSheetId="21">#REF!</definedName>
    <definedName name="REJUNTE" localSheetId="1">#REF!</definedName>
    <definedName name="REJUNTE" localSheetId="2">#REF!</definedName>
    <definedName name="REJUNTE" localSheetId="18">#REF!</definedName>
    <definedName name="REJUNTE">#REF!</definedName>
    <definedName name="REL" localSheetId="21" hidden="1">{#N/A,#N/A,TRUE,"Serviços"}</definedName>
    <definedName name="REL" hidden="1">{#N/A,#N/A,TRUE,"Serviços"}</definedName>
    <definedName name="relequip" localSheetId="11">#REF!</definedName>
    <definedName name="relequip" localSheetId="12">#REF!</definedName>
    <definedName name="relequip" localSheetId="13">#REF!</definedName>
    <definedName name="relequip" localSheetId="14">#REF!</definedName>
    <definedName name="relequip" localSheetId="15">#REF!</definedName>
    <definedName name="relequip" localSheetId="16">#REF!</definedName>
    <definedName name="relequip" localSheetId="17">#REF!</definedName>
    <definedName name="relequip" localSheetId="3">#REF!</definedName>
    <definedName name="relequip" localSheetId="4">#REF!</definedName>
    <definedName name="relequip" localSheetId="5">#REF!</definedName>
    <definedName name="relequip" localSheetId="6">#REF!</definedName>
    <definedName name="relequip" localSheetId="7">#REF!</definedName>
    <definedName name="relequip" localSheetId="8">#REF!</definedName>
    <definedName name="relequip" localSheetId="9">#REF!</definedName>
    <definedName name="relequip" localSheetId="10">#REF!</definedName>
    <definedName name="relequip" localSheetId="21">#REF!</definedName>
    <definedName name="relequip" localSheetId="22">#REF!</definedName>
    <definedName name="relequip" localSheetId="24">#REF!</definedName>
    <definedName name="relequip" localSheetId="1">#REF!</definedName>
    <definedName name="relequip" localSheetId="2">#REF!</definedName>
    <definedName name="relequip" localSheetId="18">#REF!</definedName>
    <definedName name="relequip" localSheetId="0">#REF!</definedName>
    <definedName name="relequip">#REF!</definedName>
    <definedName name="REMOÇÃO" localSheetId="11">#REF!</definedName>
    <definedName name="REMOÇÃO" localSheetId="12">#REF!</definedName>
    <definedName name="REMOÇÃO" localSheetId="13">#REF!</definedName>
    <definedName name="REMOÇÃO" localSheetId="14">#REF!</definedName>
    <definedName name="REMOÇÃO" localSheetId="15">#REF!</definedName>
    <definedName name="REMOÇÃO" localSheetId="16">#REF!</definedName>
    <definedName name="REMOÇÃO" localSheetId="17">#REF!</definedName>
    <definedName name="REMOÇÃO" localSheetId="3">#REF!</definedName>
    <definedName name="REMOÇÃO" localSheetId="4">#REF!</definedName>
    <definedName name="REMOÇÃO" localSheetId="5">#REF!</definedName>
    <definedName name="REMOÇÃO" localSheetId="6">#REF!</definedName>
    <definedName name="REMOÇÃO" localSheetId="7">#REF!</definedName>
    <definedName name="REMOÇÃO" localSheetId="8">#REF!</definedName>
    <definedName name="REMOÇÃO" localSheetId="9">#REF!</definedName>
    <definedName name="REMOÇÃO" localSheetId="10">#REF!</definedName>
    <definedName name="REMOÇÃO" localSheetId="21">#REF!</definedName>
    <definedName name="REMOÇÃO" localSheetId="1">#REF!</definedName>
    <definedName name="REMOÇÃO" localSheetId="2">#REF!</definedName>
    <definedName name="REMOÇÃO" localSheetId="18">#REF!</definedName>
    <definedName name="REMOÇÃO">#REF!</definedName>
    <definedName name="reperf" localSheetId="11">#REF!</definedName>
    <definedName name="reperf" localSheetId="12">#REF!</definedName>
    <definedName name="reperf" localSheetId="13">#REF!</definedName>
    <definedName name="reperf" localSheetId="14">#REF!</definedName>
    <definedName name="reperf" localSheetId="15">#REF!</definedName>
    <definedName name="reperf" localSheetId="16">#REF!</definedName>
    <definedName name="reperf" localSheetId="17">#REF!</definedName>
    <definedName name="reperf" localSheetId="3">#REF!</definedName>
    <definedName name="reperf" localSheetId="4">#REF!</definedName>
    <definedName name="reperf" localSheetId="5">#REF!</definedName>
    <definedName name="reperf" localSheetId="6">#REF!</definedName>
    <definedName name="reperf" localSheetId="7">#REF!</definedName>
    <definedName name="reperf" localSheetId="8">#REF!</definedName>
    <definedName name="reperf" localSheetId="9">#REF!</definedName>
    <definedName name="reperf" localSheetId="10">#REF!</definedName>
    <definedName name="reperf" localSheetId="21">#REF!</definedName>
    <definedName name="reperf" localSheetId="1">#REF!</definedName>
    <definedName name="reperf" localSheetId="2">#REF!</definedName>
    <definedName name="reperf" localSheetId="18">#REF!</definedName>
    <definedName name="reperf">#REF!</definedName>
    <definedName name="RES" localSheetId="11">[2]SERVIÇOS!#REF!</definedName>
    <definedName name="RES" localSheetId="12">[2]SERVIÇOS!#REF!</definedName>
    <definedName name="RES" localSheetId="13">[2]SERVIÇOS!#REF!</definedName>
    <definedName name="RES" localSheetId="14">[2]SERVIÇOS!#REF!</definedName>
    <definedName name="RES" localSheetId="15">[2]SERVIÇOS!#REF!</definedName>
    <definedName name="RES" localSheetId="16">[2]SERVIÇOS!#REF!</definedName>
    <definedName name="RES" localSheetId="17">[2]SERVIÇOS!#REF!</definedName>
    <definedName name="RES" localSheetId="3">[2]SERVIÇOS!#REF!</definedName>
    <definedName name="RES" localSheetId="4">[2]SERVIÇOS!#REF!</definedName>
    <definedName name="RES" localSheetId="5">[2]SERVIÇOS!#REF!</definedName>
    <definedName name="RES" localSheetId="6">[2]SERVIÇOS!#REF!</definedName>
    <definedName name="RES" localSheetId="7">[2]SERVIÇOS!#REF!</definedName>
    <definedName name="RES" localSheetId="8">[2]SERVIÇOS!#REF!</definedName>
    <definedName name="RES" localSheetId="9">[2]SERVIÇOS!#REF!</definedName>
    <definedName name="RES" localSheetId="10">[2]SERVIÇOS!#REF!</definedName>
    <definedName name="RES" localSheetId="21">[2]SERVIÇOS!#REF!</definedName>
    <definedName name="RES" localSheetId="1">[2]SERVIÇOS!#REF!</definedName>
    <definedName name="RES" localSheetId="2">[2]SERVIÇOS!#REF!</definedName>
    <definedName name="RES" localSheetId="18">[2]SERVIÇOS!#REF!</definedName>
    <definedName name="RES">[2]SERVIÇOS!#REF!</definedName>
    <definedName name="RESP" localSheetId="11">[2]ORÇAMENTO!#REF!</definedName>
    <definedName name="RESP" localSheetId="12">[2]ORÇAMENTO!#REF!</definedName>
    <definedName name="RESP" localSheetId="13">[2]ORÇAMENTO!#REF!</definedName>
    <definedName name="RESP" localSheetId="14">[2]ORÇAMENTO!#REF!</definedName>
    <definedName name="RESP" localSheetId="15">[2]ORÇAMENTO!#REF!</definedName>
    <definedName name="RESP" localSheetId="16">[2]ORÇAMENTO!#REF!</definedName>
    <definedName name="RESP" localSheetId="17">[2]ORÇAMENTO!#REF!</definedName>
    <definedName name="RESP" localSheetId="3">[2]ORÇAMENTO!#REF!</definedName>
    <definedName name="RESP" localSheetId="4">[2]ORÇAMENTO!#REF!</definedName>
    <definedName name="RESP" localSheetId="5">[2]ORÇAMENTO!#REF!</definedName>
    <definedName name="RESP" localSheetId="6">[2]ORÇAMENTO!#REF!</definedName>
    <definedName name="RESP" localSheetId="7">[2]ORÇAMENTO!#REF!</definedName>
    <definedName name="RESP" localSheetId="8">[2]ORÇAMENTO!#REF!</definedName>
    <definedName name="RESP" localSheetId="9">[2]ORÇAMENTO!#REF!</definedName>
    <definedName name="RESP" localSheetId="10">[2]ORÇAMENTO!#REF!</definedName>
    <definedName name="RESP" localSheetId="21">[2]ORÇAMENTO!#REF!</definedName>
    <definedName name="RESP" localSheetId="1">[2]ORÇAMENTO!#REF!</definedName>
    <definedName name="RESP" localSheetId="2">[2]ORÇAMENTO!#REF!</definedName>
    <definedName name="RESP" localSheetId="18">[2]ORÇAMENTO!#REF!</definedName>
    <definedName name="RESP">[2]ORÇAMENTO!#REF!</definedName>
    <definedName name="RESUMO" localSheetId="11">'01.PROJETO DE TERRAPLENAGEM'!RESUMO</definedName>
    <definedName name="RESUMO" localSheetId="12">'02.PROJETO DE GEOM. E INTERSE'!RESUMO</definedName>
    <definedName name="RESUMO" localSheetId="13">'03.PROJETO DE DRENAGEM E OAC'!RESUMO</definedName>
    <definedName name="RESUMO" localSheetId="14">'04.PROJETO  PAVIMENT'!RESUMO</definedName>
    <definedName name="RESUMO" localSheetId="15">'05.PROJETO  OAE CONTENÇÕES'!RESUMO</definedName>
    <definedName name="RESUMO" localSheetId="16">'06.PROJETO REQ AMB E PAISAG'!RESUMO</definedName>
    <definedName name="RESUMO" localSheetId="17">'07.PROJETO DE SINALIZAÇÃO'!RESUMO</definedName>
    <definedName name="RESUMO" localSheetId="3">'1.ESTUDOS TRAÇADOS'!RESUMO</definedName>
    <definedName name="RESUMO" localSheetId="4">'2.ESTUDOS TOPOGRAFICOS'!RESUMO</definedName>
    <definedName name="RESUMO" localSheetId="5">'3.ESTUDOS GEOTÉCNICOS'!RESUMO</definedName>
    <definedName name="RESUMO" localSheetId="6">'4.ESTUDOS GEOLÓGICOS'!RESUMO</definedName>
    <definedName name="RESUMO" localSheetId="7">'5.ESTUDOS HIDROLÓGICOS'!RESUMO</definedName>
    <definedName name="RESUMO" localSheetId="8">'6.ESTUDOS trafego'!RESUMO</definedName>
    <definedName name="RESUMO" localSheetId="9">'7.LEV. AMBIENTAIS'!RESUMO</definedName>
    <definedName name="RESUMO" localSheetId="10">'8.AREAS OCUPADAS'!RESUMO</definedName>
    <definedName name="RESUMO" localSheetId="21">#N/A</definedName>
    <definedName name="RESUMO" localSheetId="22">#N/A</definedName>
    <definedName name="RESUMO" localSheetId="24">#N/A</definedName>
    <definedName name="RESUMO" localSheetId="18">'P08.ORÇAMENTO E PLANO'!RESUMO</definedName>
    <definedName name="RESUMO">[0]!RESUMO</definedName>
    <definedName name="RESUMO_SERV" localSheetId="11">#REF!</definedName>
    <definedName name="RESUMO_SERV" localSheetId="12">#REF!</definedName>
    <definedName name="RESUMO_SERV" localSheetId="13">#REF!</definedName>
    <definedName name="RESUMO_SERV" localSheetId="14">#REF!</definedName>
    <definedName name="RESUMO_SERV" localSheetId="15">#REF!</definedName>
    <definedName name="RESUMO_SERV" localSheetId="16">#REF!</definedName>
    <definedName name="RESUMO_SERV" localSheetId="17">#REF!</definedName>
    <definedName name="RESUMO_SERV" localSheetId="3">#REF!</definedName>
    <definedName name="RESUMO_SERV" localSheetId="4">#REF!</definedName>
    <definedName name="RESUMO_SERV" localSheetId="5">#REF!</definedName>
    <definedName name="RESUMO_SERV" localSheetId="6">#REF!</definedName>
    <definedName name="RESUMO_SERV" localSheetId="7">#REF!</definedName>
    <definedName name="RESUMO_SERV" localSheetId="8">#REF!</definedName>
    <definedName name="RESUMO_SERV" localSheetId="9">#REF!</definedName>
    <definedName name="RESUMO_SERV" localSheetId="10">#REF!</definedName>
    <definedName name="RESUMO_SERV" localSheetId="21">#REF!</definedName>
    <definedName name="RESUMO_SERV" localSheetId="1">#REF!</definedName>
    <definedName name="RESUMO_SERV" localSheetId="2">#REF!</definedName>
    <definedName name="RESUMO_SERV" localSheetId="18">#REF!</definedName>
    <definedName name="RESUMO_SERV">#REF!</definedName>
    <definedName name="resumo2" localSheetId="11">#REF!</definedName>
    <definedName name="resumo2" localSheetId="12">#REF!</definedName>
    <definedName name="resumo2" localSheetId="13">#REF!</definedName>
    <definedName name="resumo2" localSheetId="14">#REF!</definedName>
    <definedName name="resumo2" localSheetId="15">#REF!</definedName>
    <definedName name="resumo2" localSheetId="16">#REF!</definedName>
    <definedName name="resumo2" localSheetId="17">#REF!</definedName>
    <definedName name="resumo2" localSheetId="3">#REF!</definedName>
    <definedName name="resumo2" localSheetId="4">#REF!</definedName>
    <definedName name="resumo2" localSheetId="5">#REF!</definedName>
    <definedName name="resumo2" localSheetId="6">#REF!</definedName>
    <definedName name="resumo2" localSheetId="7">#REF!</definedName>
    <definedName name="resumo2" localSheetId="8">#REF!</definedName>
    <definedName name="resumo2" localSheetId="9">#REF!</definedName>
    <definedName name="resumo2" localSheetId="10">#REF!</definedName>
    <definedName name="resumo2" localSheetId="21">#REF!</definedName>
    <definedName name="resumo2" localSheetId="22">#REF!</definedName>
    <definedName name="resumo2" localSheetId="24">#REF!</definedName>
    <definedName name="resumo2" localSheetId="1">#REF!</definedName>
    <definedName name="resumo2" localSheetId="2">#REF!</definedName>
    <definedName name="resumo2" localSheetId="18">#REF!</definedName>
    <definedName name="resumo2" localSheetId="0">#REF!</definedName>
    <definedName name="resumo2">#REF!</definedName>
    <definedName name="REV" localSheetId="11">#REF!</definedName>
    <definedName name="REV" localSheetId="12">#REF!</definedName>
    <definedName name="REV" localSheetId="13">#REF!</definedName>
    <definedName name="REV" localSheetId="14">#REF!</definedName>
    <definedName name="REV" localSheetId="15">#REF!</definedName>
    <definedName name="REV" localSheetId="16">#REF!</definedName>
    <definedName name="REV" localSheetId="17">#REF!</definedName>
    <definedName name="REV" localSheetId="3">#REF!</definedName>
    <definedName name="REV" localSheetId="4">#REF!</definedName>
    <definedName name="REV" localSheetId="5">#REF!</definedName>
    <definedName name="REV" localSheetId="6">#REF!</definedName>
    <definedName name="REV" localSheetId="7">#REF!</definedName>
    <definedName name="REV" localSheetId="8">#REF!</definedName>
    <definedName name="REV" localSheetId="9">#REF!</definedName>
    <definedName name="REV" localSheetId="10">#REF!</definedName>
    <definedName name="REV" localSheetId="21">#REF!</definedName>
    <definedName name="REV" localSheetId="1">#REF!</definedName>
    <definedName name="REV" localSheetId="2">#REF!</definedName>
    <definedName name="REV" localSheetId="18">#REF!</definedName>
    <definedName name="REV">#REF!</definedName>
    <definedName name="RIPAO">[17]Insumos!$I$61</definedName>
    <definedName name="RIPÃO" localSheetId="11">#REF!</definedName>
    <definedName name="RIPÃO" localSheetId="12">#REF!</definedName>
    <definedName name="RIPÃO" localSheetId="13">#REF!</definedName>
    <definedName name="RIPÃO" localSheetId="14">#REF!</definedName>
    <definedName name="RIPÃO" localSheetId="15">#REF!</definedName>
    <definedName name="RIPÃO" localSheetId="16">#REF!</definedName>
    <definedName name="RIPÃO" localSheetId="17">#REF!</definedName>
    <definedName name="RIPÃO" localSheetId="3">#REF!</definedName>
    <definedName name="RIPÃO" localSheetId="4">#REF!</definedName>
    <definedName name="RIPÃO" localSheetId="5">#REF!</definedName>
    <definedName name="RIPÃO" localSheetId="6">#REF!</definedName>
    <definedName name="RIPÃO" localSheetId="7">#REF!</definedName>
    <definedName name="RIPÃO" localSheetId="8">#REF!</definedName>
    <definedName name="RIPÃO" localSheetId="9">#REF!</definedName>
    <definedName name="RIPÃO" localSheetId="10">#REF!</definedName>
    <definedName name="RIPÃO" localSheetId="21">#REF!</definedName>
    <definedName name="RIPÃO" localSheetId="1">#REF!</definedName>
    <definedName name="RIPÃO" localSheetId="2">#REF!</definedName>
    <definedName name="RIPÃO" localSheetId="18">#REF!</definedName>
    <definedName name="RIPÃO">#REF!</definedName>
    <definedName name="RIPÃO_COMUM">[17]Insumos!$I$61</definedName>
    <definedName name="RIPÃO_MAD_LEI" localSheetId="11">#REF!</definedName>
    <definedName name="RIPÃO_MAD_LEI" localSheetId="12">#REF!</definedName>
    <definedName name="RIPÃO_MAD_LEI" localSheetId="13">#REF!</definedName>
    <definedName name="RIPÃO_MAD_LEI" localSheetId="14">#REF!</definedName>
    <definedName name="RIPÃO_MAD_LEI" localSheetId="15">#REF!</definedName>
    <definedName name="RIPÃO_MAD_LEI" localSheetId="16">#REF!</definedName>
    <definedName name="RIPÃO_MAD_LEI" localSheetId="17">#REF!</definedName>
    <definedName name="RIPÃO_MAD_LEI" localSheetId="3">#REF!</definedName>
    <definedName name="RIPÃO_MAD_LEI" localSheetId="4">#REF!</definedName>
    <definedName name="RIPÃO_MAD_LEI" localSheetId="5">#REF!</definedName>
    <definedName name="RIPÃO_MAD_LEI" localSheetId="6">#REF!</definedName>
    <definedName name="RIPÃO_MAD_LEI" localSheetId="7">#REF!</definedName>
    <definedName name="RIPÃO_MAD_LEI" localSheetId="8">#REF!</definedName>
    <definedName name="RIPÃO_MAD_LEI" localSheetId="9">#REF!</definedName>
    <definedName name="RIPÃO_MAD_LEI" localSheetId="10">#REF!</definedName>
    <definedName name="RIPÃO_MAD_LEI" localSheetId="21">#REF!</definedName>
    <definedName name="RIPÃO_MAD_LEI" localSheetId="1">#REF!</definedName>
    <definedName name="RIPÃO_MAD_LEI" localSheetId="2">#REF!</definedName>
    <definedName name="RIPÃO_MAD_LEI" localSheetId="18">#REF!</definedName>
    <definedName name="RIPÃO_MAD_LEI">#REF!</definedName>
    <definedName name="RM1C" localSheetId="11">[2]SERVIÇOS!#REF!</definedName>
    <definedName name="RM1C" localSheetId="12">[2]SERVIÇOS!#REF!</definedName>
    <definedName name="RM1C" localSheetId="13">[2]SERVIÇOS!#REF!</definedName>
    <definedName name="RM1C" localSheetId="14">[2]SERVIÇOS!#REF!</definedName>
    <definedName name="RM1C" localSheetId="15">[2]SERVIÇOS!#REF!</definedName>
    <definedName name="RM1C" localSheetId="16">[2]SERVIÇOS!#REF!</definedName>
    <definedName name="RM1C" localSheetId="17">[2]SERVIÇOS!#REF!</definedName>
    <definedName name="RM1C" localSheetId="3">[2]SERVIÇOS!#REF!</definedName>
    <definedName name="RM1C" localSheetId="4">[2]SERVIÇOS!#REF!</definedName>
    <definedName name="RM1C" localSheetId="5">[2]SERVIÇOS!#REF!</definedName>
    <definedName name="RM1C" localSheetId="6">[2]SERVIÇOS!#REF!</definedName>
    <definedName name="RM1C" localSheetId="7">[2]SERVIÇOS!#REF!</definedName>
    <definedName name="RM1C" localSheetId="8">[2]SERVIÇOS!#REF!</definedName>
    <definedName name="RM1C" localSheetId="9">[2]SERVIÇOS!#REF!</definedName>
    <definedName name="RM1C" localSheetId="10">[2]SERVIÇOS!#REF!</definedName>
    <definedName name="RM1C" localSheetId="21">[2]SERVIÇOS!#REF!</definedName>
    <definedName name="RM1C" localSheetId="1">[2]SERVIÇOS!#REF!</definedName>
    <definedName name="RM1C" localSheetId="2">[2]SERVIÇOS!#REF!</definedName>
    <definedName name="RM1C" localSheetId="18">[2]SERVIÇOS!#REF!</definedName>
    <definedName name="RM1C">[2]SERVIÇOS!#REF!</definedName>
    <definedName name="RMA" localSheetId="11">'[16]PRO-08'!#REF!</definedName>
    <definedName name="RMA" localSheetId="12">'[16]PRO-08'!#REF!</definedName>
    <definedName name="RMA" localSheetId="13">'[16]PRO-08'!#REF!</definedName>
    <definedName name="RMA" localSheetId="14">'[16]PRO-08'!#REF!</definedName>
    <definedName name="RMA" localSheetId="15">'[16]PRO-08'!#REF!</definedName>
    <definedName name="RMA" localSheetId="16">'[16]PRO-08'!#REF!</definedName>
    <definedName name="RMA" localSheetId="17">'[16]PRO-08'!#REF!</definedName>
    <definedName name="RMA" localSheetId="3">'[16]PRO-08'!#REF!</definedName>
    <definedName name="RMA" localSheetId="4">'[16]PRO-08'!#REF!</definedName>
    <definedName name="RMA" localSheetId="5">'[16]PRO-08'!#REF!</definedName>
    <definedName name="RMA" localSheetId="6">'[16]PRO-08'!#REF!</definedName>
    <definedName name="RMA" localSheetId="7">'[16]PRO-08'!#REF!</definedName>
    <definedName name="RMA" localSheetId="8">'[16]PRO-08'!#REF!</definedName>
    <definedName name="RMA" localSheetId="9">'[16]PRO-08'!#REF!</definedName>
    <definedName name="RMA" localSheetId="10">'[16]PRO-08'!#REF!</definedName>
    <definedName name="RMA" localSheetId="21">'[16]PRO-08'!#REF!</definedName>
    <definedName name="RMA" localSheetId="22">'[16]PRO-08'!#REF!</definedName>
    <definedName name="RMA" localSheetId="24">'[16]PRO-08'!#REF!</definedName>
    <definedName name="RMA" localSheetId="1">'[16]PRO-08'!#REF!</definedName>
    <definedName name="RMA" localSheetId="2">'[16]PRO-08'!#REF!</definedName>
    <definedName name="RMA" localSheetId="18">'[16]PRO-08'!#REF!</definedName>
    <definedName name="RMA" localSheetId="0">'[16]PRO-08'!#REF!</definedName>
    <definedName name="RMA">'[16]PRO-08'!#REF!</definedName>
    <definedName name="ROB">'[59]Mat Asf'!$C$36</definedName>
    <definedName name="ROBERTO">'[59]Mat Asf'!$C$37</definedName>
    <definedName name="ROÇADACOLONIÃO">'[13]CONSERVA ROTINEIRA'!$H$1897</definedName>
    <definedName name="ROÇADAMANUAL">'[13]CONSERVA ROTINEIRA'!$H$1817</definedName>
    <definedName name="ROÇADAMECANIZADA">'[13]CONSERVA ROTINEIRA'!$H$1977</definedName>
    <definedName name="rod" localSheetId="11">[2]INVENTÁRIO!$B$17</definedName>
    <definedName name="rod" localSheetId="12">[2]INVENTÁRIO!$B$17</definedName>
    <definedName name="rod" localSheetId="13">[2]INVENTÁRIO!$B$17</definedName>
    <definedName name="rod" localSheetId="14">[2]INVENTÁRIO!$B$17</definedName>
    <definedName name="rod" localSheetId="15">[2]INVENTÁRIO!$B$17</definedName>
    <definedName name="rod" localSheetId="16">[2]INVENTÁRIO!$B$17</definedName>
    <definedName name="rod" localSheetId="17">[2]INVENTÁRIO!$B$17</definedName>
    <definedName name="rod" localSheetId="3">[2]INVENTÁRIO!$B$17</definedName>
    <definedName name="rod" localSheetId="4">[2]INVENTÁRIO!$B$17</definedName>
    <definedName name="rod" localSheetId="5">[2]INVENTÁRIO!$B$17</definedName>
    <definedName name="rod" localSheetId="6">[2]INVENTÁRIO!$B$17</definedName>
    <definedName name="rod" localSheetId="7">[2]INVENTÁRIO!$B$17</definedName>
    <definedName name="rod" localSheetId="8">[2]INVENTÁRIO!$B$17</definedName>
    <definedName name="rod" localSheetId="9">[2]INVENTÁRIO!$B$17</definedName>
    <definedName name="rod" localSheetId="10">[2]INVENTÁRIO!$B$17</definedName>
    <definedName name="rod" localSheetId="21">[2]INVENTÁRIO!$B$17</definedName>
    <definedName name="rod" localSheetId="18">[2]INVENTÁRIO!$B$17</definedName>
    <definedName name="ROD">[31]ORÇAMENTO!$B$4</definedName>
    <definedName name="RODAPE_CINZA_CORUMBA" localSheetId="11">#REF!</definedName>
    <definedName name="RODAPE_CINZA_CORUMBA" localSheetId="12">#REF!</definedName>
    <definedName name="RODAPE_CINZA_CORUMBA" localSheetId="13">#REF!</definedName>
    <definedName name="RODAPE_CINZA_CORUMBA" localSheetId="14">#REF!</definedName>
    <definedName name="RODAPE_CINZA_CORUMBA" localSheetId="15">#REF!</definedName>
    <definedName name="RODAPE_CINZA_CORUMBA" localSheetId="16">#REF!</definedName>
    <definedName name="RODAPE_CINZA_CORUMBA" localSheetId="17">#REF!</definedName>
    <definedName name="RODAPE_CINZA_CORUMBA" localSheetId="3">#REF!</definedName>
    <definedName name="RODAPE_CINZA_CORUMBA" localSheetId="4">#REF!</definedName>
    <definedName name="RODAPE_CINZA_CORUMBA" localSheetId="5">#REF!</definedName>
    <definedName name="RODAPE_CINZA_CORUMBA" localSheetId="6">#REF!</definedName>
    <definedName name="RODAPE_CINZA_CORUMBA" localSheetId="7">#REF!</definedName>
    <definedName name="RODAPE_CINZA_CORUMBA" localSheetId="8">#REF!</definedName>
    <definedName name="RODAPE_CINZA_CORUMBA" localSheetId="9">#REF!</definedName>
    <definedName name="RODAPE_CINZA_CORUMBA" localSheetId="10">#REF!</definedName>
    <definedName name="RODAPE_CINZA_CORUMBA" localSheetId="21">#REF!</definedName>
    <definedName name="RODAPE_CINZA_CORUMBA" localSheetId="1">#REF!</definedName>
    <definedName name="RODAPE_CINZA_CORUMBA" localSheetId="2">#REF!</definedName>
    <definedName name="RODAPE_CINZA_CORUMBA" localSheetId="18">#REF!</definedName>
    <definedName name="RODAPE_CINZA_CORUMBA">#REF!</definedName>
    <definedName name="Rodovia" localSheetId="11">'[32]Custos Unitarios'!$A$4</definedName>
    <definedName name="Rodovia" localSheetId="12">'[32]Custos Unitarios'!$A$4</definedName>
    <definedName name="Rodovia" localSheetId="13">'[32]Custos Unitarios'!$A$4</definedName>
    <definedName name="Rodovia" localSheetId="14">'[32]Custos Unitarios'!$A$4</definedName>
    <definedName name="Rodovia" localSheetId="15">'[32]Custos Unitarios'!$A$4</definedName>
    <definedName name="Rodovia" localSheetId="16">'[32]Custos Unitarios'!$A$4</definedName>
    <definedName name="Rodovia" localSheetId="17">'[32]Custos Unitarios'!$A$4</definedName>
    <definedName name="Rodovia" localSheetId="3">'[32]Custos Unitarios'!$A$4</definedName>
    <definedName name="Rodovia" localSheetId="4">'[32]Custos Unitarios'!$A$4</definedName>
    <definedName name="Rodovia" localSheetId="5">'[32]Custos Unitarios'!$A$4</definedName>
    <definedName name="Rodovia" localSheetId="6">'[32]Custos Unitarios'!$A$4</definedName>
    <definedName name="Rodovia" localSheetId="7">'[32]Custos Unitarios'!$A$4</definedName>
    <definedName name="Rodovia" localSheetId="8">'[32]Custos Unitarios'!$A$4</definedName>
    <definedName name="Rodovia" localSheetId="9">'[32]Custos Unitarios'!$A$4</definedName>
    <definedName name="Rodovia" localSheetId="10">'[32]Custos Unitarios'!$A$4</definedName>
    <definedName name="Rodovia" localSheetId="21">'[32]Custos Unitarios'!$A$4</definedName>
    <definedName name="Rodovia" localSheetId="18">'[32]Custos Unitarios'!$A$4</definedName>
    <definedName name="Rodovia">'[33]Custos Unitarios'!$A$4</definedName>
    <definedName name="Rodovia___................" localSheetId="11">#REF!</definedName>
    <definedName name="Rodovia___................" localSheetId="12">#REF!</definedName>
    <definedName name="Rodovia___................" localSheetId="13">#REF!</definedName>
    <definedName name="Rodovia___................" localSheetId="14">#REF!</definedName>
    <definedName name="Rodovia___................" localSheetId="15">#REF!</definedName>
    <definedName name="Rodovia___................" localSheetId="16">#REF!</definedName>
    <definedName name="Rodovia___................" localSheetId="17">#REF!</definedName>
    <definedName name="Rodovia___................" localSheetId="3">#REF!</definedName>
    <definedName name="Rodovia___................" localSheetId="4">#REF!</definedName>
    <definedName name="Rodovia___................" localSheetId="5">#REF!</definedName>
    <definedName name="Rodovia___................" localSheetId="6">#REF!</definedName>
    <definedName name="Rodovia___................" localSheetId="7">#REF!</definedName>
    <definedName name="Rodovia___................" localSheetId="8">#REF!</definedName>
    <definedName name="Rodovia___................" localSheetId="9">#REF!</definedName>
    <definedName name="Rodovia___................" localSheetId="10">#REF!</definedName>
    <definedName name="Rodovia___................" localSheetId="21">#REF!</definedName>
    <definedName name="Rodovia___................" localSheetId="22">#REF!</definedName>
    <definedName name="Rodovia___................" localSheetId="24">#REF!</definedName>
    <definedName name="Rodovia___................" localSheetId="1">#REF!</definedName>
    <definedName name="Rodovia___................" localSheetId="2">#REF!</definedName>
    <definedName name="Rodovia___................" localSheetId="18">#REF!</definedName>
    <definedName name="Rodovia___................" localSheetId="0">#REF!</definedName>
    <definedName name="Rodovia___................">#REF!</definedName>
    <definedName name="rp" localSheetId="11">'[12]Resumo Financeiro'!#REF!</definedName>
    <definedName name="rp" localSheetId="12">'[12]Resumo Financeiro'!#REF!</definedName>
    <definedName name="rp" localSheetId="13">'[12]Resumo Financeiro'!#REF!</definedName>
    <definedName name="rp" localSheetId="14">'[12]Resumo Financeiro'!#REF!</definedName>
    <definedName name="rp" localSheetId="15">'[12]Resumo Financeiro'!#REF!</definedName>
    <definedName name="rp" localSheetId="16">'[12]Resumo Financeiro'!#REF!</definedName>
    <definedName name="rp" localSheetId="17">'[12]Resumo Financeiro'!#REF!</definedName>
    <definedName name="rp" localSheetId="3">'[12]Resumo Financeiro'!#REF!</definedName>
    <definedName name="rp" localSheetId="4">'[12]Resumo Financeiro'!#REF!</definedName>
    <definedName name="rp" localSheetId="5">'[12]Resumo Financeiro'!#REF!</definedName>
    <definedName name="rp" localSheetId="6">'[12]Resumo Financeiro'!#REF!</definedName>
    <definedName name="rp" localSheetId="7">'[12]Resumo Financeiro'!#REF!</definedName>
    <definedName name="rp" localSheetId="8">'[12]Resumo Financeiro'!#REF!</definedName>
    <definedName name="rp" localSheetId="9">'[12]Resumo Financeiro'!#REF!</definedName>
    <definedName name="rp" localSheetId="10">'[12]Resumo Financeiro'!#REF!</definedName>
    <definedName name="rp" localSheetId="21">'[12]Resumo Financeiro'!#REF!</definedName>
    <definedName name="rp" localSheetId="22">'[12]Resumo Financeiro'!#REF!</definedName>
    <definedName name="rp" localSheetId="24">'[12]Resumo Financeiro'!#REF!</definedName>
    <definedName name="rp" localSheetId="1">'[12]Resumo Financeiro'!#REF!</definedName>
    <definedName name="rp" localSheetId="2">'[12]Resumo Financeiro'!#REF!</definedName>
    <definedName name="rp" localSheetId="18">'[12]Resumo Financeiro'!#REF!</definedName>
    <definedName name="rp" localSheetId="0">'[12]Resumo Financeiro'!#REF!</definedName>
    <definedName name="rp">'[12]Resumo Financeiro'!#REF!</definedName>
    <definedName name="RPA" localSheetId="11">[2]SERVIÇOS!#REF!</definedName>
    <definedName name="RPA" localSheetId="12">[2]SERVIÇOS!#REF!</definedName>
    <definedName name="RPA" localSheetId="13">[2]SERVIÇOS!#REF!</definedName>
    <definedName name="RPA" localSheetId="14">[2]SERVIÇOS!#REF!</definedName>
    <definedName name="RPA" localSheetId="15">[2]SERVIÇOS!#REF!</definedName>
    <definedName name="RPA" localSheetId="16">[2]SERVIÇOS!#REF!</definedName>
    <definedName name="RPA" localSheetId="17">[2]SERVIÇOS!#REF!</definedName>
    <definedName name="RPA" localSheetId="3">[2]SERVIÇOS!#REF!</definedName>
    <definedName name="RPA" localSheetId="4">[2]SERVIÇOS!#REF!</definedName>
    <definedName name="RPA" localSheetId="5">[2]SERVIÇOS!#REF!</definedName>
    <definedName name="RPA" localSheetId="6">[2]SERVIÇOS!#REF!</definedName>
    <definedName name="RPA" localSheetId="7">[2]SERVIÇOS!#REF!</definedName>
    <definedName name="RPA" localSheetId="8">[2]SERVIÇOS!#REF!</definedName>
    <definedName name="RPA" localSheetId="9">[2]SERVIÇOS!#REF!</definedName>
    <definedName name="RPA" localSheetId="10">[2]SERVIÇOS!#REF!</definedName>
    <definedName name="RPA" localSheetId="21">[2]SERVIÇOS!#REF!</definedName>
    <definedName name="RPA" localSheetId="1">[2]SERVIÇOS!#REF!</definedName>
    <definedName name="RPA" localSheetId="2">[2]SERVIÇOS!#REF!</definedName>
    <definedName name="RPA" localSheetId="18">[2]SERVIÇOS!#REF!</definedName>
    <definedName name="RPA">[2]SERVIÇOS!#REF!</definedName>
    <definedName name="RPL" localSheetId="11">[2]SERVIÇOS!#REF!</definedName>
    <definedName name="RPL" localSheetId="12">[2]SERVIÇOS!#REF!</definedName>
    <definedName name="RPL" localSheetId="13">[2]SERVIÇOS!#REF!</definedName>
    <definedName name="RPL" localSheetId="14">[2]SERVIÇOS!#REF!</definedName>
    <definedName name="RPL" localSheetId="15">[2]SERVIÇOS!#REF!</definedName>
    <definedName name="RPL" localSheetId="16">[2]SERVIÇOS!#REF!</definedName>
    <definedName name="RPL" localSheetId="17">[2]SERVIÇOS!#REF!</definedName>
    <definedName name="RPL" localSheetId="3">[2]SERVIÇOS!#REF!</definedName>
    <definedName name="RPL" localSheetId="4">[2]SERVIÇOS!#REF!</definedName>
    <definedName name="RPL" localSheetId="5">[2]SERVIÇOS!#REF!</definedName>
    <definedName name="RPL" localSheetId="6">[2]SERVIÇOS!#REF!</definedName>
    <definedName name="RPL" localSheetId="7">[2]SERVIÇOS!#REF!</definedName>
    <definedName name="RPL" localSheetId="8">[2]SERVIÇOS!#REF!</definedName>
    <definedName name="RPL" localSheetId="9">[2]SERVIÇOS!#REF!</definedName>
    <definedName name="RPL" localSheetId="10">[2]SERVIÇOS!#REF!</definedName>
    <definedName name="RPL" localSheetId="21">[2]SERVIÇOS!#REF!</definedName>
    <definedName name="RPL" localSheetId="1">[2]SERVIÇOS!#REF!</definedName>
    <definedName name="RPL" localSheetId="2">[2]SERVIÇOS!#REF!</definedName>
    <definedName name="RPL" localSheetId="18">[2]SERVIÇOS!#REF!</definedName>
    <definedName name="RPL">[2]SERVIÇOS!#REF!</definedName>
    <definedName name="RPMAN">'[13]CONSERVA ROTINEIRA'!$H$457</definedName>
    <definedName name="RPMECSERRA">'[13]CONSERVA ROTINEIRA'!$H$537</definedName>
    <definedName name="RPS" localSheetId="11">[2]SERVIÇOS!#REF!</definedName>
    <definedName name="RPS" localSheetId="12">[2]SERVIÇOS!#REF!</definedName>
    <definedName name="RPS" localSheetId="13">[2]SERVIÇOS!#REF!</definedName>
    <definedName name="RPS" localSheetId="14">[2]SERVIÇOS!#REF!</definedName>
    <definedName name="RPS" localSheetId="15">[2]SERVIÇOS!#REF!</definedName>
    <definedName name="RPS" localSheetId="16">[2]SERVIÇOS!#REF!</definedName>
    <definedName name="RPS" localSheetId="17">[2]SERVIÇOS!#REF!</definedName>
    <definedName name="RPS" localSheetId="3">[2]SERVIÇOS!#REF!</definedName>
    <definedName name="RPS" localSheetId="4">[2]SERVIÇOS!#REF!</definedName>
    <definedName name="RPS" localSheetId="5">[2]SERVIÇOS!#REF!</definedName>
    <definedName name="RPS" localSheetId="6">[2]SERVIÇOS!#REF!</definedName>
    <definedName name="RPS" localSheetId="7">[2]SERVIÇOS!#REF!</definedName>
    <definedName name="RPS" localSheetId="8">[2]SERVIÇOS!#REF!</definedName>
    <definedName name="RPS" localSheetId="9">[2]SERVIÇOS!#REF!</definedName>
    <definedName name="RPS" localSheetId="10">[2]SERVIÇOS!#REF!</definedName>
    <definedName name="RPS" localSheetId="21">[2]SERVIÇOS!#REF!</definedName>
    <definedName name="RPS" localSheetId="1">[2]SERVIÇOS!#REF!</definedName>
    <definedName name="RPS" localSheetId="2">[2]SERVIÇOS!#REF!</definedName>
    <definedName name="RPS" localSheetId="18">[2]SERVIÇOS!#REF!</definedName>
    <definedName name="RPS">[2]SERVIÇOS!#REF!</definedName>
    <definedName name="RPT" localSheetId="11">[2]SERVIÇOS!#REF!</definedName>
    <definedName name="RPT" localSheetId="12">[2]SERVIÇOS!#REF!</definedName>
    <definedName name="RPT" localSheetId="13">[2]SERVIÇOS!#REF!</definedName>
    <definedName name="RPT" localSheetId="14">[2]SERVIÇOS!#REF!</definedName>
    <definedName name="RPT" localSheetId="15">[2]SERVIÇOS!#REF!</definedName>
    <definedName name="RPT" localSheetId="16">[2]SERVIÇOS!#REF!</definedName>
    <definedName name="RPT" localSheetId="17">[2]SERVIÇOS!#REF!</definedName>
    <definedName name="RPT" localSheetId="3">[2]SERVIÇOS!#REF!</definedName>
    <definedName name="RPT" localSheetId="4">[2]SERVIÇOS!#REF!</definedName>
    <definedName name="RPT" localSheetId="5">[2]SERVIÇOS!#REF!</definedName>
    <definedName name="RPT" localSheetId="6">[2]SERVIÇOS!#REF!</definedName>
    <definedName name="RPT" localSheetId="7">[2]SERVIÇOS!#REF!</definedName>
    <definedName name="RPT" localSheetId="8">[2]SERVIÇOS!#REF!</definedName>
    <definedName name="RPT" localSheetId="9">[2]SERVIÇOS!#REF!</definedName>
    <definedName name="RPT" localSheetId="10">[2]SERVIÇOS!#REF!</definedName>
    <definedName name="RPT" localSheetId="21">[2]SERVIÇOS!#REF!</definedName>
    <definedName name="RPT" localSheetId="1">[2]SERVIÇOS!#REF!</definedName>
    <definedName name="RPT" localSheetId="2">[2]SERVIÇOS!#REF!</definedName>
    <definedName name="RPT" localSheetId="18">[2]SERVIÇOS!#REF!</definedName>
    <definedName name="RPT">[2]SERVIÇOS!#REF!</definedName>
    <definedName name="RPZ" localSheetId="11">[2]SERVIÇOS!#REF!</definedName>
    <definedName name="RPZ" localSheetId="12">[2]SERVIÇOS!#REF!</definedName>
    <definedName name="RPZ" localSheetId="13">[2]SERVIÇOS!#REF!</definedName>
    <definedName name="RPZ" localSheetId="14">[2]SERVIÇOS!#REF!</definedName>
    <definedName name="RPZ" localSheetId="15">[2]SERVIÇOS!#REF!</definedName>
    <definedName name="RPZ" localSheetId="16">[2]SERVIÇOS!#REF!</definedName>
    <definedName name="RPZ" localSheetId="17">[2]SERVIÇOS!#REF!</definedName>
    <definedName name="RPZ" localSheetId="3">[2]SERVIÇOS!#REF!</definedName>
    <definedName name="RPZ" localSheetId="4">[2]SERVIÇOS!#REF!</definedName>
    <definedName name="RPZ" localSheetId="5">[2]SERVIÇOS!#REF!</definedName>
    <definedName name="RPZ" localSheetId="6">[2]SERVIÇOS!#REF!</definedName>
    <definedName name="RPZ" localSheetId="7">[2]SERVIÇOS!#REF!</definedName>
    <definedName name="RPZ" localSheetId="8">[2]SERVIÇOS!#REF!</definedName>
    <definedName name="RPZ" localSheetId="9">[2]SERVIÇOS!#REF!</definedName>
    <definedName name="RPZ" localSheetId="10">[2]SERVIÇOS!#REF!</definedName>
    <definedName name="RPZ" localSheetId="21">[2]SERVIÇOS!#REF!</definedName>
    <definedName name="RPZ" localSheetId="1">[2]SERVIÇOS!#REF!</definedName>
    <definedName name="RPZ" localSheetId="2">[2]SERVIÇOS!#REF!</definedName>
    <definedName name="RPZ" localSheetId="18">[2]SERVIÇOS!#REF!</definedName>
    <definedName name="RPZ">[2]SERVIÇOS!#REF!</definedName>
    <definedName name="rr" localSheetId="21" hidden="1">{#N/A,#N/A,TRUE,"Serviços"}</definedName>
    <definedName name="rr" hidden="1">{#N/A,#N/A,TRUE,"Serviços"}</definedName>
    <definedName name="RR_2C" localSheetId="11">#REF!</definedName>
    <definedName name="RR_2C" localSheetId="12">#REF!</definedName>
    <definedName name="RR_2C" localSheetId="13">#REF!</definedName>
    <definedName name="RR_2C" localSheetId="14">#REF!</definedName>
    <definedName name="RR_2C" localSheetId="15">#REF!</definedName>
    <definedName name="RR_2C" localSheetId="16">#REF!</definedName>
    <definedName name="RR_2C" localSheetId="17">#REF!</definedName>
    <definedName name="RR_2C" localSheetId="3">#REF!</definedName>
    <definedName name="RR_2C" localSheetId="4">#REF!</definedName>
    <definedName name="RR_2C" localSheetId="5">#REF!</definedName>
    <definedName name="RR_2C" localSheetId="6">#REF!</definedName>
    <definedName name="RR_2C" localSheetId="7">#REF!</definedName>
    <definedName name="RR_2C" localSheetId="8">#REF!</definedName>
    <definedName name="RR_2C" localSheetId="9">#REF!</definedName>
    <definedName name="RR_2C" localSheetId="10">#REF!</definedName>
    <definedName name="RR_2C" localSheetId="21">#REF!</definedName>
    <definedName name="RR_2C" localSheetId="1">#REF!</definedName>
    <definedName name="RR_2C" localSheetId="2">#REF!</definedName>
    <definedName name="RR_2C" localSheetId="18">#REF!</definedName>
    <definedName name="RR_2C">#REF!</definedName>
    <definedName name="RR1C" localSheetId="11">[2]SERVIÇOS!#REF!</definedName>
    <definedName name="RR1C" localSheetId="12">[2]SERVIÇOS!#REF!</definedName>
    <definedName name="RR1C" localSheetId="13">[2]SERVIÇOS!#REF!</definedName>
    <definedName name="RR1C" localSheetId="14">[2]SERVIÇOS!#REF!</definedName>
    <definedName name="RR1C" localSheetId="15">[2]SERVIÇOS!#REF!</definedName>
    <definedName name="RR1C" localSheetId="16">[2]SERVIÇOS!#REF!</definedName>
    <definedName name="RR1C" localSheetId="17">[2]SERVIÇOS!#REF!</definedName>
    <definedName name="RR1C" localSheetId="3">[2]SERVIÇOS!#REF!</definedName>
    <definedName name="RR1C" localSheetId="4">[2]SERVIÇOS!#REF!</definedName>
    <definedName name="RR1C" localSheetId="5">[2]SERVIÇOS!#REF!</definedName>
    <definedName name="RR1C" localSheetId="6">[2]SERVIÇOS!#REF!</definedName>
    <definedName name="RR1C" localSheetId="7">[2]SERVIÇOS!#REF!</definedName>
    <definedName name="RR1C" localSheetId="8">[2]SERVIÇOS!#REF!</definedName>
    <definedName name="RR1C" localSheetId="9">[2]SERVIÇOS!#REF!</definedName>
    <definedName name="RR1C" localSheetId="10">[2]SERVIÇOS!#REF!</definedName>
    <definedName name="RR1C" localSheetId="21">[2]SERVIÇOS!#REF!</definedName>
    <definedName name="RR1C" localSheetId="22">#REF!</definedName>
    <definedName name="RR1C" localSheetId="24">#REF!</definedName>
    <definedName name="RR1C" localSheetId="1">#REF!</definedName>
    <definedName name="RR1C" localSheetId="2">#REF!</definedName>
    <definedName name="RR1C" localSheetId="18">[2]SERVIÇOS!#REF!</definedName>
    <definedName name="RR1C" localSheetId="0">#REF!</definedName>
    <definedName name="RR1C">#REF!</definedName>
    <definedName name="RR2C" localSheetId="11">[1]DADOS!$C$32</definedName>
    <definedName name="RR2C" localSheetId="12">[1]DADOS!$C$32</definedName>
    <definedName name="RR2C" localSheetId="13">[1]DADOS!$C$32</definedName>
    <definedName name="RR2C" localSheetId="14">[1]DADOS!$C$32</definedName>
    <definedName name="RR2C" localSheetId="15">[1]DADOS!$C$32</definedName>
    <definedName name="RR2C" localSheetId="16">[1]DADOS!$C$32</definedName>
    <definedName name="RR2C" localSheetId="17">[1]DADOS!$C$32</definedName>
    <definedName name="RR2C" localSheetId="3">[1]DADOS!$C$32</definedName>
    <definedName name="RR2C" localSheetId="4">[1]DADOS!$C$32</definedName>
    <definedName name="RR2C" localSheetId="5">[1]DADOS!$C$32</definedName>
    <definedName name="RR2C" localSheetId="6">[1]DADOS!$C$32</definedName>
    <definedName name="RR2C" localSheetId="7">[1]DADOS!$C$32</definedName>
    <definedName name="RR2C" localSheetId="8">[1]DADOS!$C$32</definedName>
    <definedName name="RR2C" localSheetId="9">[1]DADOS!$C$32</definedName>
    <definedName name="RR2C" localSheetId="10">[1]DADOS!$C$32</definedName>
    <definedName name="RR2C" localSheetId="21">[1]DADOS!$C$32</definedName>
    <definedName name="RR2C" localSheetId="22">#REF!</definedName>
    <definedName name="RR2C" localSheetId="24">#REF!</definedName>
    <definedName name="RR2C" localSheetId="1">#REF!</definedName>
    <definedName name="RR2C" localSheetId="2">#REF!</definedName>
    <definedName name="RR2C" localSheetId="18">[1]DADOS!$C$32</definedName>
    <definedName name="RR2C" localSheetId="0">#REF!</definedName>
    <definedName name="RR2C">#REF!</definedName>
    <definedName name="rraauf" localSheetId="11">'[12]Resumo Financeiro'!#REF!</definedName>
    <definedName name="rraauf" localSheetId="12">'[12]Resumo Financeiro'!#REF!</definedName>
    <definedName name="rraauf" localSheetId="13">'[12]Resumo Financeiro'!#REF!</definedName>
    <definedName name="rraauf" localSheetId="14">'[12]Resumo Financeiro'!#REF!</definedName>
    <definedName name="rraauf" localSheetId="15">'[12]Resumo Financeiro'!#REF!</definedName>
    <definedName name="rraauf" localSheetId="16">'[12]Resumo Financeiro'!#REF!</definedName>
    <definedName name="rraauf" localSheetId="17">'[12]Resumo Financeiro'!#REF!</definedName>
    <definedName name="rraauf" localSheetId="3">'[12]Resumo Financeiro'!#REF!</definedName>
    <definedName name="rraauf" localSheetId="4">'[12]Resumo Financeiro'!#REF!</definedName>
    <definedName name="rraauf" localSheetId="5">'[12]Resumo Financeiro'!#REF!</definedName>
    <definedName name="rraauf" localSheetId="6">'[12]Resumo Financeiro'!#REF!</definedName>
    <definedName name="rraauf" localSheetId="7">'[12]Resumo Financeiro'!#REF!</definedName>
    <definedName name="rraauf" localSheetId="8">'[12]Resumo Financeiro'!#REF!</definedName>
    <definedName name="rraauf" localSheetId="9">'[12]Resumo Financeiro'!#REF!</definedName>
    <definedName name="rraauf" localSheetId="10">'[12]Resumo Financeiro'!#REF!</definedName>
    <definedName name="rraauf" localSheetId="21">'[12]Resumo Financeiro'!#REF!</definedName>
    <definedName name="rraauf" localSheetId="22">'[12]Resumo Financeiro'!#REF!</definedName>
    <definedName name="rraauf" localSheetId="24">'[12]Resumo Financeiro'!#REF!</definedName>
    <definedName name="rraauf" localSheetId="1">'[12]Resumo Financeiro'!#REF!</definedName>
    <definedName name="rraauf" localSheetId="2">'[12]Resumo Financeiro'!#REF!</definedName>
    <definedName name="rraauf" localSheetId="18">'[12]Resumo Financeiro'!#REF!</definedName>
    <definedName name="rraauf" localSheetId="0">'[12]Resumo Financeiro'!#REF!</definedName>
    <definedName name="rraauf">'[12]Resumo Financeiro'!#REF!</definedName>
    <definedName name="rraauq" localSheetId="11">'[12]Resumo Financeiro'!#REF!</definedName>
    <definedName name="rraauq" localSheetId="12">'[12]Resumo Financeiro'!#REF!</definedName>
    <definedName name="rraauq" localSheetId="13">'[12]Resumo Financeiro'!#REF!</definedName>
    <definedName name="rraauq" localSheetId="14">'[12]Resumo Financeiro'!#REF!</definedName>
    <definedName name="rraauq" localSheetId="15">'[12]Resumo Financeiro'!#REF!</definedName>
    <definedName name="rraauq" localSheetId="16">'[12]Resumo Financeiro'!#REF!</definedName>
    <definedName name="rraauq" localSheetId="17">'[12]Resumo Financeiro'!#REF!</definedName>
    <definedName name="rraauq" localSheetId="3">'[12]Resumo Financeiro'!#REF!</definedName>
    <definedName name="rraauq" localSheetId="4">'[12]Resumo Financeiro'!#REF!</definedName>
    <definedName name="rraauq" localSheetId="5">'[12]Resumo Financeiro'!#REF!</definedName>
    <definedName name="rraauq" localSheetId="6">'[12]Resumo Financeiro'!#REF!</definedName>
    <definedName name="rraauq" localSheetId="7">'[12]Resumo Financeiro'!#REF!</definedName>
    <definedName name="rraauq" localSheetId="8">'[12]Resumo Financeiro'!#REF!</definedName>
    <definedName name="rraauq" localSheetId="9">'[12]Resumo Financeiro'!#REF!</definedName>
    <definedName name="rraauq" localSheetId="10">'[12]Resumo Financeiro'!#REF!</definedName>
    <definedName name="rraauq" localSheetId="21">'[12]Resumo Financeiro'!#REF!</definedName>
    <definedName name="rraauq" localSheetId="22">'[12]Resumo Financeiro'!#REF!</definedName>
    <definedName name="rraauq" localSheetId="24">'[12]Resumo Financeiro'!#REF!</definedName>
    <definedName name="rraauq" localSheetId="1">'[12]Resumo Financeiro'!#REF!</definedName>
    <definedName name="rraauq" localSheetId="2">'[12]Resumo Financeiro'!#REF!</definedName>
    <definedName name="rraauq" localSheetId="18">'[12]Resumo Financeiro'!#REF!</definedName>
    <definedName name="rraauq" localSheetId="0">'[12]Resumo Financeiro'!#REF!</definedName>
    <definedName name="rraauq">'[12]Resumo Financeiro'!#REF!</definedName>
    <definedName name="rrff" localSheetId="21" hidden="1">{#N/A,#N/A,TRUE,"Serviços"}</definedName>
    <definedName name="rrff" hidden="1">{#N/A,#N/A,TRUE,"Serviços"}</definedName>
    <definedName name="RRP" localSheetId="11">[2]SERVIÇOS!#REF!</definedName>
    <definedName name="RRP" localSheetId="12">[2]SERVIÇOS!#REF!</definedName>
    <definedName name="RRP" localSheetId="13">[2]SERVIÇOS!#REF!</definedName>
    <definedName name="RRP" localSheetId="14">[2]SERVIÇOS!#REF!</definedName>
    <definedName name="RRP" localSheetId="15">[2]SERVIÇOS!#REF!</definedName>
    <definedName name="RRP" localSheetId="16">[2]SERVIÇOS!#REF!</definedName>
    <definedName name="RRP" localSheetId="17">[2]SERVIÇOS!#REF!</definedName>
    <definedName name="RRP" localSheetId="3">[2]SERVIÇOS!#REF!</definedName>
    <definedName name="RRP" localSheetId="4">[2]SERVIÇOS!#REF!</definedName>
    <definedName name="RRP" localSheetId="5">[2]SERVIÇOS!#REF!</definedName>
    <definedName name="RRP" localSheetId="6">[2]SERVIÇOS!#REF!</definedName>
    <definedName name="RRP" localSheetId="7">[2]SERVIÇOS!#REF!</definedName>
    <definedName name="RRP" localSheetId="8">[2]SERVIÇOS!#REF!</definedName>
    <definedName name="RRP" localSheetId="9">[2]SERVIÇOS!#REF!</definedName>
    <definedName name="RRP" localSheetId="10">[2]SERVIÇOS!#REF!</definedName>
    <definedName name="RRP" localSheetId="21">[2]SERVIÇOS!#REF!</definedName>
    <definedName name="RRP" localSheetId="1">[2]SERVIÇOS!#REF!</definedName>
    <definedName name="RRP" localSheetId="2">[2]SERVIÇOS!#REF!</definedName>
    <definedName name="RRP" localSheetId="18">[2]SERVIÇOS!#REF!</definedName>
    <definedName name="RRP">[2]SERVIÇOS!#REF!</definedName>
    <definedName name="RRQ" localSheetId="11">[2]SERVIÇOS!#REF!</definedName>
    <definedName name="RRQ" localSheetId="12">[2]SERVIÇOS!#REF!</definedName>
    <definedName name="RRQ" localSheetId="13">[2]SERVIÇOS!#REF!</definedName>
    <definedName name="RRQ" localSheetId="14">[2]SERVIÇOS!#REF!</definedName>
    <definedName name="RRQ" localSheetId="15">[2]SERVIÇOS!#REF!</definedName>
    <definedName name="RRQ" localSheetId="16">[2]SERVIÇOS!#REF!</definedName>
    <definedName name="RRQ" localSheetId="17">[2]SERVIÇOS!#REF!</definedName>
    <definedName name="RRQ" localSheetId="3">[2]SERVIÇOS!#REF!</definedName>
    <definedName name="RRQ" localSheetId="4">[2]SERVIÇOS!#REF!</definedName>
    <definedName name="RRQ" localSheetId="5">[2]SERVIÇOS!#REF!</definedName>
    <definedName name="RRQ" localSheetId="6">[2]SERVIÇOS!#REF!</definedName>
    <definedName name="RRQ" localSheetId="7">[2]SERVIÇOS!#REF!</definedName>
    <definedName name="RRQ" localSheetId="8">[2]SERVIÇOS!#REF!</definedName>
    <definedName name="RRQ" localSheetId="9">[2]SERVIÇOS!#REF!</definedName>
    <definedName name="RRQ" localSheetId="10">[2]SERVIÇOS!#REF!</definedName>
    <definedName name="RRQ" localSheetId="21">[2]SERVIÇOS!#REF!</definedName>
    <definedName name="RRQ" localSheetId="1">[2]SERVIÇOS!#REF!</definedName>
    <definedName name="RRQ" localSheetId="2">[2]SERVIÇOS!#REF!</definedName>
    <definedName name="RRQ" localSheetId="18">[2]SERVIÇOS!#REF!</definedName>
    <definedName name="RRQ">[2]SERVIÇOS!#REF!</definedName>
    <definedName name="RS" localSheetId="11">#REF!</definedName>
    <definedName name="RS" localSheetId="12">#REF!</definedName>
    <definedName name="RS" localSheetId="13">#REF!</definedName>
    <definedName name="RS" localSheetId="14">#REF!</definedName>
    <definedName name="RS" localSheetId="15">#REF!</definedName>
    <definedName name="RS" localSheetId="16">#REF!</definedName>
    <definedName name="RS" localSheetId="17">#REF!</definedName>
    <definedName name="RS" localSheetId="3">#REF!</definedName>
    <definedName name="RS" localSheetId="4">#REF!</definedName>
    <definedName name="RS" localSheetId="5">#REF!</definedName>
    <definedName name="RS" localSheetId="6">#REF!</definedName>
    <definedName name="RS" localSheetId="7">#REF!</definedName>
    <definedName name="RS" localSheetId="8">#REF!</definedName>
    <definedName name="RS" localSheetId="9">#REF!</definedName>
    <definedName name="RS" localSheetId="10">#REF!</definedName>
    <definedName name="RS" localSheetId="21">#REF!</definedName>
    <definedName name="RS" localSheetId="22">#REF!</definedName>
    <definedName name="RS" localSheetId="24">#REF!</definedName>
    <definedName name="RS" localSheetId="1">#REF!</definedName>
    <definedName name="RS" localSheetId="2">#REF!</definedName>
    <definedName name="RS" localSheetId="18">#REF!</definedName>
    <definedName name="RS" localSheetId="0">#REF!</definedName>
    <definedName name="RS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21">#REF!</definedName>
    <definedName name="s" localSheetId="1">#REF!</definedName>
    <definedName name="s" localSheetId="2">#REF!</definedName>
    <definedName name="s" localSheetId="18">#REF!</definedName>
    <definedName name="s">#REF!</definedName>
    <definedName name="sad" localSheetId="11">#REF!</definedName>
    <definedName name="sad" localSheetId="12">#REF!</definedName>
    <definedName name="sad" localSheetId="13">#REF!</definedName>
    <definedName name="sad" localSheetId="14">#REF!</definedName>
    <definedName name="sad" localSheetId="15">#REF!</definedName>
    <definedName name="sad" localSheetId="16">#REF!</definedName>
    <definedName name="sad" localSheetId="17">#REF!</definedName>
    <definedName name="sad" localSheetId="3">#REF!</definedName>
    <definedName name="sad" localSheetId="4">#REF!</definedName>
    <definedName name="sad" localSheetId="5">#REF!</definedName>
    <definedName name="sad" localSheetId="6">#REF!</definedName>
    <definedName name="sad" localSheetId="7">#REF!</definedName>
    <definedName name="sad" localSheetId="8">#REF!</definedName>
    <definedName name="sad" localSheetId="9">#REF!</definedName>
    <definedName name="sad" localSheetId="10">#REF!</definedName>
    <definedName name="sad" localSheetId="21">#REF!</definedName>
    <definedName name="sad" localSheetId="1">#REF!</definedName>
    <definedName name="sad" localSheetId="2">#REF!</definedName>
    <definedName name="sad" localSheetId="18">#REF!</definedName>
    <definedName name="sad">#REF!</definedName>
    <definedName name="salario">'[60]CUSTO HORÁRIO'!$H$3</definedName>
    <definedName name="SARRAFO" localSheetId="11">#REF!</definedName>
    <definedName name="SARRAFO" localSheetId="12">#REF!</definedName>
    <definedName name="SARRAFO" localSheetId="13">#REF!</definedName>
    <definedName name="SARRAFO" localSheetId="14">#REF!</definedName>
    <definedName name="SARRAFO" localSheetId="15">#REF!</definedName>
    <definedName name="SARRAFO" localSheetId="16">#REF!</definedName>
    <definedName name="SARRAFO" localSheetId="17">#REF!</definedName>
    <definedName name="SARRAFO" localSheetId="3">#REF!</definedName>
    <definedName name="SARRAFO" localSheetId="4">#REF!</definedName>
    <definedName name="SARRAFO" localSheetId="5">#REF!</definedName>
    <definedName name="SARRAFO" localSheetId="6">#REF!</definedName>
    <definedName name="SARRAFO" localSheetId="7">#REF!</definedName>
    <definedName name="SARRAFO" localSheetId="8">#REF!</definedName>
    <definedName name="SARRAFO" localSheetId="9">#REF!</definedName>
    <definedName name="SARRAFO" localSheetId="10">#REF!</definedName>
    <definedName name="SARRAFO" localSheetId="21">#REF!</definedName>
    <definedName name="SARRAFO" localSheetId="1">#REF!</definedName>
    <definedName name="SARRAFO" localSheetId="2">#REF!</definedName>
    <definedName name="SARRAFO" localSheetId="18">#REF!</definedName>
    <definedName name="SARRAFO">#REF!</definedName>
    <definedName name="sb" localSheetId="11">'[12]Resumo Financeiro'!#REF!</definedName>
    <definedName name="sb" localSheetId="12">'[12]Resumo Financeiro'!#REF!</definedName>
    <definedName name="sb" localSheetId="13">'[12]Resumo Financeiro'!#REF!</definedName>
    <definedName name="sb" localSheetId="14">'[12]Resumo Financeiro'!#REF!</definedName>
    <definedName name="sb" localSheetId="15">'[12]Resumo Financeiro'!#REF!</definedName>
    <definedName name="sb" localSheetId="16">'[12]Resumo Financeiro'!#REF!</definedName>
    <definedName name="sb" localSheetId="17">'[12]Resumo Financeiro'!#REF!</definedName>
    <definedName name="sb" localSheetId="3">'[12]Resumo Financeiro'!#REF!</definedName>
    <definedName name="sb" localSheetId="4">'[12]Resumo Financeiro'!#REF!</definedName>
    <definedName name="sb" localSheetId="5">'[12]Resumo Financeiro'!#REF!</definedName>
    <definedName name="sb" localSheetId="6">'[12]Resumo Financeiro'!#REF!</definedName>
    <definedName name="sb" localSheetId="7">'[12]Resumo Financeiro'!#REF!</definedName>
    <definedName name="sb" localSheetId="8">'[12]Resumo Financeiro'!#REF!</definedName>
    <definedName name="sb" localSheetId="9">'[12]Resumo Financeiro'!#REF!</definedName>
    <definedName name="sb" localSheetId="10">'[12]Resumo Financeiro'!#REF!</definedName>
    <definedName name="sb" localSheetId="21">'[12]Resumo Financeiro'!#REF!</definedName>
    <definedName name="sb" localSheetId="22">'[12]Resumo Financeiro'!#REF!</definedName>
    <definedName name="sb" localSheetId="24">'[12]Resumo Financeiro'!#REF!</definedName>
    <definedName name="sb" localSheetId="1">'[12]Resumo Financeiro'!#REF!</definedName>
    <definedName name="sb" localSheetId="2">'[12]Resumo Financeiro'!#REF!</definedName>
    <definedName name="sb" localSheetId="18">'[12]Resumo Financeiro'!#REF!</definedName>
    <definedName name="sb" localSheetId="0">'[12]Resumo Financeiro'!#REF!</definedName>
    <definedName name="sb">'[12]Resumo Financeiro'!#REF!</definedName>
    <definedName name="sbg" localSheetId="11">#REF!</definedName>
    <definedName name="sbg" localSheetId="12">#REF!</definedName>
    <definedName name="sbg" localSheetId="13">#REF!</definedName>
    <definedName name="sbg" localSheetId="14">#REF!</definedName>
    <definedName name="sbg" localSheetId="15">#REF!</definedName>
    <definedName name="sbg" localSheetId="16">#REF!</definedName>
    <definedName name="sbg" localSheetId="17">#REF!</definedName>
    <definedName name="sbg" localSheetId="3">#REF!</definedName>
    <definedName name="sbg" localSheetId="4">#REF!</definedName>
    <definedName name="sbg" localSheetId="5">#REF!</definedName>
    <definedName name="sbg" localSheetId="6">#REF!</definedName>
    <definedName name="sbg" localSheetId="7">#REF!</definedName>
    <definedName name="sbg" localSheetId="8">#REF!</definedName>
    <definedName name="sbg" localSheetId="9">#REF!</definedName>
    <definedName name="sbg" localSheetId="10">#REF!</definedName>
    <definedName name="sbg" localSheetId="21">#REF!</definedName>
    <definedName name="sbg" localSheetId="22">#REF!</definedName>
    <definedName name="sbg" localSheetId="24">#REF!</definedName>
    <definedName name="sbg" localSheetId="1">#REF!</definedName>
    <definedName name="sbg" localSheetId="2">#REF!</definedName>
    <definedName name="sbg" localSheetId="18">#REF!</definedName>
    <definedName name="sbg" localSheetId="0">#REF!</definedName>
    <definedName name="sbg">#REF!</definedName>
    <definedName name="SBS" localSheetId="11">#REF!</definedName>
    <definedName name="SBS" localSheetId="12">#REF!</definedName>
    <definedName name="SBS" localSheetId="13">#REF!</definedName>
    <definedName name="SBS" localSheetId="14">#REF!</definedName>
    <definedName name="SBS" localSheetId="15">#REF!</definedName>
    <definedName name="SBS" localSheetId="16">#REF!</definedName>
    <definedName name="SBS" localSheetId="17">#REF!</definedName>
    <definedName name="SBS" localSheetId="3">#REF!</definedName>
    <definedName name="SBS" localSheetId="4">#REF!</definedName>
    <definedName name="SBS" localSheetId="5">#REF!</definedName>
    <definedName name="SBS" localSheetId="6">#REF!</definedName>
    <definedName name="SBS" localSheetId="7">#REF!</definedName>
    <definedName name="SBS" localSheetId="8">#REF!</definedName>
    <definedName name="SBS" localSheetId="9">#REF!</definedName>
    <definedName name="SBS" localSheetId="10">#REF!</definedName>
    <definedName name="SBS" localSheetId="21">#REF!</definedName>
    <definedName name="SBS" localSheetId="22">#REF!</definedName>
    <definedName name="SBS" localSheetId="24">#REF!</definedName>
    <definedName name="SBS" localSheetId="1">#REF!</definedName>
    <definedName name="SBS" localSheetId="2">#REF!</definedName>
    <definedName name="SBS" localSheetId="18">#REF!</definedName>
    <definedName name="SBS" localSheetId="0">#REF!</definedName>
    <definedName name="SBS">#REF!</definedName>
    <definedName name="SBTC" localSheetId="11">#REF!</definedName>
    <definedName name="SBTC" localSheetId="12">#REF!</definedName>
    <definedName name="SBTC" localSheetId="13">#REF!</definedName>
    <definedName name="SBTC" localSheetId="14">#REF!</definedName>
    <definedName name="SBTC" localSheetId="15">#REF!</definedName>
    <definedName name="SBTC" localSheetId="16">#REF!</definedName>
    <definedName name="SBTC" localSheetId="17">#REF!</definedName>
    <definedName name="SBTC" localSheetId="3">#REF!</definedName>
    <definedName name="SBTC" localSheetId="4">#REF!</definedName>
    <definedName name="SBTC" localSheetId="5">#REF!</definedName>
    <definedName name="SBTC" localSheetId="6">#REF!</definedName>
    <definedName name="SBTC" localSheetId="7">#REF!</definedName>
    <definedName name="SBTC" localSheetId="8">#REF!</definedName>
    <definedName name="SBTC" localSheetId="9">#REF!</definedName>
    <definedName name="SBTC" localSheetId="10">#REF!</definedName>
    <definedName name="SBTC" localSheetId="21">#REF!</definedName>
    <definedName name="SBTC" localSheetId="22">#REF!</definedName>
    <definedName name="SBTC" localSheetId="24">#REF!</definedName>
    <definedName name="SBTC" localSheetId="1">#REF!</definedName>
    <definedName name="SBTC" localSheetId="2">#REF!</definedName>
    <definedName name="SBTC" localSheetId="18">#REF!</definedName>
    <definedName name="SBTC" localSheetId="0">#REF!</definedName>
    <definedName name="SBTC">#REF!</definedName>
    <definedName name="scon" localSheetId="11">#REF!</definedName>
    <definedName name="scon" localSheetId="12">#REF!</definedName>
    <definedName name="scon" localSheetId="13">#REF!</definedName>
    <definedName name="scon" localSheetId="14">#REF!</definedName>
    <definedName name="scon" localSheetId="15">#REF!</definedName>
    <definedName name="scon" localSheetId="16">#REF!</definedName>
    <definedName name="scon" localSheetId="17">#REF!</definedName>
    <definedName name="scon" localSheetId="3">#REF!</definedName>
    <definedName name="scon" localSheetId="4">#REF!</definedName>
    <definedName name="scon" localSheetId="5">#REF!</definedName>
    <definedName name="scon" localSheetId="6">#REF!</definedName>
    <definedName name="scon" localSheetId="7">#REF!</definedName>
    <definedName name="scon" localSheetId="8">#REF!</definedName>
    <definedName name="scon" localSheetId="9">#REF!</definedName>
    <definedName name="scon" localSheetId="10">#REF!</definedName>
    <definedName name="scon" localSheetId="21">#REF!</definedName>
    <definedName name="scon" localSheetId="1">#REF!</definedName>
    <definedName name="scon" localSheetId="2">#REF!</definedName>
    <definedName name="scon" localSheetId="18">#REF!</definedName>
    <definedName name="scon">#REF!</definedName>
    <definedName name="sd" localSheetId="11">#REF!</definedName>
    <definedName name="sd" localSheetId="12">#REF!</definedName>
    <definedName name="sd" localSheetId="13">#REF!</definedName>
    <definedName name="sd" localSheetId="14">#REF!</definedName>
    <definedName name="sd" localSheetId="15">#REF!</definedName>
    <definedName name="sd" localSheetId="16">#REF!</definedName>
    <definedName name="sd" localSheetId="17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7">#REF!</definedName>
    <definedName name="sd" localSheetId="8">#REF!</definedName>
    <definedName name="sd" localSheetId="9">#REF!</definedName>
    <definedName name="sd" localSheetId="10">#REF!</definedName>
    <definedName name="sd" localSheetId="21">#REF!</definedName>
    <definedName name="sd" localSheetId="1">#REF!</definedName>
    <definedName name="sd" localSheetId="2">#REF!</definedName>
    <definedName name="sd" localSheetId="18">#REF!</definedName>
    <definedName name="sd">#REF!</definedName>
    <definedName name="sdchjk" localSheetId="11">#REF!</definedName>
    <definedName name="sdchjk" localSheetId="12">#REF!</definedName>
    <definedName name="sdchjk" localSheetId="13">#REF!</definedName>
    <definedName name="sdchjk" localSheetId="14">#REF!</definedName>
    <definedName name="sdchjk" localSheetId="15">#REF!</definedName>
    <definedName name="sdchjk" localSheetId="16">#REF!</definedName>
    <definedName name="sdchjk" localSheetId="17">#REF!</definedName>
    <definedName name="sdchjk" localSheetId="3">#REF!</definedName>
    <definedName name="sdchjk" localSheetId="4">#REF!</definedName>
    <definedName name="sdchjk" localSheetId="5">#REF!</definedName>
    <definedName name="sdchjk" localSheetId="6">#REF!</definedName>
    <definedName name="sdchjk" localSheetId="7">#REF!</definedName>
    <definedName name="sdchjk" localSheetId="8">#REF!</definedName>
    <definedName name="sdchjk" localSheetId="9">#REF!</definedName>
    <definedName name="sdchjk" localSheetId="10">#REF!</definedName>
    <definedName name="sdchjk" localSheetId="21">#REF!</definedName>
    <definedName name="sdchjk" localSheetId="1">#REF!</definedName>
    <definedName name="sdchjk" localSheetId="2">#REF!</definedName>
    <definedName name="sdchjk" localSheetId="18">#REF!</definedName>
    <definedName name="sdchjk">#REF!</definedName>
    <definedName name="sdddd" localSheetId="11">#REF!</definedName>
    <definedName name="sdddd" localSheetId="12">#REF!</definedName>
    <definedName name="sdddd" localSheetId="13">#REF!</definedName>
    <definedName name="sdddd" localSheetId="14">#REF!</definedName>
    <definedName name="sdddd" localSheetId="15">#REF!</definedName>
    <definedName name="sdddd" localSheetId="16">#REF!</definedName>
    <definedName name="sdddd" localSheetId="17">#REF!</definedName>
    <definedName name="sdddd" localSheetId="3">#REF!</definedName>
    <definedName name="sdddd" localSheetId="4">#REF!</definedName>
    <definedName name="sdddd" localSheetId="5">#REF!</definedName>
    <definedName name="sdddd" localSheetId="6">#REF!</definedName>
    <definedName name="sdddd" localSheetId="7">#REF!</definedName>
    <definedName name="sdddd" localSheetId="8">#REF!</definedName>
    <definedName name="sdddd" localSheetId="9">#REF!</definedName>
    <definedName name="sdddd" localSheetId="10">#REF!</definedName>
    <definedName name="sdddd" localSheetId="21">#REF!</definedName>
    <definedName name="sdddd" localSheetId="1">#REF!</definedName>
    <definedName name="sdddd" localSheetId="2">#REF!</definedName>
    <definedName name="sdddd" localSheetId="18">#REF!</definedName>
    <definedName name="sdddd">#REF!</definedName>
    <definedName name="sddgg" localSheetId="11">#REF!</definedName>
    <definedName name="sddgg" localSheetId="12">#REF!</definedName>
    <definedName name="sddgg" localSheetId="13">#REF!</definedName>
    <definedName name="sddgg" localSheetId="14">#REF!</definedName>
    <definedName name="sddgg" localSheetId="15">#REF!</definedName>
    <definedName name="sddgg" localSheetId="16">#REF!</definedName>
    <definedName name="sddgg" localSheetId="17">#REF!</definedName>
    <definedName name="sddgg" localSheetId="3">#REF!</definedName>
    <definedName name="sddgg" localSheetId="4">#REF!</definedName>
    <definedName name="sddgg" localSheetId="5">#REF!</definedName>
    <definedName name="sddgg" localSheetId="6">#REF!</definedName>
    <definedName name="sddgg" localSheetId="7">#REF!</definedName>
    <definedName name="sddgg" localSheetId="8">#REF!</definedName>
    <definedName name="sddgg" localSheetId="9">#REF!</definedName>
    <definedName name="sddgg" localSheetId="10">#REF!</definedName>
    <definedName name="sddgg" localSheetId="21">#REF!</definedName>
    <definedName name="sddgg" localSheetId="1">#REF!</definedName>
    <definedName name="sddgg" localSheetId="2">#REF!</definedName>
    <definedName name="sddgg" localSheetId="18">#REF!</definedName>
    <definedName name="sddgg">#REF!</definedName>
    <definedName name="sdf" localSheetId="11">'[8]C.H.E. 5 Emb. Multi-Propósito'!#REF!</definedName>
    <definedName name="sdf" localSheetId="12">'[8]C.H.E. 5 Emb. Multi-Propósito'!#REF!</definedName>
    <definedName name="sdf" localSheetId="13">'[8]C.H.E. 5 Emb. Multi-Propósito'!#REF!</definedName>
    <definedName name="sdf" localSheetId="14">'[8]C.H.E. 5 Emb. Multi-Propósito'!#REF!</definedName>
    <definedName name="sdf" localSheetId="15">'[8]C.H.E. 5 Emb. Multi-Propósito'!#REF!</definedName>
    <definedName name="sdf" localSheetId="16">'[8]C.H.E. 5 Emb. Multi-Propósito'!#REF!</definedName>
    <definedName name="sdf" localSheetId="17">'[8]C.H.E. 5 Emb. Multi-Propósito'!#REF!</definedName>
    <definedName name="sdf" localSheetId="3">'[8]C.H.E. 5 Emb. Multi-Propósito'!#REF!</definedName>
    <definedName name="sdf" localSheetId="4">'[8]C.H.E. 5 Emb. Multi-Propósito'!#REF!</definedName>
    <definedName name="sdf" localSheetId="5">'[8]C.H.E. 5 Emb. Multi-Propósito'!#REF!</definedName>
    <definedName name="sdf" localSheetId="6">'[8]C.H.E. 5 Emb. Multi-Propósito'!#REF!</definedName>
    <definedName name="sdf" localSheetId="7">'[8]C.H.E. 5 Emb. Multi-Propósito'!#REF!</definedName>
    <definedName name="sdf" localSheetId="8">'[8]C.H.E. 5 Emb. Multi-Propósito'!#REF!</definedName>
    <definedName name="sdf" localSheetId="9">'[8]C.H.E. 5 Emb. Multi-Propósito'!#REF!</definedName>
    <definedName name="sdf" localSheetId="10">'[8]C.H.E. 5 Emb. Multi-Propósito'!#REF!</definedName>
    <definedName name="sdf" localSheetId="21">'[8]C.H.E. 5 Emb. Multi-Propósito'!#REF!</definedName>
    <definedName name="sdf" localSheetId="1">'[8]C.H.E. 5 Emb. Multi-Propósito'!#REF!</definedName>
    <definedName name="sdf" localSheetId="2">'[8]C.H.E. 5 Emb. Multi-Propósito'!#REF!</definedName>
    <definedName name="sdf" localSheetId="18">'[8]C.H.E. 5 Emb. Multi-Propósito'!#REF!</definedName>
    <definedName name="sdf">'[8]C.H.E. 5 Emb. Multi-Propósito'!#REF!</definedName>
    <definedName name="SEG" localSheetId="11">#REF!</definedName>
    <definedName name="SEG" localSheetId="12">#REF!</definedName>
    <definedName name="SEG" localSheetId="13">#REF!</definedName>
    <definedName name="SEG" localSheetId="14">#REF!</definedName>
    <definedName name="SEG" localSheetId="15">#REF!</definedName>
    <definedName name="SEG" localSheetId="16">#REF!</definedName>
    <definedName name="SEG" localSheetId="17">#REF!</definedName>
    <definedName name="SEG" localSheetId="3">#REF!</definedName>
    <definedName name="SEG" localSheetId="4">#REF!</definedName>
    <definedName name="SEG" localSheetId="5">#REF!</definedName>
    <definedName name="SEG" localSheetId="6">#REF!</definedName>
    <definedName name="SEG" localSheetId="7">#REF!</definedName>
    <definedName name="SEG" localSheetId="8">#REF!</definedName>
    <definedName name="SEG" localSheetId="9">#REF!</definedName>
    <definedName name="SEG" localSheetId="10">#REF!</definedName>
    <definedName name="SEG" localSheetId="21">#REF!</definedName>
    <definedName name="SEG" localSheetId="1">#REF!</definedName>
    <definedName name="SEG" localSheetId="2">#REF!</definedName>
    <definedName name="SEG" localSheetId="18">#REF!</definedName>
    <definedName name="SEG">#REF!</definedName>
    <definedName name="SEGM">[31]ORÇAMENTO!$B$7</definedName>
    <definedName name="SegmentaçãodeDados_Medição">#N/A</definedName>
    <definedName name="Segmento" localSheetId="11">'[32]Custos Unitarios'!$A$7</definedName>
    <definedName name="Segmento" localSheetId="12">'[32]Custos Unitarios'!$A$7</definedName>
    <definedName name="Segmento" localSheetId="13">'[32]Custos Unitarios'!$A$7</definedName>
    <definedName name="Segmento" localSheetId="14">'[32]Custos Unitarios'!$A$7</definedName>
    <definedName name="Segmento" localSheetId="15">'[32]Custos Unitarios'!$A$7</definedName>
    <definedName name="Segmento" localSheetId="16">'[32]Custos Unitarios'!$A$7</definedName>
    <definedName name="Segmento" localSheetId="17">'[32]Custos Unitarios'!$A$7</definedName>
    <definedName name="Segmento" localSheetId="3">'[32]Custos Unitarios'!$A$7</definedName>
    <definedName name="Segmento" localSheetId="4">'[32]Custos Unitarios'!$A$7</definedName>
    <definedName name="Segmento" localSheetId="5">'[32]Custos Unitarios'!$A$7</definedName>
    <definedName name="Segmento" localSheetId="6">'[32]Custos Unitarios'!$A$7</definedName>
    <definedName name="Segmento" localSheetId="7">'[32]Custos Unitarios'!$A$7</definedName>
    <definedName name="Segmento" localSheetId="8">'[32]Custos Unitarios'!$A$7</definedName>
    <definedName name="Segmento" localSheetId="9">'[32]Custos Unitarios'!$A$7</definedName>
    <definedName name="Segmento" localSheetId="10">'[32]Custos Unitarios'!$A$7</definedName>
    <definedName name="Segmento" localSheetId="21">'[32]Custos Unitarios'!$A$7</definedName>
    <definedName name="Segmento" localSheetId="18">'[32]Custos Unitarios'!$A$7</definedName>
    <definedName name="Segmento">'[33]Custos Unitarios'!$A$7</definedName>
    <definedName name="SEIXO" localSheetId="11">#REF!</definedName>
    <definedName name="SEIXO" localSheetId="12">#REF!</definedName>
    <definedName name="SEIXO" localSheetId="13">#REF!</definedName>
    <definedName name="SEIXO" localSheetId="14">#REF!</definedName>
    <definedName name="SEIXO" localSheetId="15">#REF!</definedName>
    <definedName name="SEIXO" localSheetId="16">#REF!</definedName>
    <definedName name="SEIXO" localSheetId="17">#REF!</definedName>
    <definedName name="SEIXO" localSheetId="3">#REF!</definedName>
    <definedName name="SEIXO" localSheetId="4">#REF!</definedName>
    <definedName name="SEIXO" localSheetId="5">#REF!</definedName>
    <definedName name="SEIXO" localSheetId="6">#REF!</definedName>
    <definedName name="SEIXO" localSheetId="7">#REF!</definedName>
    <definedName name="SEIXO" localSheetId="8">#REF!</definedName>
    <definedName name="SEIXO" localSheetId="9">#REF!</definedName>
    <definedName name="SEIXO" localSheetId="10">#REF!</definedName>
    <definedName name="SEIXO" localSheetId="21">#REF!</definedName>
    <definedName name="SEIXO" localSheetId="1">#REF!</definedName>
    <definedName name="SEIXO" localSheetId="2">#REF!</definedName>
    <definedName name="SEIXO" localSheetId="18">#REF!</definedName>
    <definedName name="SEIXO">#REF!</definedName>
    <definedName name="SELAGEMAC">'[13]CONSERVA ROTINEIRA'!$H$697</definedName>
    <definedName name="SERVI">[61]Serviços!$A$3:$F$1403</definedName>
    <definedName name="servico">[34]dez00!$A$3:$F$134</definedName>
    <definedName name="Serviços" localSheetId="11">#REF!</definedName>
    <definedName name="Serviços" localSheetId="12">#REF!</definedName>
    <definedName name="Serviços" localSheetId="13">#REF!</definedName>
    <definedName name="Serviços" localSheetId="14">#REF!</definedName>
    <definedName name="Serviços" localSheetId="15">#REF!</definedName>
    <definedName name="Serviços" localSheetId="16">#REF!</definedName>
    <definedName name="Serviços" localSheetId="17">#REF!</definedName>
    <definedName name="Serviços" localSheetId="3">#REF!</definedName>
    <definedName name="Serviços" localSheetId="4">#REF!</definedName>
    <definedName name="Serviços" localSheetId="5">#REF!</definedName>
    <definedName name="Serviços" localSheetId="6">#REF!</definedName>
    <definedName name="Serviços" localSheetId="7">#REF!</definedName>
    <definedName name="Serviços" localSheetId="8">#REF!</definedName>
    <definedName name="Serviços" localSheetId="9">#REF!</definedName>
    <definedName name="Serviços" localSheetId="10">#REF!</definedName>
    <definedName name="Serviços" localSheetId="21">#REF!</definedName>
    <definedName name="Serviços" localSheetId="18">#REF!</definedName>
    <definedName name="Serviços">[62]Serviços!$A$3:$AF$1403</definedName>
    <definedName name="SET">[63]Comp!$E$361:$E$428</definedName>
    <definedName name="SET94_3" localSheetId="11">[3]Consultoria!#REF!</definedName>
    <definedName name="SET94_3" localSheetId="12">[3]Consultoria!#REF!</definedName>
    <definedName name="SET94_3" localSheetId="13">[3]Consultoria!#REF!</definedName>
    <definedName name="SET94_3" localSheetId="14">[3]Consultoria!#REF!</definedName>
    <definedName name="SET94_3" localSheetId="15">[3]Consultoria!#REF!</definedName>
    <definedName name="SET94_3" localSheetId="16">[3]Consultoria!#REF!</definedName>
    <definedName name="SET94_3" localSheetId="17">[3]Consultoria!#REF!</definedName>
    <definedName name="SET94_3" localSheetId="3">[3]Consultoria!#REF!</definedName>
    <definedName name="SET94_3" localSheetId="4">[3]Consultoria!#REF!</definedName>
    <definedName name="SET94_3" localSheetId="5">[3]Consultoria!#REF!</definedName>
    <definedName name="SET94_3" localSheetId="6">[3]Consultoria!#REF!</definedName>
    <definedName name="SET94_3" localSheetId="7">[3]Consultoria!#REF!</definedName>
    <definedName name="SET94_3" localSheetId="8">[3]Consultoria!#REF!</definedName>
    <definedName name="SET94_3" localSheetId="9">[3]Consultoria!#REF!</definedName>
    <definedName name="SET94_3" localSheetId="10">[3]Consultoria!#REF!</definedName>
    <definedName name="SET94_3" localSheetId="21">[3]Consultoria!#REF!</definedName>
    <definedName name="SET94_3" localSheetId="1">[3]Consultoria!#REF!</definedName>
    <definedName name="SET94_3" localSheetId="2">[3]Consultoria!#REF!</definedName>
    <definedName name="SET94_3" localSheetId="18">[3]Consultoria!#REF!</definedName>
    <definedName name="SET94_3">[3]Consultoria!#REF!</definedName>
    <definedName name="SET95_3" localSheetId="11">[3]Consultoria!#REF!</definedName>
    <definedName name="SET95_3" localSheetId="12">[3]Consultoria!#REF!</definedName>
    <definedName name="SET95_3" localSheetId="13">[3]Consultoria!#REF!</definedName>
    <definedName name="SET95_3" localSheetId="14">[3]Consultoria!#REF!</definedName>
    <definedName name="SET95_3" localSheetId="15">[3]Consultoria!#REF!</definedName>
    <definedName name="SET95_3" localSheetId="16">[3]Consultoria!#REF!</definedName>
    <definedName name="SET95_3" localSheetId="17">[3]Consultoria!#REF!</definedName>
    <definedName name="SET95_3" localSheetId="3">[3]Consultoria!#REF!</definedName>
    <definedName name="SET95_3" localSheetId="4">[3]Consultoria!#REF!</definedName>
    <definedName name="SET95_3" localSheetId="5">[3]Consultoria!#REF!</definedName>
    <definedName name="SET95_3" localSheetId="6">[3]Consultoria!#REF!</definedName>
    <definedName name="SET95_3" localSheetId="7">[3]Consultoria!#REF!</definedName>
    <definedName name="SET95_3" localSheetId="8">[3]Consultoria!#REF!</definedName>
    <definedName name="SET95_3" localSheetId="9">[3]Consultoria!#REF!</definedName>
    <definedName name="SET95_3" localSheetId="10">[3]Consultoria!#REF!</definedName>
    <definedName name="SET95_3" localSheetId="21">[3]Consultoria!#REF!</definedName>
    <definedName name="SET95_3" localSheetId="1">[3]Consultoria!#REF!</definedName>
    <definedName name="SET95_3" localSheetId="2">[3]Consultoria!#REF!</definedName>
    <definedName name="SET95_3" localSheetId="18">[3]Consultoria!#REF!</definedName>
    <definedName name="SET95_3">[3]Consultoria!#REF!</definedName>
    <definedName name="SET96_3" localSheetId="11">[3]Consultoria!#REF!</definedName>
    <definedName name="SET96_3" localSheetId="12">[3]Consultoria!#REF!</definedName>
    <definedName name="SET96_3" localSheetId="13">[3]Consultoria!#REF!</definedName>
    <definedName name="SET96_3" localSheetId="14">[3]Consultoria!#REF!</definedName>
    <definedName name="SET96_3" localSheetId="15">[3]Consultoria!#REF!</definedName>
    <definedName name="SET96_3" localSheetId="16">[3]Consultoria!#REF!</definedName>
    <definedName name="SET96_3" localSheetId="17">[3]Consultoria!#REF!</definedName>
    <definedName name="SET96_3" localSheetId="3">[3]Consultoria!#REF!</definedName>
    <definedName name="SET96_3" localSheetId="4">[3]Consultoria!#REF!</definedName>
    <definedName name="SET96_3" localSheetId="5">[3]Consultoria!#REF!</definedName>
    <definedName name="SET96_3" localSheetId="6">[3]Consultoria!#REF!</definedName>
    <definedName name="SET96_3" localSheetId="7">[3]Consultoria!#REF!</definedName>
    <definedName name="SET96_3" localSheetId="8">[3]Consultoria!#REF!</definedName>
    <definedName name="SET96_3" localSheetId="9">[3]Consultoria!#REF!</definedName>
    <definedName name="SET96_3" localSheetId="10">[3]Consultoria!#REF!</definedName>
    <definedName name="SET96_3" localSheetId="21">[3]Consultoria!#REF!</definedName>
    <definedName name="SET96_3" localSheetId="1">[3]Consultoria!#REF!</definedName>
    <definedName name="SET96_3" localSheetId="2">[3]Consultoria!#REF!</definedName>
    <definedName name="SET96_3" localSheetId="18">[3]Consultoria!#REF!</definedName>
    <definedName name="SET96_3">[3]Consultoria!#REF!</definedName>
    <definedName name="SET97_3" localSheetId="11">[3]Consultoria!#REF!</definedName>
    <definedName name="SET97_3" localSheetId="12">[3]Consultoria!#REF!</definedName>
    <definedName name="SET97_3" localSheetId="13">[3]Consultoria!#REF!</definedName>
    <definedName name="SET97_3" localSheetId="14">[3]Consultoria!#REF!</definedName>
    <definedName name="SET97_3" localSheetId="15">[3]Consultoria!#REF!</definedName>
    <definedName name="SET97_3" localSheetId="16">[3]Consultoria!#REF!</definedName>
    <definedName name="SET97_3" localSheetId="17">[3]Consultoria!#REF!</definedName>
    <definedName name="SET97_3" localSheetId="3">[3]Consultoria!#REF!</definedName>
    <definedName name="SET97_3" localSheetId="4">[3]Consultoria!#REF!</definedName>
    <definedName name="SET97_3" localSheetId="5">[3]Consultoria!#REF!</definedName>
    <definedName name="SET97_3" localSheetId="6">[3]Consultoria!#REF!</definedName>
    <definedName name="SET97_3" localSheetId="7">[3]Consultoria!#REF!</definedName>
    <definedName name="SET97_3" localSheetId="8">[3]Consultoria!#REF!</definedName>
    <definedName name="SET97_3" localSheetId="9">[3]Consultoria!#REF!</definedName>
    <definedName name="SET97_3" localSheetId="10">[3]Consultoria!#REF!</definedName>
    <definedName name="SET97_3" localSheetId="21">[3]Consultoria!#REF!</definedName>
    <definedName name="SET97_3" localSheetId="1">[3]Consultoria!#REF!</definedName>
    <definedName name="SET97_3" localSheetId="2">[3]Consultoria!#REF!</definedName>
    <definedName name="SET97_3" localSheetId="18">[3]Consultoria!#REF!</definedName>
    <definedName name="SET97_3">[3]Consultoria!#REF!</definedName>
    <definedName name="SET98_3" localSheetId="11">[3]Consultoria!#REF!</definedName>
    <definedName name="SET98_3" localSheetId="12">[3]Consultoria!#REF!</definedName>
    <definedName name="SET98_3" localSheetId="13">[3]Consultoria!#REF!</definedName>
    <definedName name="SET98_3" localSheetId="14">[3]Consultoria!#REF!</definedName>
    <definedName name="SET98_3" localSheetId="15">[3]Consultoria!#REF!</definedName>
    <definedName name="SET98_3" localSheetId="16">[3]Consultoria!#REF!</definedName>
    <definedName name="SET98_3" localSheetId="17">[3]Consultoria!#REF!</definedName>
    <definedName name="SET98_3" localSheetId="3">[3]Consultoria!#REF!</definedName>
    <definedName name="SET98_3" localSheetId="4">[3]Consultoria!#REF!</definedName>
    <definedName name="SET98_3" localSheetId="5">[3]Consultoria!#REF!</definedName>
    <definedName name="SET98_3" localSheetId="6">[3]Consultoria!#REF!</definedName>
    <definedName name="SET98_3" localSheetId="7">[3]Consultoria!#REF!</definedName>
    <definedName name="SET98_3" localSheetId="8">[3]Consultoria!#REF!</definedName>
    <definedName name="SET98_3" localSheetId="9">[3]Consultoria!#REF!</definedName>
    <definedName name="SET98_3" localSheetId="10">[3]Consultoria!#REF!</definedName>
    <definedName name="SET98_3" localSheetId="21">[3]Consultoria!#REF!</definedName>
    <definedName name="SET98_3" localSheetId="1">[3]Consultoria!#REF!</definedName>
    <definedName name="SET98_3" localSheetId="2">[3]Consultoria!#REF!</definedName>
    <definedName name="SET98_3" localSheetId="18">[3]Consultoria!#REF!</definedName>
    <definedName name="SET98_3">[3]Consultoria!#REF!</definedName>
    <definedName name="SET99_3" localSheetId="11">[3]Consultoria!#REF!</definedName>
    <definedName name="SET99_3" localSheetId="12">[3]Consultoria!#REF!</definedName>
    <definedName name="SET99_3" localSheetId="13">[3]Consultoria!#REF!</definedName>
    <definedName name="SET99_3" localSheetId="14">[3]Consultoria!#REF!</definedName>
    <definedName name="SET99_3" localSheetId="15">[3]Consultoria!#REF!</definedName>
    <definedName name="SET99_3" localSheetId="16">[3]Consultoria!#REF!</definedName>
    <definedName name="SET99_3" localSheetId="17">[3]Consultoria!#REF!</definedName>
    <definedName name="SET99_3" localSheetId="3">[3]Consultoria!#REF!</definedName>
    <definedName name="SET99_3" localSheetId="4">[3]Consultoria!#REF!</definedName>
    <definedName name="SET99_3" localSheetId="5">[3]Consultoria!#REF!</definedName>
    <definedName name="SET99_3" localSheetId="6">[3]Consultoria!#REF!</definedName>
    <definedName name="SET99_3" localSheetId="7">[3]Consultoria!#REF!</definedName>
    <definedName name="SET99_3" localSheetId="8">[3]Consultoria!#REF!</definedName>
    <definedName name="SET99_3" localSheetId="9">[3]Consultoria!#REF!</definedName>
    <definedName name="SET99_3" localSheetId="10">[3]Consultoria!#REF!</definedName>
    <definedName name="SET99_3" localSheetId="21">[3]Consultoria!#REF!</definedName>
    <definedName name="SET99_3" localSheetId="1">[3]Consultoria!#REF!</definedName>
    <definedName name="SET99_3" localSheetId="2">[3]Consultoria!#REF!</definedName>
    <definedName name="SET99_3" localSheetId="18">[3]Consultoria!#REF!</definedName>
    <definedName name="SET99_3">[3]Consultoria!#REF!</definedName>
    <definedName name="SETEMBRO" localSheetId="21" hidden="1">{#N/A,#N/A,TRUE,"Serviços"}</definedName>
    <definedName name="SETEMBRO" hidden="1">{#N/A,#N/A,TRUE,"Serviços"}</definedName>
    <definedName name="sghkl" localSheetId="11">#REF!</definedName>
    <definedName name="sghkl" localSheetId="12">#REF!</definedName>
    <definedName name="sghkl" localSheetId="13">#REF!</definedName>
    <definedName name="sghkl" localSheetId="14">#REF!</definedName>
    <definedName name="sghkl" localSheetId="15">#REF!</definedName>
    <definedName name="sghkl" localSheetId="16">#REF!</definedName>
    <definedName name="sghkl" localSheetId="17">#REF!</definedName>
    <definedName name="sghkl" localSheetId="3">#REF!</definedName>
    <definedName name="sghkl" localSheetId="4">#REF!</definedName>
    <definedName name="sghkl" localSheetId="5">#REF!</definedName>
    <definedName name="sghkl" localSheetId="6">#REF!</definedName>
    <definedName name="sghkl" localSheetId="7">#REF!</definedName>
    <definedName name="sghkl" localSheetId="8">#REF!</definedName>
    <definedName name="sghkl" localSheetId="9">#REF!</definedName>
    <definedName name="sghkl" localSheetId="10">#REF!</definedName>
    <definedName name="sghkl" localSheetId="21">#REF!</definedName>
    <definedName name="sghkl" localSheetId="1">#REF!</definedName>
    <definedName name="sghkl" localSheetId="2">#REF!</definedName>
    <definedName name="sghkl" localSheetId="18">#REF!</definedName>
    <definedName name="sghkl">#REF!</definedName>
    <definedName name="SIFÃO_CROMADO" localSheetId="11">#REF!</definedName>
    <definedName name="SIFÃO_CROMADO" localSheetId="12">#REF!</definedName>
    <definedName name="SIFÃO_CROMADO" localSheetId="13">#REF!</definedName>
    <definedName name="SIFÃO_CROMADO" localSheetId="14">#REF!</definedName>
    <definedName name="SIFÃO_CROMADO" localSheetId="15">#REF!</definedName>
    <definedName name="SIFÃO_CROMADO" localSheetId="16">#REF!</definedName>
    <definedName name="SIFÃO_CROMADO" localSheetId="17">#REF!</definedName>
    <definedName name="SIFÃO_CROMADO" localSheetId="3">#REF!</definedName>
    <definedName name="SIFÃO_CROMADO" localSheetId="4">#REF!</definedName>
    <definedName name="SIFÃO_CROMADO" localSheetId="5">#REF!</definedName>
    <definedName name="SIFÃO_CROMADO" localSheetId="6">#REF!</definedName>
    <definedName name="SIFÃO_CROMADO" localSheetId="7">#REF!</definedName>
    <definedName name="SIFÃO_CROMADO" localSheetId="8">#REF!</definedName>
    <definedName name="SIFÃO_CROMADO" localSheetId="9">#REF!</definedName>
    <definedName name="SIFÃO_CROMADO" localSheetId="10">#REF!</definedName>
    <definedName name="SIFÃO_CROMADO" localSheetId="21">#REF!</definedName>
    <definedName name="SIFÃO_CROMADO" localSheetId="1">#REF!</definedName>
    <definedName name="SIFÃO_CROMADO" localSheetId="2">#REF!</definedName>
    <definedName name="SIFÃO_CROMADO" localSheetId="18">#REF!</definedName>
    <definedName name="SIFÃO_CROMADO">#REF!</definedName>
    <definedName name="SIH" localSheetId="11">#REF!</definedName>
    <definedName name="SIH" localSheetId="12">#REF!</definedName>
    <definedName name="SIH" localSheetId="13">#REF!</definedName>
    <definedName name="SIH" localSheetId="14">#REF!</definedName>
    <definedName name="SIH" localSheetId="15">#REF!</definedName>
    <definedName name="SIH" localSheetId="16">#REF!</definedName>
    <definedName name="SIH" localSheetId="17">#REF!</definedName>
    <definedName name="SIH" localSheetId="3">#REF!</definedName>
    <definedName name="SIH" localSheetId="4">#REF!</definedName>
    <definedName name="SIH" localSheetId="5">#REF!</definedName>
    <definedName name="SIH" localSheetId="6">#REF!</definedName>
    <definedName name="SIH" localSheetId="7">#REF!</definedName>
    <definedName name="SIH" localSheetId="8">#REF!</definedName>
    <definedName name="SIH" localSheetId="9">#REF!</definedName>
    <definedName name="SIH" localSheetId="10">#REF!</definedName>
    <definedName name="SIH" localSheetId="21">#REF!</definedName>
    <definedName name="SIH" localSheetId="1">#REF!</definedName>
    <definedName name="SIH" localSheetId="2">#REF!</definedName>
    <definedName name="SIH" localSheetId="18">#REF!</definedName>
    <definedName name="SIH">#REF!</definedName>
    <definedName name="SINALI" localSheetId="11">#REF!</definedName>
    <definedName name="SINALI" localSheetId="12">#REF!</definedName>
    <definedName name="SINALI" localSheetId="13">#REF!</definedName>
    <definedName name="SINALI" localSheetId="14">#REF!</definedName>
    <definedName name="SINALI" localSheetId="15">#REF!</definedName>
    <definedName name="SINALI" localSheetId="16">#REF!</definedName>
    <definedName name="SINALI" localSheetId="17">#REF!</definedName>
    <definedName name="SINALI" localSheetId="3">#REF!</definedName>
    <definedName name="SINALI" localSheetId="4">#REF!</definedName>
    <definedName name="SINALI" localSheetId="5">#REF!</definedName>
    <definedName name="SINALI" localSheetId="6">#REF!</definedName>
    <definedName name="SINALI" localSheetId="7">#REF!</definedName>
    <definedName name="SINALI" localSheetId="8">#REF!</definedName>
    <definedName name="SINALI" localSheetId="9">#REF!</definedName>
    <definedName name="SINALI" localSheetId="10">#REF!</definedName>
    <definedName name="SINALI" localSheetId="21">#REF!</definedName>
    <definedName name="SINALI" localSheetId="1">#REF!</definedName>
    <definedName name="SINALI" localSheetId="2">#REF!</definedName>
    <definedName name="SINALI" localSheetId="18">#REF!</definedName>
    <definedName name="SINALI">#REF!</definedName>
    <definedName name="SIV" localSheetId="11">#REF!</definedName>
    <definedName name="SIV" localSheetId="12">#REF!</definedName>
    <definedName name="SIV" localSheetId="13">#REF!</definedName>
    <definedName name="SIV" localSheetId="14">#REF!</definedName>
    <definedName name="SIV" localSheetId="15">#REF!</definedName>
    <definedName name="SIV" localSheetId="16">#REF!</definedName>
    <definedName name="SIV" localSheetId="17">#REF!</definedName>
    <definedName name="SIV" localSheetId="3">#REF!</definedName>
    <definedName name="SIV" localSheetId="4">#REF!</definedName>
    <definedName name="SIV" localSheetId="5">#REF!</definedName>
    <definedName name="SIV" localSheetId="6">#REF!</definedName>
    <definedName name="SIV" localSheetId="7">#REF!</definedName>
    <definedName name="SIV" localSheetId="8">#REF!</definedName>
    <definedName name="SIV" localSheetId="9">#REF!</definedName>
    <definedName name="SIV" localSheetId="10">#REF!</definedName>
    <definedName name="SIV" localSheetId="21">#REF!</definedName>
    <definedName name="SIV" localSheetId="1">#REF!</definedName>
    <definedName name="SIV" localSheetId="2">#REF!</definedName>
    <definedName name="SIV" localSheetId="18">#REF!</definedName>
    <definedName name="SIV">#REF!</definedName>
    <definedName name="SlicerCache_Table_1_Col_5">#N/A</definedName>
    <definedName name="SNV">[31]ORÇAMENTO!$B$8</definedName>
    <definedName name="SOLEIRA_CINZA_CORUMBA" localSheetId="11">#REF!</definedName>
    <definedName name="SOLEIRA_CINZA_CORUMBA" localSheetId="12">#REF!</definedName>
    <definedName name="SOLEIRA_CINZA_CORUMBA" localSheetId="13">#REF!</definedName>
    <definedName name="SOLEIRA_CINZA_CORUMBA" localSheetId="14">#REF!</definedName>
    <definedName name="SOLEIRA_CINZA_CORUMBA" localSheetId="15">#REF!</definedName>
    <definedName name="SOLEIRA_CINZA_CORUMBA" localSheetId="16">#REF!</definedName>
    <definedName name="SOLEIRA_CINZA_CORUMBA" localSheetId="17">#REF!</definedName>
    <definedName name="SOLEIRA_CINZA_CORUMBA" localSheetId="3">#REF!</definedName>
    <definedName name="SOLEIRA_CINZA_CORUMBA" localSheetId="4">#REF!</definedName>
    <definedName name="SOLEIRA_CINZA_CORUMBA" localSheetId="5">#REF!</definedName>
    <definedName name="SOLEIRA_CINZA_CORUMBA" localSheetId="6">#REF!</definedName>
    <definedName name="SOLEIRA_CINZA_CORUMBA" localSheetId="7">#REF!</definedName>
    <definedName name="SOLEIRA_CINZA_CORUMBA" localSheetId="8">#REF!</definedName>
    <definedName name="SOLEIRA_CINZA_CORUMBA" localSheetId="9">#REF!</definedName>
    <definedName name="SOLEIRA_CINZA_CORUMBA" localSheetId="10">#REF!</definedName>
    <definedName name="SOLEIRA_CINZA_CORUMBA" localSheetId="21">#REF!</definedName>
    <definedName name="SOLEIRA_CINZA_CORUMBA" localSheetId="1">#REF!</definedName>
    <definedName name="SOLEIRA_CINZA_CORUMBA" localSheetId="2">#REF!</definedName>
    <definedName name="SOLEIRA_CINZA_CORUMBA" localSheetId="18">#REF!</definedName>
    <definedName name="SOLEIRA_CINZA_CORUMBA">#REF!</definedName>
    <definedName name="SOLOCIMRP">'[13]CONSERVA ROTINEIRA'!$H$137</definedName>
    <definedName name="SOLOS" localSheetId="11">[15]PRECORC.XLS!#REF!</definedName>
    <definedName name="SOLOS" localSheetId="12">[15]PRECORC.XLS!#REF!</definedName>
    <definedName name="SOLOS" localSheetId="13">[15]PRECORC.XLS!#REF!</definedName>
    <definedName name="SOLOS" localSheetId="14">[15]PRECORC.XLS!#REF!</definedName>
    <definedName name="SOLOS" localSheetId="15">[15]PRECORC.XLS!#REF!</definedName>
    <definedName name="SOLOS" localSheetId="16">[15]PRECORC.XLS!#REF!</definedName>
    <definedName name="SOLOS" localSheetId="17">[15]PRECORC.XLS!#REF!</definedName>
    <definedName name="SOLOS" localSheetId="3">[15]PRECORC.XLS!#REF!</definedName>
    <definedName name="SOLOS" localSheetId="4">[15]PRECORC.XLS!#REF!</definedName>
    <definedName name="SOLOS" localSheetId="5">[15]PRECORC.XLS!#REF!</definedName>
    <definedName name="SOLOS" localSheetId="6">[15]PRECORC.XLS!#REF!</definedName>
    <definedName name="SOLOS" localSheetId="7">[15]PRECORC.XLS!#REF!</definedName>
    <definedName name="SOLOS" localSheetId="8">[15]PRECORC.XLS!#REF!</definedName>
    <definedName name="SOLOS" localSheetId="9">[15]PRECORC.XLS!#REF!</definedName>
    <definedName name="SOLOS" localSheetId="10">[15]PRECORC.XLS!#REF!</definedName>
    <definedName name="SOLOS" localSheetId="21">[15]PRECORC.XLS!#REF!</definedName>
    <definedName name="SOLOS" localSheetId="1">[15]PRECORC.XLS!#REF!</definedName>
    <definedName name="SOLOS" localSheetId="2">[15]PRECORC.XLS!#REF!</definedName>
    <definedName name="SOLOS" localSheetId="18">[15]PRECORC.XLS!#REF!</definedName>
    <definedName name="SOLOS">[15]PRECORC.XLS!#REF!</definedName>
    <definedName name="SOLU_LIMPADORA" localSheetId="11">#REF!</definedName>
    <definedName name="SOLU_LIMPADORA" localSheetId="12">#REF!</definedName>
    <definedName name="SOLU_LIMPADORA" localSheetId="13">#REF!</definedName>
    <definedName name="SOLU_LIMPADORA" localSheetId="14">#REF!</definedName>
    <definedName name="SOLU_LIMPADORA" localSheetId="15">#REF!</definedName>
    <definedName name="SOLU_LIMPADORA" localSheetId="16">#REF!</definedName>
    <definedName name="SOLU_LIMPADORA" localSheetId="17">#REF!</definedName>
    <definedName name="SOLU_LIMPADORA" localSheetId="3">#REF!</definedName>
    <definedName name="SOLU_LIMPADORA" localSheetId="4">#REF!</definedName>
    <definedName name="SOLU_LIMPADORA" localSheetId="5">#REF!</definedName>
    <definedName name="SOLU_LIMPADORA" localSheetId="6">#REF!</definedName>
    <definedName name="SOLU_LIMPADORA" localSheetId="7">#REF!</definedName>
    <definedName name="SOLU_LIMPADORA" localSheetId="8">#REF!</definedName>
    <definedName name="SOLU_LIMPADORA" localSheetId="9">#REF!</definedName>
    <definedName name="SOLU_LIMPADORA" localSheetId="10">#REF!</definedName>
    <definedName name="SOLU_LIMPADORA" localSheetId="21">#REF!</definedName>
    <definedName name="SOLU_LIMPADORA" localSheetId="1">#REF!</definedName>
    <definedName name="SOLU_LIMPADORA" localSheetId="2">#REF!</definedName>
    <definedName name="SOLU_LIMPADORA" localSheetId="18">#REF!</definedName>
    <definedName name="SOLU_LIMPADORA">#REF!</definedName>
    <definedName name="SOMA1" localSheetId="11">[2]ORÇAMENTO!#REF!</definedName>
    <definedName name="SOMA1" localSheetId="12">[2]ORÇAMENTO!#REF!</definedName>
    <definedName name="SOMA1" localSheetId="13">[2]ORÇAMENTO!#REF!</definedName>
    <definedName name="SOMA1" localSheetId="14">[2]ORÇAMENTO!#REF!</definedName>
    <definedName name="SOMA1" localSheetId="15">[2]ORÇAMENTO!#REF!</definedName>
    <definedName name="SOMA1" localSheetId="16">[2]ORÇAMENTO!#REF!</definedName>
    <definedName name="SOMA1" localSheetId="17">[2]ORÇAMENTO!#REF!</definedName>
    <definedName name="SOMA1" localSheetId="3">[2]ORÇAMENTO!#REF!</definedName>
    <definedName name="SOMA1" localSheetId="4">[2]ORÇAMENTO!#REF!</definedName>
    <definedName name="SOMA1" localSheetId="5">[2]ORÇAMENTO!#REF!</definedName>
    <definedName name="SOMA1" localSheetId="6">[2]ORÇAMENTO!#REF!</definedName>
    <definedName name="SOMA1" localSheetId="7">[2]ORÇAMENTO!#REF!</definedName>
    <definedName name="SOMA1" localSheetId="8">[2]ORÇAMENTO!#REF!</definedName>
    <definedName name="SOMA1" localSheetId="9">[2]ORÇAMENTO!#REF!</definedName>
    <definedName name="SOMA1" localSheetId="10">[2]ORÇAMENTO!#REF!</definedName>
    <definedName name="SOMA1" localSheetId="21">[2]ORÇAMENTO!#REF!</definedName>
    <definedName name="SOMA1" localSheetId="1">[2]ORÇAMENTO!#REF!</definedName>
    <definedName name="SOMA1" localSheetId="2">[2]ORÇAMENTO!#REF!</definedName>
    <definedName name="SOMA1" localSheetId="18">[2]ORÇAMENTO!#REF!</definedName>
    <definedName name="SOMA1">[2]ORÇAMENTO!#REF!</definedName>
    <definedName name="SOMA2" localSheetId="11">[2]ORÇAMENTO!#REF!</definedName>
    <definedName name="SOMA2" localSheetId="12">[2]ORÇAMENTO!#REF!</definedName>
    <definedName name="SOMA2" localSheetId="13">[2]ORÇAMENTO!#REF!</definedName>
    <definedName name="SOMA2" localSheetId="14">[2]ORÇAMENTO!#REF!</definedName>
    <definedName name="SOMA2" localSheetId="15">[2]ORÇAMENTO!#REF!</definedName>
    <definedName name="SOMA2" localSheetId="16">[2]ORÇAMENTO!#REF!</definedName>
    <definedName name="SOMA2" localSheetId="17">[2]ORÇAMENTO!#REF!</definedName>
    <definedName name="SOMA2" localSheetId="3">[2]ORÇAMENTO!#REF!</definedName>
    <definedName name="SOMA2" localSheetId="4">[2]ORÇAMENTO!#REF!</definedName>
    <definedName name="SOMA2" localSheetId="5">[2]ORÇAMENTO!#REF!</definedName>
    <definedName name="SOMA2" localSheetId="6">[2]ORÇAMENTO!#REF!</definedName>
    <definedName name="SOMA2" localSheetId="7">[2]ORÇAMENTO!#REF!</definedName>
    <definedName name="SOMA2" localSheetId="8">[2]ORÇAMENTO!#REF!</definedName>
    <definedName name="SOMA2" localSheetId="9">[2]ORÇAMENTO!#REF!</definedName>
    <definedName name="SOMA2" localSheetId="10">[2]ORÇAMENTO!#REF!</definedName>
    <definedName name="SOMA2" localSheetId="21">[2]ORÇAMENTO!#REF!</definedName>
    <definedName name="SOMA2" localSheetId="1">[2]ORÇAMENTO!#REF!</definedName>
    <definedName name="SOMA2" localSheetId="2">[2]ORÇAMENTO!#REF!</definedName>
    <definedName name="SOMA2" localSheetId="18">[2]ORÇAMENTO!#REF!</definedName>
    <definedName name="SOMA2">[2]ORÇAMENTO!#REF!</definedName>
    <definedName name="SOMA3" localSheetId="11">[2]ORÇAMENTO!#REF!</definedName>
    <definedName name="SOMA3" localSheetId="12">[2]ORÇAMENTO!#REF!</definedName>
    <definedName name="SOMA3" localSheetId="13">[2]ORÇAMENTO!#REF!</definedName>
    <definedName name="SOMA3" localSheetId="14">[2]ORÇAMENTO!#REF!</definedName>
    <definedName name="SOMA3" localSheetId="15">[2]ORÇAMENTO!#REF!</definedName>
    <definedName name="SOMA3" localSheetId="16">[2]ORÇAMENTO!#REF!</definedName>
    <definedName name="SOMA3" localSheetId="17">[2]ORÇAMENTO!#REF!</definedName>
    <definedName name="SOMA3" localSheetId="3">[2]ORÇAMENTO!#REF!</definedName>
    <definedName name="SOMA3" localSheetId="4">[2]ORÇAMENTO!#REF!</definedName>
    <definedName name="SOMA3" localSheetId="5">[2]ORÇAMENTO!#REF!</definedName>
    <definedName name="SOMA3" localSheetId="6">[2]ORÇAMENTO!#REF!</definedName>
    <definedName name="SOMA3" localSheetId="7">[2]ORÇAMENTO!#REF!</definedName>
    <definedName name="SOMA3" localSheetId="8">[2]ORÇAMENTO!#REF!</definedName>
    <definedName name="SOMA3" localSheetId="9">[2]ORÇAMENTO!#REF!</definedName>
    <definedName name="SOMA3" localSheetId="10">[2]ORÇAMENTO!#REF!</definedName>
    <definedName name="SOMA3" localSheetId="21">[2]ORÇAMENTO!#REF!</definedName>
    <definedName name="SOMA3" localSheetId="1">[2]ORÇAMENTO!#REF!</definedName>
    <definedName name="SOMA3" localSheetId="2">[2]ORÇAMENTO!#REF!</definedName>
    <definedName name="SOMA3" localSheetId="18">[2]ORÇAMENTO!#REF!</definedName>
    <definedName name="SOMA3">[2]ORÇAMENTO!#REF!</definedName>
    <definedName name="SOMA4" localSheetId="11">[2]ORÇAMENTO!#REF!</definedName>
    <definedName name="SOMA4" localSheetId="12">[2]ORÇAMENTO!#REF!</definedName>
    <definedName name="SOMA4" localSheetId="13">[2]ORÇAMENTO!#REF!</definedName>
    <definedName name="SOMA4" localSheetId="14">[2]ORÇAMENTO!#REF!</definedName>
    <definedName name="SOMA4" localSheetId="15">[2]ORÇAMENTO!#REF!</definedName>
    <definedName name="SOMA4" localSheetId="16">[2]ORÇAMENTO!#REF!</definedName>
    <definedName name="SOMA4" localSheetId="17">[2]ORÇAMENTO!#REF!</definedName>
    <definedName name="SOMA4" localSheetId="3">[2]ORÇAMENTO!#REF!</definedName>
    <definedName name="SOMA4" localSheetId="4">[2]ORÇAMENTO!#REF!</definedName>
    <definedName name="SOMA4" localSheetId="5">[2]ORÇAMENTO!#REF!</definedName>
    <definedName name="SOMA4" localSheetId="6">[2]ORÇAMENTO!#REF!</definedName>
    <definedName name="SOMA4" localSheetId="7">[2]ORÇAMENTO!#REF!</definedName>
    <definedName name="SOMA4" localSheetId="8">[2]ORÇAMENTO!#REF!</definedName>
    <definedName name="SOMA4" localSheetId="9">[2]ORÇAMENTO!#REF!</definedName>
    <definedName name="SOMA4" localSheetId="10">[2]ORÇAMENTO!#REF!</definedName>
    <definedName name="SOMA4" localSheetId="21">[2]ORÇAMENTO!#REF!</definedName>
    <definedName name="SOMA4" localSheetId="1">[2]ORÇAMENTO!#REF!</definedName>
    <definedName name="SOMA4" localSheetId="2">[2]ORÇAMENTO!#REF!</definedName>
    <definedName name="SOMA4" localSheetId="18">[2]ORÇAMENTO!#REF!</definedName>
    <definedName name="SOMA4">[2]ORÇAMENTO!#REF!</definedName>
    <definedName name="SOMA5" localSheetId="11">[2]ORÇAMENTO!#REF!</definedName>
    <definedName name="SOMA5" localSheetId="12">[2]ORÇAMENTO!#REF!</definedName>
    <definedName name="SOMA5" localSheetId="13">[2]ORÇAMENTO!#REF!</definedName>
    <definedName name="SOMA5" localSheetId="14">[2]ORÇAMENTO!#REF!</definedName>
    <definedName name="SOMA5" localSheetId="15">[2]ORÇAMENTO!#REF!</definedName>
    <definedName name="SOMA5" localSheetId="16">[2]ORÇAMENTO!#REF!</definedName>
    <definedName name="SOMA5" localSheetId="17">[2]ORÇAMENTO!#REF!</definedName>
    <definedName name="SOMA5" localSheetId="3">[2]ORÇAMENTO!#REF!</definedName>
    <definedName name="SOMA5" localSheetId="4">[2]ORÇAMENTO!#REF!</definedName>
    <definedName name="SOMA5" localSheetId="5">[2]ORÇAMENTO!#REF!</definedName>
    <definedName name="SOMA5" localSheetId="6">[2]ORÇAMENTO!#REF!</definedName>
    <definedName name="SOMA5" localSheetId="7">[2]ORÇAMENTO!#REF!</definedName>
    <definedName name="SOMA5" localSheetId="8">[2]ORÇAMENTO!#REF!</definedName>
    <definedName name="SOMA5" localSheetId="9">[2]ORÇAMENTO!#REF!</definedName>
    <definedName name="SOMA5" localSheetId="10">[2]ORÇAMENTO!#REF!</definedName>
    <definedName name="SOMA5" localSheetId="21">[2]ORÇAMENTO!#REF!</definedName>
    <definedName name="SOMA5" localSheetId="1">[2]ORÇAMENTO!#REF!</definedName>
    <definedName name="SOMA5" localSheetId="2">[2]ORÇAMENTO!#REF!</definedName>
    <definedName name="SOMA5" localSheetId="18">[2]ORÇAMENTO!#REF!</definedName>
    <definedName name="SOMA5">[2]ORÇAMENTO!#REF!</definedName>
    <definedName name="sshjj" localSheetId="11">#REF!</definedName>
    <definedName name="sshjj" localSheetId="12">#REF!</definedName>
    <definedName name="sshjj" localSheetId="13">#REF!</definedName>
    <definedName name="sshjj" localSheetId="14">#REF!</definedName>
    <definedName name="sshjj" localSheetId="15">#REF!</definedName>
    <definedName name="sshjj" localSheetId="16">#REF!</definedName>
    <definedName name="sshjj" localSheetId="17">#REF!</definedName>
    <definedName name="sshjj" localSheetId="3">#REF!</definedName>
    <definedName name="sshjj" localSheetId="4">#REF!</definedName>
    <definedName name="sshjj" localSheetId="5">#REF!</definedName>
    <definedName name="sshjj" localSheetId="6">#REF!</definedName>
    <definedName name="sshjj" localSheetId="7">#REF!</definedName>
    <definedName name="sshjj" localSheetId="8">#REF!</definedName>
    <definedName name="sshjj" localSheetId="9">#REF!</definedName>
    <definedName name="sshjj" localSheetId="10">#REF!</definedName>
    <definedName name="sshjj" localSheetId="21">#REF!</definedName>
    <definedName name="sshjj" localSheetId="1">#REF!</definedName>
    <definedName name="sshjj" localSheetId="2">#REF!</definedName>
    <definedName name="sshjj" localSheetId="18">#REF!</definedName>
    <definedName name="sshjj">#REF!</definedName>
    <definedName name="ssjjj" localSheetId="11">#REF!</definedName>
    <definedName name="ssjjj" localSheetId="12">#REF!</definedName>
    <definedName name="ssjjj" localSheetId="13">#REF!</definedName>
    <definedName name="ssjjj" localSheetId="14">#REF!</definedName>
    <definedName name="ssjjj" localSheetId="15">#REF!</definedName>
    <definedName name="ssjjj" localSheetId="16">#REF!</definedName>
    <definedName name="ssjjj" localSheetId="17">#REF!</definedName>
    <definedName name="ssjjj" localSheetId="3">#REF!</definedName>
    <definedName name="ssjjj" localSheetId="4">#REF!</definedName>
    <definedName name="ssjjj" localSheetId="5">#REF!</definedName>
    <definedName name="ssjjj" localSheetId="6">#REF!</definedName>
    <definedName name="ssjjj" localSheetId="7">#REF!</definedName>
    <definedName name="ssjjj" localSheetId="8">#REF!</definedName>
    <definedName name="ssjjj" localSheetId="9">#REF!</definedName>
    <definedName name="ssjjj" localSheetId="10">#REF!</definedName>
    <definedName name="ssjjj" localSheetId="21">#REF!</definedName>
    <definedName name="ssjjj" localSheetId="1">#REF!</definedName>
    <definedName name="ssjjj" localSheetId="2">#REF!</definedName>
    <definedName name="ssjjj" localSheetId="18">#REF!</definedName>
    <definedName name="ssjjj">#REF!</definedName>
    <definedName name="sss" localSheetId="11">#REF!</definedName>
    <definedName name="sss" localSheetId="12">#REF!</definedName>
    <definedName name="sss" localSheetId="13">#REF!</definedName>
    <definedName name="sss" localSheetId="14">#REF!</definedName>
    <definedName name="sss" localSheetId="15">#REF!</definedName>
    <definedName name="sss" localSheetId="16">#REF!</definedName>
    <definedName name="sss" localSheetId="17">#REF!</definedName>
    <definedName name="sss" localSheetId="3">#REF!</definedName>
    <definedName name="sss" localSheetId="4">#REF!</definedName>
    <definedName name="sss" localSheetId="5">#REF!</definedName>
    <definedName name="sss" localSheetId="6">#REF!</definedName>
    <definedName name="sss" localSheetId="7">#REF!</definedName>
    <definedName name="sss" localSheetId="8">#REF!</definedName>
    <definedName name="sss" localSheetId="9">#REF!</definedName>
    <definedName name="sss" localSheetId="10">#REF!</definedName>
    <definedName name="sss" localSheetId="21">#REF!</definedName>
    <definedName name="sss" localSheetId="1">#REF!</definedName>
    <definedName name="sss" localSheetId="2">#REF!</definedName>
    <definedName name="sss" localSheetId="18">#REF!</definedName>
    <definedName name="sss">#REF!</definedName>
    <definedName name="ssshj" localSheetId="11">#REF!</definedName>
    <definedName name="ssshj" localSheetId="12">#REF!</definedName>
    <definedName name="ssshj" localSheetId="13">#REF!</definedName>
    <definedName name="ssshj" localSheetId="14">#REF!</definedName>
    <definedName name="ssshj" localSheetId="15">#REF!</definedName>
    <definedName name="ssshj" localSheetId="16">#REF!</definedName>
    <definedName name="ssshj" localSheetId="17">#REF!</definedName>
    <definedName name="ssshj" localSheetId="3">#REF!</definedName>
    <definedName name="ssshj" localSheetId="4">#REF!</definedName>
    <definedName name="ssshj" localSheetId="5">#REF!</definedName>
    <definedName name="ssshj" localSheetId="6">#REF!</definedName>
    <definedName name="ssshj" localSheetId="7">#REF!</definedName>
    <definedName name="ssshj" localSheetId="8">#REF!</definedName>
    <definedName name="ssshj" localSheetId="9">#REF!</definedName>
    <definedName name="ssshj" localSheetId="10">#REF!</definedName>
    <definedName name="ssshj" localSheetId="21">#REF!</definedName>
    <definedName name="ssshj" localSheetId="1">#REF!</definedName>
    <definedName name="ssshj" localSheetId="2">#REF!</definedName>
    <definedName name="ssshj" localSheetId="18">#REF!</definedName>
    <definedName name="ssshj">#REF!</definedName>
    <definedName name="ST" localSheetId="11">[2]SERVIÇOS!#REF!</definedName>
    <definedName name="ST" localSheetId="12">[2]SERVIÇOS!#REF!</definedName>
    <definedName name="ST" localSheetId="13">[2]SERVIÇOS!#REF!</definedName>
    <definedName name="ST" localSheetId="14">[2]SERVIÇOS!#REF!</definedName>
    <definedName name="ST" localSheetId="15">[2]SERVIÇOS!#REF!</definedName>
    <definedName name="ST" localSheetId="16">[2]SERVIÇOS!#REF!</definedName>
    <definedName name="ST" localSheetId="17">[2]SERVIÇOS!#REF!</definedName>
    <definedName name="ST" localSheetId="3">[2]SERVIÇOS!#REF!</definedName>
    <definedName name="ST" localSheetId="4">[2]SERVIÇOS!#REF!</definedName>
    <definedName name="ST" localSheetId="5">[2]SERVIÇOS!#REF!</definedName>
    <definedName name="ST" localSheetId="6">[2]SERVIÇOS!#REF!</definedName>
    <definedName name="ST" localSheetId="7">[2]SERVIÇOS!#REF!</definedName>
    <definedName name="ST" localSheetId="8">[2]SERVIÇOS!#REF!</definedName>
    <definedName name="ST" localSheetId="9">[2]SERVIÇOS!#REF!</definedName>
    <definedName name="ST" localSheetId="10">[2]SERVIÇOS!#REF!</definedName>
    <definedName name="ST" localSheetId="21">[2]SERVIÇOS!#REF!</definedName>
    <definedName name="ST" localSheetId="18">[2]SERVIÇOS!#REF!</definedName>
    <definedName name="ST">[22]Alteração!$F$41</definedName>
    <definedName name="stre" localSheetId="11">#REF!</definedName>
    <definedName name="stre" localSheetId="12">#REF!</definedName>
    <definedName name="stre" localSheetId="13">#REF!</definedName>
    <definedName name="stre" localSheetId="14">#REF!</definedName>
    <definedName name="stre" localSheetId="15">#REF!</definedName>
    <definedName name="stre" localSheetId="16">#REF!</definedName>
    <definedName name="stre" localSheetId="17">#REF!</definedName>
    <definedName name="stre" localSheetId="3">#REF!</definedName>
    <definedName name="stre" localSheetId="4">#REF!</definedName>
    <definedName name="stre" localSheetId="5">#REF!</definedName>
    <definedName name="stre" localSheetId="6">#REF!</definedName>
    <definedName name="stre" localSheetId="7">#REF!</definedName>
    <definedName name="stre" localSheetId="8">#REF!</definedName>
    <definedName name="stre" localSheetId="9">#REF!</definedName>
    <definedName name="stre" localSheetId="10">#REF!</definedName>
    <definedName name="stre" localSheetId="21">#REF!</definedName>
    <definedName name="stre" localSheetId="1">#REF!</definedName>
    <definedName name="stre" localSheetId="2">#REF!</definedName>
    <definedName name="stre" localSheetId="18">#REF!</definedName>
    <definedName name="stre">#REF!</definedName>
    <definedName name="SUB">[1]DADOS!$B$4</definedName>
    <definedName name="SUBTOT" localSheetId="11">[2]ORÇAMENTO!#REF!</definedName>
    <definedName name="SUBTOT" localSheetId="12">[2]ORÇAMENTO!#REF!</definedName>
    <definedName name="SUBTOT" localSheetId="13">[2]ORÇAMENTO!#REF!</definedName>
    <definedName name="SUBTOT" localSheetId="14">[2]ORÇAMENTO!#REF!</definedName>
    <definedName name="SUBTOT" localSheetId="15">[2]ORÇAMENTO!#REF!</definedName>
    <definedName name="SUBTOT" localSheetId="16">[2]ORÇAMENTO!#REF!</definedName>
    <definedName name="SUBTOT" localSheetId="17">[2]ORÇAMENTO!#REF!</definedName>
    <definedName name="SUBTOT" localSheetId="3">[2]ORÇAMENTO!#REF!</definedName>
    <definedName name="SUBTOT" localSheetId="4">[2]ORÇAMENTO!#REF!</definedName>
    <definedName name="SUBTOT" localSheetId="5">[2]ORÇAMENTO!#REF!</definedName>
    <definedName name="SUBTOT" localSheetId="6">[2]ORÇAMENTO!#REF!</definedName>
    <definedName name="SUBTOT" localSheetId="7">[2]ORÇAMENTO!#REF!</definedName>
    <definedName name="SUBTOT" localSheetId="8">[2]ORÇAMENTO!#REF!</definedName>
    <definedName name="SUBTOT" localSheetId="9">[2]ORÇAMENTO!#REF!</definedName>
    <definedName name="SUBTOT" localSheetId="10">[2]ORÇAMENTO!#REF!</definedName>
    <definedName name="SUBTOT" localSheetId="21">[2]ORÇAMENTO!#REF!</definedName>
    <definedName name="SUBTOT" localSheetId="1">[2]ORÇAMENTO!#REF!</definedName>
    <definedName name="SUBTOT" localSheetId="2">[2]ORÇAMENTO!#REF!</definedName>
    <definedName name="SUBTOT" localSheetId="18">[2]ORÇAMENTO!#REF!</definedName>
    <definedName name="SUBTOT">[2]ORÇAMENTO!#REF!</definedName>
    <definedName name="Subtrecho" localSheetId="11">'[32]Custos Unitarios'!$A$6</definedName>
    <definedName name="Subtrecho" localSheetId="12">'[32]Custos Unitarios'!$A$6</definedName>
    <definedName name="Subtrecho" localSheetId="13">'[32]Custos Unitarios'!$A$6</definedName>
    <definedName name="Subtrecho" localSheetId="14">'[32]Custos Unitarios'!$A$6</definedName>
    <definedName name="Subtrecho" localSheetId="15">'[32]Custos Unitarios'!$A$6</definedName>
    <definedName name="Subtrecho" localSheetId="16">'[32]Custos Unitarios'!$A$6</definedName>
    <definedName name="Subtrecho" localSheetId="17">'[32]Custos Unitarios'!$A$6</definedName>
    <definedName name="Subtrecho" localSheetId="3">'[32]Custos Unitarios'!$A$6</definedName>
    <definedName name="Subtrecho" localSheetId="4">'[32]Custos Unitarios'!$A$6</definedName>
    <definedName name="Subtrecho" localSheetId="5">'[32]Custos Unitarios'!$A$6</definedName>
    <definedName name="Subtrecho" localSheetId="6">'[32]Custos Unitarios'!$A$6</definedName>
    <definedName name="Subtrecho" localSheetId="7">'[32]Custos Unitarios'!$A$6</definedName>
    <definedName name="Subtrecho" localSheetId="8">'[32]Custos Unitarios'!$A$6</definedName>
    <definedName name="Subtrecho" localSheetId="9">'[32]Custos Unitarios'!$A$6</definedName>
    <definedName name="Subtrecho" localSheetId="10">'[32]Custos Unitarios'!$A$6</definedName>
    <definedName name="Subtrecho" localSheetId="21">'[32]Custos Unitarios'!$A$6</definedName>
    <definedName name="Subtrecho" localSheetId="18">'[32]Custos Unitarios'!$A$6</definedName>
    <definedName name="SUBTRECHO">'[33]Custos Unitarios'!$A$6</definedName>
    <definedName name="SUMMERY" localSheetId="11">#REF!</definedName>
    <definedName name="SUMMERY" localSheetId="12">#REF!</definedName>
    <definedName name="SUMMERY" localSheetId="13">#REF!</definedName>
    <definedName name="SUMMERY" localSheetId="14">#REF!</definedName>
    <definedName name="SUMMERY" localSheetId="15">#REF!</definedName>
    <definedName name="SUMMERY" localSheetId="16">#REF!</definedName>
    <definedName name="SUMMERY" localSheetId="17">#REF!</definedName>
    <definedName name="SUMMERY" localSheetId="3">#REF!</definedName>
    <definedName name="SUMMERY" localSheetId="4">#REF!</definedName>
    <definedName name="SUMMERY" localSheetId="5">#REF!</definedName>
    <definedName name="SUMMERY" localSheetId="6">#REF!</definedName>
    <definedName name="SUMMERY" localSheetId="7">#REF!</definedName>
    <definedName name="SUMMERY" localSheetId="8">#REF!</definedName>
    <definedName name="SUMMERY" localSheetId="9">#REF!</definedName>
    <definedName name="SUMMERY" localSheetId="10">#REF!</definedName>
    <definedName name="SUMMERY" localSheetId="21">#REF!</definedName>
    <definedName name="SUMMERY" localSheetId="22">#REF!</definedName>
    <definedName name="SUMMERY" localSheetId="24">#REF!</definedName>
    <definedName name="SUMMERY" localSheetId="1">#REF!</definedName>
    <definedName name="SUMMERY" localSheetId="2">#REF!</definedName>
    <definedName name="SUMMERY" localSheetId="18">#REF!</definedName>
    <definedName name="SUMMERY" localSheetId="0">#REF!</definedName>
    <definedName name="SUMMERY">#REF!</definedName>
    <definedName name="SUP_MAR94" localSheetId="11">#REF!</definedName>
    <definedName name="SUP_MAR94" localSheetId="12">#REF!</definedName>
    <definedName name="SUP_MAR94" localSheetId="13">#REF!</definedName>
    <definedName name="SUP_MAR94" localSheetId="14">#REF!</definedName>
    <definedName name="SUP_MAR94" localSheetId="15">#REF!</definedName>
    <definedName name="SUP_MAR94" localSheetId="16">#REF!</definedName>
    <definedName name="SUP_MAR94" localSheetId="17">#REF!</definedName>
    <definedName name="SUP_MAR94" localSheetId="3">#REF!</definedName>
    <definedName name="SUP_MAR94" localSheetId="4">#REF!</definedName>
    <definedName name="SUP_MAR94" localSheetId="5">#REF!</definedName>
    <definedName name="SUP_MAR94" localSheetId="6">#REF!</definedName>
    <definedName name="SUP_MAR94" localSheetId="7">#REF!</definedName>
    <definedName name="SUP_MAR94" localSheetId="8">#REF!</definedName>
    <definedName name="SUP_MAR94" localSheetId="9">#REF!</definedName>
    <definedName name="SUP_MAR94" localSheetId="10">#REF!</definedName>
    <definedName name="SUP_MAR94" localSheetId="21">#REF!</definedName>
    <definedName name="SUP_MAR94" localSheetId="1">#REF!</definedName>
    <definedName name="SUP_MAR94" localSheetId="2">#REF!</definedName>
    <definedName name="SUP_MAR94" localSheetId="18">#REF!</definedName>
    <definedName name="SUP_MAR94">#REF!</definedName>
    <definedName name="SUPERIOR" localSheetId="11">[15]PRECORC.XLS!#REF!</definedName>
    <definedName name="SUPERIOR" localSheetId="12">[15]PRECORC.XLS!#REF!</definedName>
    <definedName name="SUPERIOR" localSheetId="13">[15]PRECORC.XLS!#REF!</definedName>
    <definedName name="SUPERIOR" localSheetId="14">[15]PRECORC.XLS!#REF!</definedName>
    <definedName name="SUPERIOR" localSheetId="15">[15]PRECORC.XLS!#REF!</definedName>
    <definedName name="SUPERIOR" localSheetId="16">[15]PRECORC.XLS!#REF!</definedName>
    <definedName name="SUPERIOR" localSheetId="17">[15]PRECORC.XLS!#REF!</definedName>
    <definedName name="SUPERIOR" localSheetId="3">[15]PRECORC.XLS!#REF!</definedName>
    <definedName name="SUPERIOR" localSheetId="4">[15]PRECORC.XLS!#REF!</definedName>
    <definedName name="SUPERIOR" localSheetId="5">[15]PRECORC.XLS!#REF!</definedName>
    <definedName name="SUPERIOR" localSheetId="6">[15]PRECORC.XLS!#REF!</definedName>
    <definedName name="SUPERIOR" localSheetId="7">[15]PRECORC.XLS!#REF!</definedName>
    <definedName name="SUPERIOR" localSheetId="8">[15]PRECORC.XLS!#REF!</definedName>
    <definedName name="SUPERIOR" localSheetId="9">[15]PRECORC.XLS!#REF!</definedName>
    <definedName name="SUPERIOR" localSheetId="10">[15]PRECORC.XLS!#REF!</definedName>
    <definedName name="SUPERIOR" localSheetId="21">[15]PRECORC.XLS!#REF!</definedName>
    <definedName name="SUPERIOR" localSheetId="1">[15]PRECORC.XLS!#REF!</definedName>
    <definedName name="SUPERIOR" localSheetId="2">[15]PRECORC.XLS!#REF!</definedName>
    <definedName name="SUPERIOR" localSheetId="18">[15]PRECORC.XLS!#REF!</definedName>
    <definedName name="SUPERIOR">[15]PRECORC.XLS!#REF!</definedName>
    <definedName name="t" localSheetId="11">#REF!</definedName>
    <definedName name="t" localSheetId="12">#REF!</definedName>
    <definedName name="t" localSheetId="13">#REF!</definedName>
    <definedName name="t" localSheetId="14">#REF!</definedName>
    <definedName name="t" localSheetId="15">#REF!</definedName>
    <definedName name="t" localSheetId="16">#REF!</definedName>
    <definedName name="t" localSheetId="17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9">#REF!</definedName>
    <definedName name="t" localSheetId="10">#REF!</definedName>
    <definedName name="t" localSheetId="21">#REF!</definedName>
    <definedName name="t" localSheetId="1">#REF!</definedName>
    <definedName name="t" localSheetId="2">#REF!</definedName>
    <definedName name="t" localSheetId="18">#REF!</definedName>
    <definedName name="t">#REF!</definedName>
    <definedName name="t000c" localSheetId="11">#REF!</definedName>
    <definedName name="t000c" localSheetId="12">#REF!</definedName>
    <definedName name="t000c" localSheetId="13">#REF!</definedName>
    <definedName name="t000c" localSheetId="14">#REF!</definedName>
    <definedName name="t000c" localSheetId="15">#REF!</definedName>
    <definedName name="t000c" localSheetId="16">#REF!</definedName>
    <definedName name="t000c" localSheetId="17">#REF!</definedName>
    <definedName name="t000c" localSheetId="3">#REF!</definedName>
    <definedName name="t000c" localSheetId="4">#REF!</definedName>
    <definedName name="t000c" localSheetId="5">#REF!</definedName>
    <definedName name="t000c" localSheetId="6">#REF!</definedName>
    <definedName name="t000c" localSheetId="7">#REF!</definedName>
    <definedName name="t000c" localSheetId="8">#REF!</definedName>
    <definedName name="t000c" localSheetId="9">#REF!</definedName>
    <definedName name="t000c" localSheetId="10">#REF!</definedName>
    <definedName name="t000c" localSheetId="21">#REF!</definedName>
    <definedName name="t000c" localSheetId="1">#REF!</definedName>
    <definedName name="t000c" localSheetId="2">#REF!</definedName>
    <definedName name="t000c" localSheetId="18">#REF!</definedName>
    <definedName name="t000c">#REF!</definedName>
    <definedName name="t000d" localSheetId="11">#REF!</definedName>
    <definedName name="t000d" localSheetId="12">#REF!</definedName>
    <definedName name="t000d" localSheetId="13">#REF!</definedName>
    <definedName name="t000d" localSheetId="14">#REF!</definedName>
    <definedName name="t000d" localSheetId="15">#REF!</definedName>
    <definedName name="t000d" localSheetId="16">#REF!</definedName>
    <definedName name="t000d" localSheetId="17">#REF!</definedName>
    <definedName name="t000d" localSheetId="3">#REF!</definedName>
    <definedName name="t000d" localSheetId="4">#REF!</definedName>
    <definedName name="t000d" localSheetId="5">#REF!</definedName>
    <definedName name="t000d" localSheetId="6">#REF!</definedName>
    <definedName name="t000d" localSheetId="7">#REF!</definedName>
    <definedName name="t000d" localSheetId="8">#REF!</definedName>
    <definedName name="t000d" localSheetId="9">#REF!</definedName>
    <definedName name="t000d" localSheetId="10">#REF!</definedName>
    <definedName name="t000d" localSheetId="21">#REF!</definedName>
    <definedName name="t000d" localSheetId="1">#REF!</definedName>
    <definedName name="t000d" localSheetId="2">#REF!</definedName>
    <definedName name="t000d" localSheetId="18">#REF!</definedName>
    <definedName name="t000d">#REF!</definedName>
    <definedName name="t301c" localSheetId="11">#REF!</definedName>
    <definedName name="t301c" localSheetId="12">#REF!</definedName>
    <definedName name="t301c" localSheetId="13">#REF!</definedName>
    <definedName name="t301c" localSheetId="14">#REF!</definedName>
    <definedName name="t301c" localSheetId="15">#REF!</definedName>
    <definedName name="t301c" localSheetId="16">#REF!</definedName>
    <definedName name="t301c" localSheetId="17">#REF!</definedName>
    <definedName name="t301c" localSheetId="3">#REF!</definedName>
    <definedName name="t301c" localSheetId="4">#REF!</definedName>
    <definedName name="t301c" localSheetId="5">#REF!</definedName>
    <definedName name="t301c" localSheetId="6">#REF!</definedName>
    <definedName name="t301c" localSheetId="7">#REF!</definedName>
    <definedName name="t301c" localSheetId="8">#REF!</definedName>
    <definedName name="t301c" localSheetId="9">#REF!</definedName>
    <definedName name="t301c" localSheetId="10">#REF!</definedName>
    <definedName name="t301c" localSheetId="21">#REF!</definedName>
    <definedName name="t301c" localSheetId="1">#REF!</definedName>
    <definedName name="t301c" localSheetId="2">#REF!</definedName>
    <definedName name="t301c" localSheetId="18">#REF!</definedName>
    <definedName name="t301c">#REF!</definedName>
    <definedName name="t301d" localSheetId="11">#REF!</definedName>
    <definedName name="t301d" localSheetId="12">#REF!</definedName>
    <definedName name="t301d" localSheetId="13">#REF!</definedName>
    <definedName name="t301d" localSheetId="14">#REF!</definedName>
    <definedName name="t301d" localSheetId="15">#REF!</definedName>
    <definedName name="t301d" localSheetId="16">#REF!</definedName>
    <definedName name="t301d" localSheetId="17">#REF!</definedName>
    <definedName name="t301d" localSheetId="3">#REF!</definedName>
    <definedName name="t301d" localSheetId="4">#REF!</definedName>
    <definedName name="t301d" localSheetId="5">#REF!</definedName>
    <definedName name="t301d" localSheetId="6">#REF!</definedName>
    <definedName name="t301d" localSheetId="7">#REF!</definedName>
    <definedName name="t301d" localSheetId="8">#REF!</definedName>
    <definedName name="t301d" localSheetId="9">#REF!</definedName>
    <definedName name="t301d" localSheetId="10">#REF!</definedName>
    <definedName name="t301d" localSheetId="21">#REF!</definedName>
    <definedName name="t301d" localSheetId="1">#REF!</definedName>
    <definedName name="t301d" localSheetId="2">#REF!</definedName>
    <definedName name="t301d" localSheetId="18">#REF!</definedName>
    <definedName name="t301d">#REF!</definedName>
    <definedName name="t302c" localSheetId="11">#REF!</definedName>
    <definedName name="t302c" localSheetId="12">#REF!</definedName>
    <definedName name="t302c" localSheetId="13">#REF!</definedName>
    <definedName name="t302c" localSheetId="14">#REF!</definedName>
    <definedName name="t302c" localSheetId="15">#REF!</definedName>
    <definedName name="t302c" localSheetId="16">#REF!</definedName>
    <definedName name="t302c" localSheetId="17">#REF!</definedName>
    <definedName name="t302c" localSheetId="3">#REF!</definedName>
    <definedName name="t302c" localSheetId="4">#REF!</definedName>
    <definedName name="t302c" localSheetId="5">#REF!</definedName>
    <definedName name="t302c" localSheetId="6">#REF!</definedName>
    <definedName name="t302c" localSheetId="7">#REF!</definedName>
    <definedName name="t302c" localSheetId="8">#REF!</definedName>
    <definedName name="t302c" localSheetId="9">#REF!</definedName>
    <definedName name="t302c" localSheetId="10">#REF!</definedName>
    <definedName name="t302c" localSheetId="21">#REF!</definedName>
    <definedName name="t302c" localSheetId="1">#REF!</definedName>
    <definedName name="t302c" localSheetId="2">#REF!</definedName>
    <definedName name="t302c" localSheetId="18">#REF!</definedName>
    <definedName name="t302c">#REF!</definedName>
    <definedName name="t302d" localSheetId="11">#REF!</definedName>
    <definedName name="t302d" localSheetId="12">#REF!</definedName>
    <definedName name="t302d" localSheetId="13">#REF!</definedName>
    <definedName name="t302d" localSheetId="14">#REF!</definedName>
    <definedName name="t302d" localSheetId="15">#REF!</definedName>
    <definedName name="t302d" localSheetId="16">#REF!</definedName>
    <definedName name="t302d" localSheetId="17">#REF!</definedName>
    <definedName name="t302d" localSheetId="3">#REF!</definedName>
    <definedName name="t302d" localSheetId="4">#REF!</definedName>
    <definedName name="t302d" localSheetId="5">#REF!</definedName>
    <definedName name="t302d" localSheetId="6">#REF!</definedName>
    <definedName name="t302d" localSheetId="7">#REF!</definedName>
    <definedName name="t302d" localSheetId="8">#REF!</definedName>
    <definedName name="t302d" localSheetId="9">#REF!</definedName>
    <definedName name="t302d" localSheetId="10">#REF!</definedName>
    <definedName name="t302d" localSheetId="21">#REF!</definedName>
    <definedName name="t302d" localSheetId="1">#REF!</definedName>
    <definedName name="t302d" localSheetId="2">#REF!</definedName>
    <definedName name="t302d" localSheetId="18">#REF!</definedName>
    <definedName name="t302d">#REF!</definedName>
    <definedName name="t303c" localSheetId="11">#REF!</definedName>
    <definedName name="t303c" localSheetId="12">#REF!</definedName>
    <definedName name="t303c" localSheetId="13">#REF!</definedName>
    <definedName name="t303c" localSheetId="14">#REF!</definedName>
    <definedName name="t303c" localSheetId="15">#REF!</definedName>
    <definedName name="t303c" localSheetId="16">#REF!</definedName>
    <definedName name="t303c" localSheetId="17">#REF!</definedName>
    <definedName name="t303c" localSheetId="3">#REF!</definedName>
    <definedName name="t303c" localSheetId="4">#REF!</definedName>
    <definedName name="t303c" localSheetId="5">#REF!</definedName>
    <definedName name="t303c" localSheetId="6">#REF!</definedName>
    <definedName name="t303c" localSheetId="7">#REF!</definedName>
    <definedName name="t303c" localSheetId="8">#REF!</definedName>
    <definedName name="t303c" localSheetId="9">#REF!</definedName>
    <definedName name="t303c" localSheetId="10">#REF!</definedName>
    <definedName name="t303c" localSheetId="21">#REF!</definedName>
    <definedName name="t303c" localSheetId="1">#REF!</definedName>
    <definedName name="t303c" localSheetId="2">#REF!</definedName>
    <definedName name="t303c" localSheetId="18">#REF!</definedName>
    <definedName name="t303c">#REF!</definedName>
    <definedName name="t303d" localSheetId="11">#REF!</definedName>
    <definedName name="t303d" localSheetId="12">#REF!</definedName>
    <definedName name="t303d" localSheetId="13">#REF!</definedName>
    <definedName name="t303d" localSheetId="14">#REF!</definedName>
    <definedName name="t303d" localSheetId="15">#REF!</definedName>
    <definedName name="t303d" localSheetId="16">#REF!</definedName>
    <definedName name="t303d" localSheetId="17">#REF!</definedName>
    <definedName name="t303d" localSheetId="3">#REF!</definedName>
    <definedName name="t303d" localSheetId="4">#REF!</definedName>
    <definedName name="t303d" localSheetId="5">#REF!</definedName>
    <definedName name="t303d" localSheetId="6">#REF!</definedName>
    <definedName name="t303d" localSheetId="7">#REF!</definedName>
    <definedName name="t303d" localSheetId="8">#REF!</definedName>
    <definedName name="t303d" localSheetId="9">#REF!</definedName>
    <definedName name="t303d" localSheetId="10">#REF!</definedName>
    <definedName name="t303d" localSheetId="21">#REF!</definedName>
    <definedName name="t303d" localSheetId="1">#REF!</definedName>
    <definedName name="t303d" localSheetId="2">#REF!</definedName>
    <definedName name="t303d" localSheetId="18">#REF!</definedName>
    <definedName name="t303d">#REF!</definedName>
    <definedName name="t311c" localSheetId="11">#REF!</definedName>
    <definedName name="t311c" localSheetId="12">#REF!</definedName>
    <definedName name="t311c" localSheetId="13">#REF!</definedName>
    <definedName name="t311c" localSheetId="14">#REF!</definedName>
    <definedName name="t311c" localSheetId="15">#REF!</definedName>
    <definedName name="t311c" localSheetId="16">#REF!</definedName>
    <definedName name="t311c" localSheetId="17">#REF!</definedName>
    <definedName name="t311c" localSheetId="3">#REF!</definedName>
    <definedName name="t311c" localSheetId="4">#REF!</definedName>
    <definedName name="t311c" localSheetId="5">#REF!</definedName>
    <definedName name="t311c" localSheetId="6">#REF!</definedName>
    <definedName name="t311c" localSheetId="7">#REF!</definedName>
    <definedName name="t311c" localSheetId="8">#REF!</definedName>
    <definedName name="t311c" localSheetId="9">#REF!</definedName>
    <definedName name="t311c" localSheetId="10">#REF!</definedName>
    <definedName name="t311c" localSheetId="21">#REF!</definedName>
    <definedName name="t311c" localSheetId="1">#REF!</definedName>
    <definedName name="t311c" localSheetId="2">#REF!</definedName>
    <definedName name="t311c" localSheetId="18">#REF!</definedName>
    <definedName name="t311c">#REF!</definedName>
    <definedName name="t311d" localSheetId="11">#REF!</definedName>
    <definedName name="t311d" localSheetId="12">#REF!</definedName>
    <definedName name="t311d" localSheetId="13">#REF!</definedName>
    <definedName name="t311d" localSheetId="14">#REF!</definedName>
    <definedName name="t311d" localSheetId="15">#REF!</definedName>
    <definedName name="t311d" localSheetId="16">#REF!</definedName>
    <definedName name="t311d" localSheetId="17">#REF!</definedName>
    <definedName name="t311d" localSheetId="3">#REF!</definedName>
    <definedName name="t311d" localSheetId="4">#REF!</definedName>
    <definedName name="t311d" localSheetId="5">#REF!</definedName>
    <definedName name="t311d" localSheetId="6">#REF!</definedName>
    <definedName name="t311d" localSheetId="7">#REF!</definedName>
    <definedName name="t311d" localSheetId="8">#REF!</definedName>
    <definedName name="t311d" localSheetId="9">#REF!</definedName>
    <definedName name="t311d" localSheetId="10">#REF!</definedName>
    <definedName name="t311d" localSheetId="21">#REF!</definedName>
    <definedName name="t311d" localSheetId="1">#REF!</definedName>
    <definedName name="t311d" localSheetId="2">#REF!</definedName>
    <definedName name="t311d" localSheetId="18">#REF!</definedName>
    <definedName name="t311d">#REF!</definedName>
    <definedName name="t312c" localSheetId="11">#REF!</definedName>
    <definedName name="t312c" localSheetId="12">#REF!</definedName>
    <definedName name="t312c" localSheetId="13">#REF!</definedName>
    <definedName name="t312c" localSheetId="14">#REF!</definedName>
    <definedName name="t312c" localSheetId="15">#REF!</definedName>
    <definedName name="t312c" localSheetId="16">#REF!</definedName>
    <definedName name="t312c" localSheetId="17">#REF!</definedName>
    <definedName name="t312c" localSheetId="3">#REF!</definedName>
    <definedName name="t312c" localSheetId="4">#REF!</definedName>
    <definedName name="t312c" localSheetId="5">#REF!</definedName>
    <definedName name="t312c" localSheetId="6">#REF!</definedName>
    <definedName name="t312c" localSheetId="7">#REF!</definedName>
    <definedName name="t312c" localSheetId="8">#REF!</definedName>
    <definedName name="t312c" localSheetId="9">#REF!</definedName>
    <definedName name="t312c" localSheetId="10">#REF!</definedName>
    <definedName name="t312c" localSheetId="21">#REF!</definedName>
    <definedName name="t312c" localSheetId="1">#REF!</definedName>
    <definedName name="t312c" localSheetId="2">#REF!</definedName>
    <definedName name="t312c" localSheetId="18">#REF!</definedName>
    <definedName name="t312c">#REF!</definedName>
    <definedName name="t312d" localSheetId="11">#REF!</definedName>
    <definedName name="t312d" localSheetId="12">#REF!</definedName>
    <definedName name="t312d" localSheetId="13">#REF!</definedName>
    <definedName name="t312d" localSheetId="14">#REF!</definedName>
    <definedName name="t312d" localSheetId="15">#REF!</definedName>
    <definedName name="t312d" localSheetId="16">#REF!</definedName>
    <definedName name="t312d" localSheetId="17">#REF!</definedName>
    <definedName name="t312d" localSheetId="3">#REF!</definedName>
    <definedName name="t312d" localSheetId="4">#REF!</definedName>
    <definedName name="t312d" localSheetId="5">#REF!</definedName>
    <definedName name="t312d" localSheetId="6">#REF!</definedName>
    <definedName name="t312d" localSheetId="7">#REF!</definedName>
    <definedName name="t312d" localSheetId="8">#REF!</definedName>
    <definedName name="t312d" localSheetId="9">#REF!</definedName>
    <definedName name="t312d" localSheetId="10">#REF!</definedName>
    <definedName name="t312d" localSheetId="21">#REF!</definedName>
    <definedName name="t312d" localSheetId="1">#REF!</definedName>
    <definedName name="t312d" localSheetId="2">#REF!</definedName>
    <definedName name="t312d" localSheetId="18">#REF!</definedName>
    <definedName name="t312d">#REF!</definedName>
    <definedName name="t313c" localSheetId="11">#REF!</definedName>
    <definedName name="t313c" localSheetId="12">#REF!</definedName>
    <definedName name="t313c" localSheetId="13">#REF!</definedName>
    <definedName name="t313c" localSheetId="14">#REF!</definedName>
    <definedName name="t313c" localSheetId="15">#REF!</definedName>
    <definedName name="t313c" localSheetId="16">#REF!</definedName>
    <definedName name="t313c" localSheetId="17">#REF!</definedName>
    <definedName name="t313c" localSheetId="3">#REF!</definedName>
    <definedName name="t313c" localSheetId="4">#REF!</definedName>
    <definedName name="t313c" localSheetId="5">#REF!</definedName>
    <definedName name="t313c" localSheetId="6">#REF!</definedName>
    <definedName name="t313c" localSheetId="7">#REF!</definedName>
    <definedName name="t313c" localSheetId="8">#REF!</definedName>
    <definedName name="t313c" localSheetId="9">#REF!</definedName>
    <definedName name="t313c" localSheetId="10">#REF!</definedName>
    <definedName name="t313c" localSheetId="21">#REF!</definedName>
    <definedName name="t313c" localSheetId="1">#REF!</definedName>
    <definedName name="t313c" localSheetId="2">#REF!</definedName>
    <definedName name="t313c" localSheetId="18">#REF!</definedName>
    <definedName name="t313c">#REF!</definedName>
    <definedName name="t313d" localSheetId="11">#REF!</definedName>
    <definedName name="t313d" localSheetId="12">#REF!</definedName>
    <definedName name="t313d" localSheetId="13">#REF!</definedName>
    <definedName name="t313d" localSheetId="14">#REF!</definedName>
    <definedName name="t313d" localSheetId="15">#REF!</definedName>
    <definedName name="t313d" localSheetId="16">#REF!</definedName>
    <definedName name="t313d" localSheetId="17">#REF!</definedName>
    <definedName name="t313d" localSheetId="3">#REF!</definedName>
    <definedName name="t313d" localSheetId="4">#REF!</definedName>
    <definedName name="t313d" localSheetId="5">#REF!</definedName>
    <definedName name="t313d" localSheetId="6">#REF!</definedName>
    <definedName name="t313d" localSheetId="7">#REF!</definedName>
    <definedName name="t313d" localSheetId="8">#REF!</definedName>
    <definedName name="t313d" localSheetId="9">#REF!</definedName>
    <definedName name="t313d" localSheetId="10">#REF!</definedName>
    <definedName name="t313d" localSheetId="21">#REF!</definedName>
    <definedName name="t313d" localSheetId="1">#REF!</definedName>
    <definedName name="t313d" localSheetId="2">#REF!</definedName>
    <definedName name="t313d" localSheetId="18">#REF!</definedName>
    <definedName name="t313d">#REF!</definedName>
    <definedName name="t314c" localSheetId="11">#REF!</definedName>
    <definedName name="t314c" localSheetId="12">#REF!</definedName>
    <definedName name="t314c" localSheetId="13">#REF!</definedName>
    <definedName name="t314c" localSheetId="14">#REF!</definedName>
    <definedName name="t314c" localSheetId="15">#REF!</definedName>
    <definedName name="t314c" localSheetId="16">#REF!</definedName>
    <definedName name="t314c" localSheetId="17">#REF!</definedName>
    <definedName name="t314c" localSheetId="3">#REF!</definedName>
    <definedName name="t314c" localSheetId="4">#REF!</definedName>
    <definedName name="t314c" localSheetId="5">#REF!</definedName>
    <definedName name="t314c" localSheetId="6">#REF!</definedName>
    <definedName name="t314c" localSheetId="7">#REF!</definedName>
    <definedName name="t314c" localSheetId="8">#REF!</definedName>
    <definedName name="t314c" localSheetId="9">#REF!</definedName>
    <definedName name="t314c" localSheetId="10">#REF!</definedName>
    <definedName name="t314c" localSheetId="21">#REF!</definedName>
    <definedName name="t314c" localSheetId="1">#REF!</definedName>
    <definedName name="t314c" localSheetId="2">#REF!</definedName>
    <definedName name="t314c" localSheetId="18">#REF!</definedName>
    <definedName name="t314c">#REF!</definedName>
    <definedName name="t314d" localSheetId="11">#REF!</definedName>
    <definedName name="t314d" localSheetId="12">#REF!</definedName>
    <definedName name="t314d" localSheetId="13">#REF!</definedName>
    <definedName name="t314d" localSheetId="14">#REF!</definedName>
    <definedName name="t314d" localSheetId="15">#REF!</definedName>
    <definedName name="t314d" localSheetId="16">#REF!</definedName>
    <definedName name="t314d" localSheetId="17">#REF!</definedName>
    <definedName name="t314d" localSheetId="3">#REF!</definedName>
    <definedName name="t314d" localSheetId="4">#REF!</definedName>
    <definedName name="t314d" localSheetId="5">#REF!</definedName>
    <definedName name="t314d" localSheetId="6">#REF!</definedName>
    <definedName name="t314d" localSheetId="7">#REF!</definedName>
    <definedName name="t314d" localSheetId="8">#REF!</definedName>
    <definedName name="t314d" localSheetId="9">#REF!</definedName>
    <definedName name="t314d" localSheetId="10">#REF!</definedName>
    <definedName name="t314d" localSheetId="21">#REF!</definedName>
    <definedName name="t314d" localSheetId="1">#REF!</definedName>
    <definedName name="t314d" localSheetId="2">#REF!</definedName>
    <definedName name="t314d" localSheetId="18">#REF!</definedName>
    <definedName name="t314d">#REF!</definedName>
    <definedName name="t401c" localSheetId="11">#REF!</definedName>
    <definedName name="t401c" localSheetId="12">#REF!</definedName>
    <definedName name="t401c" localSheetId="13">#REF!</definedName>
    <definedName name="t401c" localSheetId="14">#REF!</definedName>
    <definedName name="t401c" localSheetId="15">#REF!</definedName>
    <definedName name="t401c" localSheetId="16">#REF!</definedName>
    <definedName name="t401c" localSheetId="17">#REF!</definedName>
    <definedName name="t401c" localSheetId="3">#REF!</definedName>
    <definedName name="t401c" localSheetId="4">#REF!</definedName>
    <definedName name="t401c" localSheetId="5">#REF!</definedName>
    <definedName name="t401c" localSheetId="6">#REF!</definedName>
    <definedName name="t401c" localSheetId="7">#REF!</definedName>
    <definedName name="t401c" localSheetId="8">#REF!</definedName>
    <definedName name="t401c" localSheetId="9">#REF!</definedName>
    <definedName name="t401c" localSheetId="10">#REF!</definedName>
    <definedName name="t401c" localSheetId="21">#REF!</definedName>
    <definedName name="t401c" localSheetId="1">#REF!</definedName>
    <definedName name="t401c" localSheetId="2">#REF!</definedName>
    <definedName name="t401c" localSheetId="18">#REF!</definedName>
    <definedName name="t401c">#REF!</definedName>
    <definedName name="t401d" localSheetId="11">#REF!</definedName>
    <definedName name="t401d" localSheetId="12">#REF!</definedName>
    <definedName name="t401d" localSheetId="13">#REF!</definedName>
    <definedName name="t401d" localSheetId="14">#REF!</definedName>
    <definedName name="t401d" localSheetId="15">#REF!</definedName>
    <definedName name="t401d" localSheetId="16">#REF!</definedName>
    <definedName name="t401d" localSheetId="17">#REF!</definedName>
    <definedName name="t401d" localSheetId="3">#REF!</definedName>
    <definedName name="t401d" localSheetId="4">#REF!</definedName>
    <definedName name="t401d" localSheetId="5">#REF!</definedName>
    <definedName name="t401d" localSheetId="6">#REF!</definedName>
    <definedName name="t401d" localSheetId="7">#REF!</definedName>
    <definedName name="t401d" localSheetId="8">#REF!</definedName>
    <definedName name="t401d" localSheetId="9">#REF!</definedName>
    <definedName name="t401d" localSheetId="10">#REF!</definedName>
    <definedName name="t401d" localSheetId="21">#REF!</definedName>
    <definedName name="t401d" localSheetId="1">#REF!</definedName>
    <definedName name="t401d" localSheetId="2">#REF!</definedName>
    <definedName name="t401d" localSheetId="18">#REF!</definedName>
    <definedName name="t401d">#REF!</definedName>
    <definedName name="t501c" localSheetId="11">#REF!</definedName>
    <definedName name="t501c" localSheetId="12">#REF!</definedName>
    <definedName name="t501c" localSheetId="13">#REF!</definedName>
    <definedName name="t501c" localSheetId="14">#REF!</definedName>
    <definedName name="t501c" localSheetId="15">#REF!</definedName>
    <definedName name="t501c" localSheetId="16">#REF!</definedName>
    <definedName name="t501c" localSheetId="17">#REF!</definedName>
    <definedName name="t501c" localSheetId="3">#REF!</definedName>
    <definedName name="t501c" localSheetId="4">#REF!</definedName>
    <definedName name="t501c" localSheetId="5">#REF!</definedName>
    <definedName name="t501c" localSheetId="6">#REF!</definedName>
    <definedName name="t501c" localSheetId="7">#REF!</definedName>
    <definedName name="t501c" localSheetId="8">#REF!</definedName>
    <definedName name="t501c" localSheetId="9">#REF!</definedName>
    <definedName name="t501c" localSheetId="10">#REF!</definedName>
    <definedName name="t501c" localSheetId="21">#REF!</definedName>
    <definedName name="t501c" localSheetId="1">#REF!</definedName>
    <definedName name="t501c" localSheetId="2">#REF!</definedName>
    <definedName name="t501c" localSheetId="18">#REF!</definedName>
    <definedName name="t501c">#REF!</definedName>
    <definedName name="t501d" localSheetId="11">#REF!</definedName>
    <definedName name="t501d" localSheetId="12">#REF!</definedName>
    <definedName name="t501d" localSheetId="13">#REF!</definedName>
    <definedName name="t501d" localSheetId="14">#REF!</definedName>
    <definedName name="t501d" localSheetId="15">#REF!</definedName>
    <definedName name="t501d" localSheetId="16">#REF!</definedName>
    <definedName name="t501d" localSheetId="17">#REF!</definedName>
    <definedName name="t501d" localSheetId="3">#REF!</definedName>
    <definedName name="t501d" localSheetId="4">#REF!</definedName>
    <definedName name="t501d" localSheetId="5">#REF!</definedName>
    <definedName name="t501d" localSheetId="6">#REF!</definedName>
    <definedName name="t501d" localSheetId="7">#REF!</definedName>
    <definedName name="t501d" localSheetId="8">#REF!</definedName>
    <definedName name="t501d" localSheetId="9">#REF!</definedName>
    <definedName name="t501d" localSheetId="10">#REF!</definedName>
    <definedName name="t501d" localSheetId="21">#REF!</definedName>
    <definedName name="t501d" localSheetId="1">#REF!</definedName>
    <definedName name="t501d" localSheetId="2">#REF!</definedName>
    <definedName name="t501d" localSheetId="18">#REF!</definedName>
    <definedName name="t501d">#REF!</definedName>
    <definedName name="t511c" localSheetId="11">#REF!</definedName>
    <definedName name="t511c" localSheetId="12">#REF!</definedName>
    <definedName name="t511c" localSheetId="13">#REF!</definedName>
    <definedName name="t511c" localSheetId="14">#REF!</definedName>
    <definedName name="t511c" localSheetId="15">#REF!</definedName>
    <definedName name="t511c" localSheetId="16">#REF!</definedName>
    <definedName name="t511c" localSheetId="17">#REF!</definedName>
    <definedName name="t511c" localSheetId="3">#REF!</definedName>
    <definedName name="t511c" localSheetId="4">#REF!</definedName>
    <definedName name="t511c" localSheetId="5">#REF!</definedName>
    <definedName name="t511c" localSheetId="6">#REF!</definedName>
    <definedName name="t511c" localSheetId="7">#REF!</definedName>
    <definedName name="t511c" localSheetId="8">#REF!</definedName>
    <definedName name="t511c" localSheetId="9">#REF!</definedName>
    <definedName name="t511c" localSheetId="10">#REF!</definedName>
    <definedName name="t511c" localSheetId="21">#REF!</definedName>
    <definedName name="t511c" localSheetId="1">#REF!</definedName>
    <definedName name="t511c" localSheetId="2">#REF!</definedName>
    <definedName name="t511c" localSheetId="18">#REF!</definedName>
    <definedName name="t511c">#REF!</definedName>
    <definedName name="t511d" localSheetId="11">#REF!</definedName>
    <definedName name="t511d" localSheetId="12">#REF!</definedName>
    <definedName name="t511d" localSheetId="13">#REF!</definedName>
    <definedName name="t511d" localSheetId="14">#REF!</definedName>
    <definedName name="t511d" localSheetId="15">#REF!</definedName>
    <definedName name="t511d" localSheetId="16">#REF!</definedName>
    <definedName name="t511d" localSheetId="17">#REF!</definedName>
    <definedName name="t511d" localSheetId="3">#REF!</definedName>
    <definedName name="t511d" localSheetId="4">#REF!</definedName>
    <definedName name="t511d" localSheetId="5">#REF!</definedName>
    <definedName name="t511d" localSheetId="6">#REF!</definedName>
    <definedName name="t511d" localSheetId="7">#REF!</definedName>
    <definedName name="t511d" localSheetId="8">#REF!</definedName>
    <definedName name="t511d" localSheetId="9">#REF!</definedName>
    <definedName name="t511d" localSheetId="10">#REF!</definedName>
    <definedName name="t511d" localSheetId="21">#REF!</definedName>
    <definedName name="t511d" localSheetId="1">#REF!</definedName>
    <definedName name="t511d" localSheetId="2">#REF!</definedName>
    <definedName name="t511d" localSheetId="18">#REF!</definedName>
    <definedName name="t511d">#REF!</definedName>
    <definedName name="t512c" localSheetId="11">#REF!</definedName>
    <definedName name="t512c" localSheetId="12">#REF!</definedName>
    <definedName name="t512c" localSheetId="13">#REF!</definedName>
    <definedName name="t512c" localSheetId="14">#REF!</definedName>
    <definedName name="t512c" localSheetId="15">#REF!</definedName>
    <definedName name="t512c" localSheetId="16">#REF!</definedName>
    <definedName name="t512c" localSheetId="17">#REF!</definedName>
    <definedName name="t512c" localSheetId="3">#REF!</definedName>
    <definedName name="t512c" localSheetId="4">#REF!</definedName>
    <definedName name="t512c" localSheetId="5">#REF!</definedName>
    <definedName name="t512c" localSheetId="6">#REF!</definedName>
    <definedName name="t512c" localSheetId="7">#REF!</definedName>
    <definedName name="t512c" localSheetId="8">#REF!</definedName>
    <definedName name="t512c" localSheetId="9">#REF!</definedName>
    <definedName name="t512c" localSheetId="10">#REF!</definedName>
    <definedName name="t512c" localSheetId="21">#REF!</definedName>
    <definedName name="t512c" localSheetId="1">#REF!</definedName>
    <definedName name="t512c" localSheetId="2">#REF!</definedName>
    <definedName name="t512c" localSheetId="18">#REF!</definedName>
    <definedName name="t512c">#REF!</definedName>
    <definedName name="t512d" localSheetId="11">#REF!</definedName>
    <definedName name="t512d" localSheetId="12">#REF!</definedName>
    <definedName name="t512d" localSheetId="13">#REF!</definedName>
    <definedName name="t512d" localSheetId="14">#REF!</definedName>
    <definedName name="t512d" localSheetId="15">#REF!</definedName>
    <definedName name="t512d" localSheetId="16">#REF!</definedName>
    <definedName name="t512d" localSheetId="17">#REF!</definedName>
    <definedName name="t512d" localSheetId="3">#REF!</definedName>
    <definedName name="t512d" localSheetId="4">#REF!</definedName>
    <definedName name="t512d" localSheetId="5">#REF!</definedName>
    <definedName name="t512d" localSheetId="6">#REF!</definedName>
    <definedName name="t512d" localSheetId="7">#REF!</definedName>
    <definedName name="t512d" localSheetId="8">#REF!</definedName>
    <definedName name="t512d" localSheetId="9">#REF!</definedName>
    <definedName name="t512d" localSheetId="10">#REF!</definedName>
    <definedName name="t512d" localSheetId="21">#REF!</definedName>
    <definedName name="t512d" localSheetId="1">#REF!</definedName>
    <definedName name="t512d" localSheetId="2">#REF!</definedName>
    <definedName name="t512d" localSheetId="18">#REF!</definedName>
    <definedName name="t512d">#REF!</definedName>
    <definedName name="t601c" localSheetId="11">#REF!</definedName>
    <definedName name="t601c" localSheetId="12">#REF!</definedName>
    <definedName name="t601c" localSheetId="13">#REF!</definedName>
    <definedName name="t601c" localSheetId="14">#REF!</definedName>
    <definedName name="t601c" localSheetId="15">#REF!</definedName>
    <definedName name="t601c" localSheetId="16">#REF!</definedName>
    <definedName name="t601c" localSheetId="17">#REF!</definedName>
    <definedName name="t601c" localSheetId="3">#REF!</definedName>
    <definedName name="t601c" localSheetId="4">#REF!</definedName>
    <definedName name="t601c" localSheetId="5">#REF!</definedName>
    <definedName name="t601c" localSheetId="6">#REF!</definedName>
    <definedName name="t601c" localSheetId="7">#REF!</definedName>
    <definedName name="t601c" localSheetId="8">#REF!</definedName>
    <definedName name="t601c" localSheetId="9">#REF!</definedName>
    <definedName name="t601c" localSheetId="10">#REF!</definedName>
    <definedName name="t601c" localSheetId="21">#REF!</definedName>
    <definedName name="t601c" localSheetId="1">#REF!</definedName>
    <definedName name="t601c" localSheetId="2">#REF!</definedName>
    <definedName name="t601c" localSheetId="18">#REF!</definedName>
    <definedName name="t601c">#REF!</definedName>
    <definedName name="t601d" localSheetId="11">#REF!</definedName>
    <definedName name="t601d" localSheetId="12">#REF!</definedName>
    <definedName name="t601d" localSheetId="13">#REF!</definedName>
    <definedName name="t601d" localSheetId="14">#REF!</definedName>
    <definedName name="t601d" localSheetId="15">#REF!</definedName>
    <definedName name="t601d" localSheetId="16">#REF!</definedName>
    <definedName name="t601d" localSheetId="17">#REF!</definedName>
    <definedName name="t601d" localSheetId="3">#REF!</definedName>
    <definedName name="t601d" localSheetId="4">#REF!</definedName>
    <definedName name="t601d" localSheetId="5">#REF!</definedName>
    <definedName name="t601d" localSheetId="6">#REF!</definedName>
    <definedName name="t601d" localSheetId="7">#REF!</definedName>
    <definedName name="t601d" localSheetId="8">#REF!</definedName>
    <definedName name="t601d" localSheetId="9">#REF!</definedName>
    <definedName name="t601d" localSheetId="10">#REF!</definedName>
    <definedName name="t601d" localSheetId="21">#REF!</definedName>
    <definedName name="t601d" localSheetId="1">#REF!</definedName>
    <definedName name="t601d" localSheetId="2">#REF!</definedName>
    <definedName name="t601d" localSheetId="18">#REF!</definedName>
    <definedName name="t601d">#REF!</definedName>
    <definedName name="t602c" localSheetId="11">#REF!</definedName>
    <definedName name="t602c" localSheetId="12">#REF!</definedName>
    <definedName name="t602c" localSheetId="13">#REF!</definedName>
    <definedName name="t602c" localSheetId="14">#REF!</definedName>
    <definedName name="t602c" localSheetId="15">#REF!</definedName>
    <definedName name="t602c" localSheetId="16">#REF!</definedName>
    <definedName name="t602c" localSheetId="17">#REF!</definedName>
    <definedName name="t602c" localSheetId="3">#REF!</definedName>
    <definedName name="t602c" localSheetId="4">#REF!</definedName>
    <definedName name="t602c" localSheetId="5">#REF!</definedName>
    <definedName name="t602c" localSheetId="6">#REF!</definedName>
    <definedName name="t602c" localSheetId="7">#REF!</definedName>
    <definedName name="t602c" localSheetId="8">#REF!</definedName>
    <definedName name="t602c" localSheetId="9">#REF!</definedName>
    <definedName name="t602c" localSheetId="10">#REF!</definedName>
    <definedName name="t602c" localSheetId="21">#REF!</definedName>
    <definedName name="t602c" localSheetId="1">#REF!</definedName>
    <definedName name="t602c" localSheetId="2">#REF!</definedName>
    <definedName name="t602c" localSheetId="18">#REF!</definedName>
    <definedName name="t602c">#REF!</definedName>
    <definedName name="t602d" localSheetId="11">#REF!</definedName>
    <definedName name="t602d" localSheetId="12">#REF!</definedName>
    <definedName name="t602d" localSheetId="13">#REF!</definedName>
    <definedName name="t602d" localSheetId="14">#REF!</definedName>
    <definedName name="t602d" localSheetId="15">#REF!</definedName>
    <definedName name="t602d" localSheetId="16">#REF!</definedName>
    <definedName name="t602d" localSheetId="17">#REF!</definedName>
    <definedName name="t602d" localSheetId="3">#REF!</definedName>
    <definedName name="t602d" localSheetId="4">#REF!</definedName>
    <definedName name="t602d" localSheetId="5">#REF!</definedName>
    <definedName name="t602d" localSheetId="6">#REF!</definedName>
    <definedName name="t602d" localSheetId="7">#REF!</definedName>
    <definedName name="t602d" localSheetId="8">#REF!</definedName>
    <definedName name="t602d" localSheetId="9">#REF!</definedName>
    <definedName name="t602d" localSheetId="10">#REF!</definedName>
    <definedName name="t602d" localSheetId="21">#REF!</definedName>
    <definedName name="t602d" localSheetId="1">#REF!</definedName>
    <definedName name="t602d" localSheetId="2">#REF!</definedName>
    <definedName name="t602d" localSheetId="18">#REF!</definedName>
    <definedName name="t602d">#REF!</definedName>
    <definedName name="t603c" localSheetId="11">#REF!</definedName>
    <definedName name="t603c" localSheetId="12">#REF!</definedName>
    <definedName name="t603c" localSheetId="13">#REF!</definedName>
    <definedName name="t603c" localSheetId="14">#REF!</definedName>
    <definedName name="t603c" localSheetId="15">#REF!</definedName>
    <definedName name="t603c" localSheetId="16">#REF!</definedName>
    <definedName name="t603c" localSheetId="17">#REF!</definedName>
    <definedName name="t603c" localSheetId="3">#REF!</definedName>
    <definedName name="t603c" localSheetId="4">#REF!</definedName>
    <definedName name="t603c" localSheetId="5">#REF!</definedName>
    <definedName name="t603c" localSheetId="6">#REF!</definedName>
    <definedName name="t603c" localSheetId="7">#REF!</definedName>
    <definedName name="t603c" localSheetId="8">#REF!</definedName>
    <definedName name="t603c" localSheetId="9">#REF!</definedName>
    <definedName name="t603c" localSheetId="10">#REF!</definedName>
    <definedName name="t603c" localSheetId="21">#REF!</definedName>
    <definedName name="t603c" localSheetId="1">#REF!</definedName>
    <definedName name="t603c" localSheetId="2">#REF!</definedName>
    <definedName name="t603c" localSheetId="18">#REF!</definedName>
    <definedName name="t603c">#REF!</definedName>
    <definedName name="t603d" localSheetId="11">#REF!</definedName>
    <definedName name="t603d" localSheetId="12">#REF!</definedName>
    <definedName name="t603d" localSheetId="13">#REF!</definedName>
    <definedName name="t603d" localSheetId="14">#REF!</definedName>
    <definedName name="t603d" localSheetId="15">#REF!</definedName>
    <definedName name="t603d" localSheetId="16">#REF!</definedName>
    <definedName name="t603d" localSheetId="17">#REF!</definedName>
    <definedName name="t603d" localSheetId="3">#REF!</definedName>
    <definedName name="t603d" localSheetId="4">#REF!</definedName>
    <definedName name="t603d" localSheetId="5">#REF!</definedName>
    <definedName name="t603d" localSheetId="6">#REF!</definedName>
    <definedName name="t603d" localSheetId="7">#REF!</definedName>
    <definedName name="t603d" localSheetId="8">#REF!</definedName>
    <definedName name="t603d" localSheetId="9">#REF!</definedName>
    <definedName name="t603d" localSheetId="10">#REF!</definedName>
    <definedName name="t603d" localSheetId="21">#REF!</definedName>
    <definedName name="t603d" localSheetId="1">#REF!</definedName>
    <definedName name="t603d" localSheetId="2">#REF!</definedName>
    <definedName name="t603d" localSheetId="18">#REF!</definedName>
    <definedName name="t603d">#REF!</definedName>
    <definedName name="t604c" localSheetId="11">#REF!</definedName>
    <definedName name="t604c" localSheetId="12">#REF!</definedName>
    <definedName name="t604c" localSheetId="13">#REF!</definedName>
    <definedName name="t604c" localSheetId="14">#REF!</definedName>
    <definedName name="t604c" localSheetId="15">#REF!</definedName>
    <definedName name="t604c" localSheetId="16">#REF!</definedName>
    <definedName name="t604c" localSheetId="17">#REF!</definedName>
    <definedName name="t604c" localSheetId="3">#REF!</definedName>
    <definedName name="t604c" localSheetId="4">#REF!</definedName>
    <definedName name="t604c" localSheetId="5">#REF!</definedName>
    <definedName name="t604c" localSheetId="6">#REF!</definedName>
    <definedName name="t604c" localSheetId="7">#REF!</definedName>
    <definedName name="t604c" localSheetId="8">#REF!</definedName>
    <definedName name="t604c" localSheetId="9">#REF!</definedName>
    <definedName name="t604c" localSheetId="10">#REF!</definedName>
    <definedName name="t604c" localSheetId="21">#REF!</definedName>
    <definedName name="t604c" localSheetId="1">#REF!</definedName>
    <definedName name="t604c" localSheetId="2">#REF!</definedName>
    <definedName name="t604c" localSheetId="18">#REF!</definedName>
    <definedName name="t604c">#REF!</definedName>
    <definedName name="t604d" localSheetId="11">#REF!</definedName>
    <definedName name="t604d" localSheetId="12">#REF!</definedName>
    <definedName name="t604d" localSheetId="13">#REF!</definedName>
    <definedName name="t604d" localSheetId="14">#REF!</definedName>
    <definedName name="t604d" localSheetId="15">#REF!</definedName>
    <definedName name="t604d" localSheetId="16">#REF!</definedName>
    <definedName name="t604d" localSheetId="17">#REF!</definedName>
    <definedName name="t604d" localSheetId="3">#REF!</definedName>
    <definedName name="t604d" localSheetId="4">#REF!</definedName>
    <definedName name="t604d" localSheetId="5">#REF!</definedName>
    <definedName name="t604d" localSheetId="6">#REF!</definedName>
    <definedName name="t604d" localSheetId="7">#REF!</definedName>
    <definedName name="t604d" localSheetId="8">#REF!</definedName>
    <definedName name="t604d" localSheetId="9">#REF!</definedName>
    <definedName name="t604d" localSheetId="10">#REF!</definedName>
    <definedName name="t604d" localSheetId="21">#REF!</definedName>
    <definedName name="t604d" localSheetId="1">#REF!</definedName>
    <definedName name="t604d" localSheetId="2">#REF!</definedName>
    <definedName name="t604d" localSheetId="18">#REF!</definedName>
    <definedName name="t604d">#REF!</definedName>
    <definedName name="t605c" localSheetId="11">#REF!</definedName>
    <definedName name="t605c" localSheetId="12">#REF!</definedName>
    <definedName name="t605c" localSheetId="13">#REF!</definedName>
    <definedName name="t605c" localSheetId="14">#REF!</definedName>
    <definedName name="t605c" localSheetId="15">#REF!</definedName>
    <definedName name="t605c" localSheetId="16">#REF!</definedName>
    <definedName name="t605c" localSheetId="17">#REF!</definedName>
    <definedName name="t605c" localSheetId="3">#REF!</definedName>
    <definedName name="t605c" localSheetId="4">#REF!</definedName>
    <definedName name="t605c" localSheetId="5">#REF!</definedName>
    <definedName name="t605c" localSheetId="6">#REF!</definedName>
    <definedName name="t605c" localSheetId="7">#REF!</definedName>
    <definedName name="t605c" localSheetId="8">#REF!</definedName>
    <definedName name="t605c" localSheetId="9">#REF!</definedName>
    <definedName name="t605c" localSheetId="10">#REF!</definedName>
    <definedName name="t605c" localSheetId="21">#REF!</definedName>
    <definedName name="t605c" localSheetId="1">#REF!</definedName>
    <definedName name="t605c" localSheetId="2">#REF!</definedName>
    <definedName name="t605c" localSheetId="18">#REF!</definedName>
    <definedName name="t605c">#REF!</definedName>
    <definedName name="t605d" localSheetId="11">#REF!</definedName>
    <definedName name="t605d" localSheetId="12">#REF!</definedName>
    <definedName name="t605d" localSheetId="13">#REF!</definedName>
    <definedName name="t605d" localSheetId="14">#REF!</definedName>
    <definedName name="t605d" localSheetId="15">#REF!</definedName>
    <definedName name="t605d" localSheetId="16">#REF!</definedName>
    <definedName name="t605d" localSheetId="17">#REF!</definedName>
    <definedName name="t605d" localSheetId="3">#REF!</definedName>
    <definedName name="t605d" localSheetId="4">#REF!</definedName>
    <definedName name="t605d" localSheetId="5">#REF!</definedName>
    <definedName name="t605d" localSheetId="6">#REF!</definedName>
    <definedName name="t605d" localSheetId="7">#REF!</definedName>
    <definedName name="t605d" localSheetId="8">#REF!</definedName>
    <definedName name="t605d" localSheetId="9">#REF!</definedName>
    <definedName name="t605d" localSheetId="10">#REF!</definedName>
    <definedName name="t605d" localSheetId="21">#REF!</definedName>
    <definedName name="t605d" localSheetId="1">#REF!</definedName>
    <definedName name="t605d" localSheetId="2">#REF!</definedName>
    <definedName name="t605d" localSheetId="18">#REF!</definedName>
    <definedName name="t605d">#REF!</definedName>
    <definedName name="t606c" localSheetId="11">#REF!</definedName>
    <definedName name="t606c" localSheetId="12">#REF!</definedName>
    <definedName name="t606c" localSheetId="13">#REF!</definedName>
    <definedName name="t606c" localSheetId="14">#REF!</definedName>
    <definedName name="t606c" localSheetId="15">#REF!</definedName>
    <definedName name="t606c" localSheetId="16">#REF!</definedName>
    <definedName name="t606c" localSheetId="17">#REF!</definedName>
    <definedName name="t606c" localSheetId="3">#REF!</definedName>
    <definedName name="t606c" localSheetId="4">#REF!</definedName>
    <definedName name="t606c" localSheetId="5">#REF!</definedName>
    <definedName name="t606c" localSheetId="6">#REF!</definedName>
    <definedName name="t606c" localSheetId="7">#REF!</definedName>
    <definedName name="t606c" localSheetId="8">#REF!</definedName>
    <definedName name="t606c" localSheetId="9">#REF!</definedName>
    <definedName name="t606c" localSheetId="10">#REF!</definedName>
    <definedName name="t606c" localSheetId="21">#REF!</definedName>
    <definedName name="t606c" localSheetId="1">#REF!</definedName>
    <definedName name="t606c" localSheetId="2">#REF!</definedName>
    <definedName name="t606c" localSheetId="18">#REF!</definedName>
    <definedName name="t606c">#REF!</definedName>
    <definedName name="t606d" localSheetId="11">#REF!</definedName>
    <definedName name="t606d" localSheetId="12">#REF!</definedName>
    <definedName name="t606d" localSheetId="13">#REF!</definedName>
    <definedName name="t606d" localSheetId="14">#REF!</definedName>
    <definedName name="t606d" localSheetId="15">#REF!</definedName>
    <definedName name="t606d" localSheetId="16">#REF!</definedName>
    <definedName name="t606d" localSheetId="17">#REF!</definedName>
    <definedName name="t606d" localSheetId="3">#REF!</definedName>
    <definedName name="t606d" localSheetId="4">#REF!</definedName>
    <definedName name="t606d" localSheetId="5">#REF!</definedName>
    <definedName name="t606d" localSheetId="6">#REF!</definedName>
    <definedName name="t606d" localSheetId="7">#REF!</definedName>
    <definedName name="t606d" localSheetId="8">#REF!</definedName>
    <definedName name="t606d" localSheetId="9">#REF!</definedName>
    <definedName name="t606d" localSheetId="10">#REF!</definedName>
    <definedName name="t606d" localSheetId="21">#REF!</definedName>
    <definedName name="t606d" localSheetId="1">#REF!</definedName>
    <definedName name="t606d" localSheetId="2">#REF!</definedName>
    <definedName name="t606d" localSheetId="18">#REF!</definedName>
    <definedName name="t606d">#REF!</definedName>
    <definedName name="t607c" localSheetId="11">#REF!</definedName>
    <definedName name="t607c" localSheetId="12">#REF!</definedName>
    <definedName name="t607c" localSheetId="13">#REF!</definedName>
    <definedName name="t607c" localSheetId="14">#REF!</definedName>
    <definedName name="t607c" localSheetId="15">#REF!</definedName>
    <definedName name="t607c" localSheetId="16">#REF!</definedName>
    <definedName name="t607c" localSheetId="17">#REF!</definedName>
    <definedName name="t607c" localSheetId="3">#REF!</definedName>
    <definedName name="t607c" localSheetId="4">#REF!</definedName>
    <definedName name="t607c" localSheetId="5">#REF!</definedName>
    <definedName name="t607c" localSheetId="6">#REF!</definedName>
    <definedName name="t607c" localSheetId="7">#REF!</definedName>
    <definedName name="t607c" localSheetId="8">#REF!</definedName>
    <definedName name="t607c" localSheetId="9">#REF!</definedName>
    <definedName name="t607c" localSheetId="10">#REF!</definedName>
    <definedName name="t607c" localSheetId="21">#REF!</definedName>
    <definedName name="t607c" localSheetId="1">#REF!</definedName>
    <definedName name="t607c" localSheetId="2">#REF!</definedName>
    <definedName name="t607c" localSheetId="18">#REF!</definedName>
    <definedName name="t607c">#REF!</definedName>
    <definedName name="t607d" localSheetId="11">#REF!</definedName>
    <definedName name="t607d" localSheetId="12">#REF!</definedName>
    <definedName name="t607d" localSheetId="13">#REF!</definedName>
    <definedName name="t607d" localSheetId="14">#REF!</definedName>
    <definedName name="t607d" localSheetId="15">#REF!</definedName>
    <definedName name="t607d" localSheetId="16">#REF!</definedName>
    <definedName name="t607d" localSheetId="17">#REF!</definedName>
    <definedName name="t607d" localSheetId="3">#REF!</definedName>
    <definedName name="t607d" localSheetId="4">#REF!</definedName>
    <definedName name="t607d" localSheetId="5">#REF!</definedName>
    <definedName name="t607d" localSheetId="6">#REF!</definedName>
    <definedName name="t607d" localSheetId="7">#REF!</definedName>
    <definedName name="t607d" localSheetId="8">#REF!</definedName>
    <definedName name="t607d" localSheetId="9">#REF!</definedName>
    <definedName name="t607d" localSheetId="10">#REF!</definedName>
    <definedName name="t607d" localSheetId="21">#REF!</definedName>
    <definedName name="t607d" localSheetId="1">#REF!</definedName>
    <definedName name="t607d" localSheetId="2">#REF!</definedName>
    <definedName name="t607d" localSheetId="18">#REF!</definedName>
    <definedName name="t607d">#REF!</definedName>
    <definedName name="t608c" localSheetId="11">#REF!</definedName>
    <definedName name="t608c" localSheetId="12">#REF!</definedName>
    <definedName name="t608c" localSheetId="13">#REF!</definedName>
    <definedName name="t608c" localSheetId="14">#REF!</definedName>
    <definedName name="t608c" localSheetId="15">#REF!</definedName>
    <definedName name="t608c" localSheetId="16">#REF!</definedName>
    <definedName name="t608c" localSheetId="17">#REF!</definedName>
    <definedName name="t608c" localSheetId="3">#REF!</definedName>
    <definedName name="t608c" localSheetId="4">#REF!</definedName>
    <definedName name="t608c" localSheetId="5">#REF!</definedName>
    <definedName name="t608c" localSheetId="6">#REF!</definedName>
    <definedName name="t608c" localSheetId="7">#REF!</definedName>
    <definedName name="t608c" localSheetId="8">#REF!</definedName>
    <definedName name="t608c" localSheetId="9">#REF!</definedName>
    <definedName name="t608c" localSheetId="10">#REF!</definedName>
    <definedName name="t608c" localSheetId="21">#REF!</definedName>
    <definedName name="t608c" localSheetId="1">#REF!</definedName>
    <definedName name="t608c" localSheetId="2">#REF!</definedName>
    <definedName name="t608c" localSheetId="18">#REF!</definedName>
    <definedName name="t608c">#REF!</definedName>
    <definedName name="t608d" localSheetId="11">#REF!</definedName>
    <definedName name="t608d" localSheetId="12">#REF!</definedName>
    <definedName name="t608d" localSheetId="13">#REF!</definedName>
    <definedName name="t608d" localSheetId="14">#REF!</definedName>
    <definedName name="t608d" localSheetId="15">#REF!</definedName>
    <definedName name="t608d" localSheetId="16">#REF!</definedName>
    <definedName name="t608d" localSheetId="17">#REF!</definedName>
    <definedName name="t608d" localSheetId="3">#REF!</definedName>
    <definedName name="t608d" localSheetId="4">#REF!</definedName>
    <definedName name="t608d" localSheetId="5">#REF!</definedName>
    <definedName name="t608d" localSheetId="6">#REF!</definedName>
    <definedName name="t608d" localSheetId="7">#REF!</definedName>
    <definedName name="t608d" localSheetId="8">#REF!</definedName>
    <definedName name="t608d" localSheetId="9">#REF!</definedName>
    <definedName name="t608d" localSheetId="10">#REF!</definedName>
    <definedName name="t608d" localSheetId="21">#REF!</definedName>
    <definedName name="t608d" localSheetId="1">#REF!</definedName>
    <definedName name="t608d" localSheetId="2">#REF!</definedName>
    <definedName name="t608d" localSheetId="18">#REF!</definedName>
    <definedName name="t608d">#REF!</definedName>
    <definedName name="t609c" localSheetId="11">#REF!</definedName>
    <definedName name="t609c" localSheetId="12">#REF!</definedName>
    <definedName name="t609c" localSheetId="13">#REF!</definedName>
    <definedName name="t609c" localSheetId="14">#REF!</definedName>
    <definedName name="t609c" localSheetId="15">#REF!</definedName>
    <definedName name="t609c" localSheetId="16">#REF!</definedName>
    <definedName name="t609c" localSheetId="17">#REF!</definedName>
    <definedName name="t609c" localSheetId="3">#REF!</definedName>
    <definedName name="t609c" localSheetId="4">#REF!</definedName>
    <definedName name="t609c" localSheetId="5">#REF!</definedName>
    <definedName name="t609c" localSheetId="6">#REF!</definedName>
    <definedName name="t609c" localSheetId="7">#REF!</definedName>
    <definedName name="t609c" localSheetId="8">#REF!</definedName>
    <definedName name="t609c" localSheetId="9">#REF!</definedName>
    <definedName name="t609c" localSheetId="10">#REF!</definedName>
    <definedName name="t609c" localSheetId="21">#REF!</definedName>
    <definedName name="t609c" localSheetId="1">#REF!</definedName>
    <definedName name="t609c" localSheetId="2">#REF!</definedName>
    <definedName name="t609c" localSheetId="18">#REF!</definedName>
    <definedName name="t609c">#REF!</definedName>
    <definedName name="t609d" localSheetId="11">#REF!</definedName>
    <definedName name="t609d" localSheetId="12">#REF!</definedName>
    <definedName name="t609d" localSheetId="13">#REF!</definedName>
    <definedName name="t609d" localSheetId="14">#REF!</definedName>
    <definedName name="t609d" localSheetId="15">#REF!</definedName>
    <definedName name="t609d" localSheetId="16">#REF!</definedName>
    <definedName name="t609d" localSheetId="17">#REF!</definedName>
    <definedName name="t609d" localSheetId="3">#REF!</definedName>
    <definedName name="t609d" localSheetId="4">#REF!</definedName>
    <definedName name="t609d" localSheetId="5">#REF!</definedName>
    <definedName name="t609d" localSheetId="6">#REF!</definedName>
    <definedName name="t609d" localSheetId="7">#REF!</definedName>
    <definedName name="t609d" localSheetId="8">#REF!</definedName>
    <definedName name="t609d" localSheetId="9">#REF!</definedName>
    <definedName name="t609d" localSheetId="10">#REF!</definedName>
    <definedName name="t609d" localSheetId="21">#REF!</definedName>
    <definedName name="t609d" localSheetId="1">#REF!</definedName>
    <definedName name="t609d" localSheetId="2">#REF!</definedName>
    <definedName name="t609d" localSheetId="18">#REF!</definedName>
    <definedName name="t609d">#REF!</definedName>
    <definedName name="t610c" localSheetId="11">#REF!</definedName>
    <definedName name="t610c" localSheetId="12">#REF!</definedName>
    <definedName name="t610c" localSheetId="13">#REF!</definedName>
    <definedName name="t610c" localSheetId="14">#REF!</definedName>
    <definedName name="t610c" localSheetId="15">#REF!</definedName>
    <definedName name="t610c" localSheetId="16">#REF!</definedName>
    <definedName name="t610c" localSheetId="17">#REF!</definedName>
    <definedName name="t610c" localSheetId="3">#REF!</definedName>
    <definedName name="t610c" localSheetId="4">#REF!</definedName>
    <definedName name="t610c" localSheetId="5">#REF!</definedName>
    <definedName name="t610c" localSheetId="6">#REF!</definedName>
    <definedName name="t610c" localSheetId="7">#REF!</definedName>
    <definedName name="t610c" localSheetId="8">#REF!</definedName>
    <definedName name="t610c" localSheetId="9">#REF!</definedName>
    <definedName name="t610c" localSheetId="10">#REF!</definedName>
    <definedName name="t610c" localSheetId="21">#REF!</definedName>
    <definedName name="t610c" localSheetId="1">#REF!</definedName>
    <definedName name="t610c" localSheetId="2">#REF!</definedName>
    <definedName name="t610c" localSheetId="18">#REF!</definedName>
    <definedName name="t610c">#REF!</definedName>
    <definedName name="t610d" localSheetId="11">#REF!</definedName>
    <definedName name="t610d" localSheetId="12">#REF!</definedName>
    <definedName name="t610d" localSheetId="13">#REF!</definedName>
    <definedName name="t610d" localSheetId="14">#REF!</definedName>
    <definedName name="t610d" localSheetId="15">#REF!</definedName>
    <definedName name="t610d" localSheetId="16">#REF!</definedName>
    <definedName name="t610d" localSheetId="17">#REF!</definedName>
    <definedName name="t610d" localSheetId="3">#REF!</definedName>
    <definedName name="t610d" localSheetId="4">#REF!</definedName>
    <definedName name="t610d" localSheetId="5">#REF!</definedName>
    <definedName name="t610d" localSheetId="6">#REF!</definedName>
    <definedName name="t610d" localSheetId="7">#REF!</definedName>
    <definedName name="t610d" localSheetId="8">#REF!</definedName>
    <definedName name="t610d" localSheetId="9">#REF!</definedName>
    <definedName name="t610d" localSheetId="10">#REF!</definedName>
    <definedName name="t610d" localSheetId="21">#REF!</definedName>
    <definedName name="t610d" localSheetId="1">#REF!</definedName>
    <definedName name="t610d" localSheetId="2">#REF!</definedName>
    <definedName name="t610d" localSheetId="18">#REF!</definedName>
    <definedName name="t610d">#REF!</definedName>
    <definedName name="t701c" localSheetId="11">#REF!</definedName>
    <definedName name="t701c" localSheetId="12">#REF!</definedName>
    <definedName name="t701c" localSheetId="13">#REF!</definedName>
    <definedName name="t701c" localSheetId="14">#REF!</definedName>
    <definedName name="t701c" localSheetId="15">#REF!</definedName>
    <definedName name="t701c" localSheetId="16">#REF!</definedName>
    <definedName name="t701c" localSheetId="17">#REF!</definedName>
    <definedName name="t701c" localSheetId="3">#REF!</definedName>
    <definedName name="t701c" localSheetId="4">#REF!</definedName>
    <definedName name="t701c" localSheetId="5">#REF!</definedName>
    <definedName name="t701c" localSheetId="6">#REF!</definedName>
    <definedName name="t701c" localSheetId="7">#REF!</definedName>
    <definedName name="t701c" localSheetId="8">#REF!</definedName>
    <definedName name="t701c" localSheetId="9">#REF!</definedName>
    <definedName name="t701c" localSheetId="10">#REF!</definedName>
    <definedName name="t701c" localSheetId="21">#REF!</definedName>
    <definedName name="t701c" localSheetId="1">#REF!</definedName>
    <definedName name="t701c" localSheetId="2">#REF!</definedName>
    <definedName name="t701c" localSheetId="18">#REF!</definedName>
    <definedName name="t701c">#REF!</definedName>
    <definedName name="t701d" localSheetId="11">#REF!</definedName>
    <definedName name="t701d" localSheetId="12">#REF!</definedName>
    <definedName name="t701d" localSheetId="13">#REF!</definedName>
    <definedName name="t701d" localSheetId="14">#REF!</definedName>
    <definedName name="t701d" localSheetId="15">#REF!</definedName>
    <definedName name="t701d" localSheetId="16">#REF!</definedName>
    <definedName name="t701d" localSheetId="17">#REF!</definedName>
    <definedName name="t701d" localSheetId="3">#REF!</definedName>
    <definedName name="t701d" localSheetId="4">#REF!</definedName>
    <definedName name="t701d" localSheetId="5">#REF!</definedName>
    <definedName name="t701d" localSheetId="6">#REF!</definedName>
    <definedName name="t701d" localSheetId="7">#REF!</definedName>
    <definedName name="t701d" localSheetId="8">#REF!</definedName>
    <definedName name="t701d" localSheetId="9">#REF!</definedName>
    <definedName name="t701d" localSheetId="10">#REF!</definedName>
    <definedName name="t701d" localSheetId="21">#REF!</definedName>
    <definedName name="t701d" localSheetId="1">#REF!</definedName>
    <definedName name="t701d" localSheetId="2">#REF!</definedName>
    <definedName name="t701d" localSheetId="18">#REF!</definedName>
    <definedName name="t701d">#REF!</definedName>
    <definedName name="t702c" localSheetId="11">#REF!</definedName>
    <definedName name="t702c" localSheetId="12">#REF!</definedName>
    <definedName name="t702c" localSheetId="13">#REF!</definedName>
    <definedName name="t702c" localSheetId="14">#REF!</definedName>
    <definedName name="t702c" localSheetId="15">#REF!</definedName>
    <definedName name="t702c" localSheetId="16">#REF!</definedName>
    <definedName name="t702c" localSheetId="17">#REF!</definedName>
    <definedName name="t702c" localSheetId="3">#REF!</definedName>
    <definedName name="t702c" localSheetId="4">#REF!</definedName>
    <definedName name="t702c" localSheetId="5">#REF!</definedName>
    <definedName name="t702c" localSheetId="6">#REF!</definedName>
    <definedName name="t702c" localSheetId="7">#REF!</definedName>
    <definedName name="t702c" localSheetId="8">#REF!</definedName>
    <definedName name="t702c" localSheetId="9">#REF!</definedName>
    <definedName name="t702c" localSheetId="10">#REF!</definedName>
    <definedName name="t702c" localSheetId="21">#REF!</definedName>
    <definedName name="t702c" localSheetId="1">#REF!</definedName>
    <definedName name="t702c" localSheetId="2">#REF!</definedName>
    <definedName name="t702c" localSheetId="18">#REF!</definedName>
    <definedName name="t702c">#REF!</definedName>
    <definedName name="t702d" localSheetId="11">#REF!</definedName>
    <definedName name="t702d" localSheetId="12">#REF!</definedName>
    <definedName name="t702d" localSheetId="13">#REF!</definedName>
    <definedName name="t702d" localSheetId="14">#REF!</definedName>
    <definedName name="t702d" localSheetId="15">#REF!</definedName>
    <definedName name="t702d" localSheetId="16">#REF!</definedName>
    <definedName name="t702d" localSheetId="17">#REF!</definedName>
    <definedName name="t702d" localSheetId="3">#REF!</definedName>
    <definedName name="t702d" localSheetId="4">#REF!</definedName>
    <definedName name="t702d" localSheetId="5">#REF!</definedName>
    <definedName name="t702d" localSheetId="6">#REF!</definedName>
    <definedName name="t702d" localSheetId="7">#REF!</definedName>
    <definedName name="t702d" localSheetId="8">#REF!</definedName>
    <definedName name="t702d" localSheetId="9">#REF!</definedName>
    <definedName name="t702d" localSheetId="10">#REF!</definedName>
    <definedName name="t702d" localSheetId="21">#REF!</definedName>
    <definedName name="t702d" localSheetId="1">#REF!</definedName>
    <definedName name="t702d" localSheetId="2">#REF!</definedName>
    <definedName name="t702d" localSheetId="18">#REF!</definedName>
    <definedName name="t702d">#REF!</definedName>
    <definedName name="t801c" localSheetId="11">#REF!</definedName>
    <definedName name="t801c" localSheetId="12">#REF!</definedName>
    <definedName name="t801c" localSheetId="13">#REF!</definedName>
    <definedName name="t801c" localSheetId="14">#REF!</definedName>
    <definedName name="t801c" localSheetId="15">#REF!</definedName>
    <definedName name="t801c" localSheetId="16">#REF!</definedName>
    <definedName name="t801c" localSheetId="17">#REF!</definedName>
    <definedName name="t801c" localSheetId="3">#REF!</definedName>
    <definedName name="t801c" localSheetId="4">#REF!</definedName>
    <definedName name="t801c" localSheetId="5">#REF!</definedName>
    <definedName name="t801c" localSheetId="6">#REF!</definedName>
    <definedName name="t801c" localSheetId="7">#REF!</definedName>
    <definedName name="t801c" localSheetId="8">#REF!</definedName>
    <definedName name="t801c" localSheetId="9">#REF!</definedName>
    <definedName name="t801c" localSheetId="10">#REF!</definedName>
    <definedName name="t801c" localSheetId="21">#REF!</definedName>
    <definedName name="t801c" localSheetId="1">#REF!</definedName>
    <definedName name="t801c" localSheetId="2">#REF!</definedName>
    <definedName name="t801c" localSheetId="18">#REF!</definedName>
    <definedName name="t801c">#REF!</definedName>
    <definedName name="t801d" localSheetId="11">#REF!</definedName>
    <definedName name="t801d" localSheetId="12">#REF!</definedName>
    <definedName name="t801d" localSheetId="13">#REF!</definedName>
    <definedName name="t801d" localSheetId="14">#REF!</definedName>
    <definedName name="t801d" localSheetId="15">#REF!</definedName>
    <definedName name="t801d" localSheetId="16">#REF!</definedName>
    <definedName name="t801d" localSheetId="17">#REF!</definedName>
    <definedName name="t801d" localSheetId="3">#REF!</definedName>
    <definedName name="t801d" localSheetId="4">#REF!</definedName>
    <definedName name="t801d" localSheetId="5">#REF!</definedName>
    <definedName name="t801d" localSheetId="6">#REF!</definedName>
    <definedName name="t801d" localSheetId="7">#REF!</definedName>
    <definedName name="t801d" localSheetId="8">#REF!</definedName>
    <definedName name="t801d" localSheetId="9">#REF!</definedName>
    <definedName name="t801d" localSheetId="10">#REF!</definedName>
    <definedName name="t801d" localSheetId="21">#REF!</definedName>
    <definedName name="t801d" localSheetId="1">#REF!</definedName>
    <definedName name="t801d" localSheetId="2">#REF!</definedName>
    <definedName name="t801d" localSheetId="18">#REF!</definedName>
    <definedName name="t801d">#REF!</definedName>
    <definedName name="TA" localSheetId="11">#REF!</definedName>
    <definedName name="TA" localSheetId="12">#REF!</definedName>
    <definedName name="TA" localSheetId="13">#REF!</definedName>
    <definedName name="TA" localSheetId="14">#REF!</definedName>
    <definedName name="TA" localSheetId="15">#REF!</definedName>
    <definedName name="TA" localSheetId="16">#REF!</definedName>
    <definedName name="TA" localSheetId="17">#REF!</definedName>
    <definedName name="TA" localSheetId="3">#REF!</definedName>
    <definedName name="TA" localSheetId="4">#REF!</definedName>
    <definedName name="TA" localSheetId="5">#REF!</definedName>
    <definedName name="TA" localSheetId="6">#REF!</definedName>
    <definedName name="TA" localSheetId="7">#REF!</definedName>
    <definedName name="TA" localSheetId="8">#REF!</definedName>
    <definedName name="TA" localSheetId="9">#REF!</definedName>
    <definedName name="TA" localSheetId="10">#REF!</definedName>
    <definedName name="TA" localSheetId="21">#REF!</definedName>
    <definedName name="TA" localSheetId="1">#REF!</definedName>
    <definedName name="TA" localSheetId="2">#REF!</definedName>
    <definedName name="TA" localSheetId="18">#REF!</definedName>
    <definedName name="TA">#REF!</definedName>
    <definedName name="TABCONSULTORIA" localSheetId="11">#REF!</definedName>
    <definedName name="TABCONSULTORIA" localSheetId="12">#REF!</definedName>
    <definedName name="TABCONSULTORIA" localSheetId="13">#REF!</definedName>
    <definedName name="TABCONSULTORIA" localSheetId="14">#REF!</definedName>
    <definedName name="TABCONSULTORIA" localSheetId="15">#REF!</definedName>
    <definedName name="TABCONSULTORIA" localSheetId="16">#REF!</definedName>
    <definedName name="TABCONSULTORIA" localSheetId="17">#REF!</definedName>
    <definedName name="TABCONSULTORIA" localSheetId="3">#REF!</definedName>
    <definedName name="TABCONSULTORIA" localSheetId="4">#REF!</definedName>
    <definedName name="TABCONSULTORIA" localSheetId="5">#REF!</definedName>
    <definedName name="TABCONSULTORIA" localSheetId="6">#REF!</definedName>
    <definedName name="TABCONSULTORIA" localSheetId="7">#REF!</definedName>
    <definedName name="TABCONSULTORIA" localSheetId="8">#REF!</definedName>
    <definedName name="TABCONSULTORIA" localSheetId="9">#REF!</definedName>
    <definedName name="TABCONSULTORIA" localSheetId="10">#REF!</definedName>
    <definedName name="TABCONSULTORIA" localSheetId="21">#REF!</definedName>
    <definedName name="TABCONSULTORIA" localSheetId="1">#REF!</definedName>
    <definedName name="TABCONSULTORIA" localSheetId="2">#REF!</definedName>
    <definedName name="TABCONSULTORIA" localSheetId="18">#REF!</definedName>
    <definedName name="TABCONSULTORIA">#REF!</definedName>
    <definedName name="TABELA">'[60]CUSTO HORÁRIO'!$Y$10:$AC$128</definedName>
    <definedName name="tabela_de_mão_de_obra">'[60]Mão de obra'!$A$2:$C$16</definedName>
    <definedName name="tabela_de_materiais">[60]Material!$A$1:$D$184</definedName>
    <definedName name="TABLE" localSheetId="11">#REF!</definedName>
    <definedName name="TABLE" localSheetId="12">#REF!</definedName>
    <definedName name="TABLE" localSheetId="13">#REF!</definedName>
    <definedName name="TABLE" localSheetId="14">#REF!</definedName>
    <definedName name="TABLE" localSheetId="15">#REF!</definedName>
    <definedName name="TABLE" localSheetId="16">#REF!</definedName>
    <definedName name="TABLE" localSheetId="17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9">#REF!</definedName>
    <definedName name="TABLE" localSheetId="10">#REF!</definedName>
    <definedName name="TABLE" localSheetId="21">#REF!</definedName>
    <definedName name="TABLE" localSheetId="1">#REF!</definedName>
    <definedName name="TABLE" localSheetId="2">#REF!</definedName>
    <definedName name="TABLE" localSheetId="18">#REF!</definedName>
    <definedName name="TABLE">#REF!</definedName>
    <definedName name="TABLE_10" localSheetId="11">#REF!</definedName>
    <definedName name="TABLE_10" localSheetId="12">#REF!</definedName>
    <definedName name="TABLE_10" localSheetId="13">#REF!</definedName>
    <definedName name="TABLE_10" localSheetId="14">#REF!</definedName>
    <definedName name="TABLE_10" localSheetId="15">#REF!</definedName>
    <definedName name="TABLE_10" localSheetId="16">#REF!</definedName>
    <definedName name="TABLE_10" localSheetId="17">#REF!</definedName>
    <definedName name="TABLE_10" localSheetId="3">#REF!</definedName>
    <definedName name="TABLE_10" localSheetId="4">#REF!</definedName>
    <definedName name="TABLE_10" localSheetId="5">#REF!</definedName>
    <definedName name="TABLE_10" localSheetId="6">#REF!</definedName>
    <definedName name="TABLE_10" localSheetId="7">#REF!</definedName>
    <definedName name="TABLE_10" localSheetId="8">#REF!</definedName>
    <definedName name="TABLE_10" localSheetId="9">#REF!</definedName>
    <definedName name="TABLE_10" localSheetId="10">#REF!</definedName>
    <definedName name="TABLE_10" localSheetId="21">#REF!</definedName>
    <definedName name="TABLE_10" localSheetId="1">#REF!</definedName>
    <definedName name="TABLE_10" localSheetId="2">#REF!</definedName>
    <definedName name="TABLE_10" localSheetId="18">#REF!</definedName>
    <definedName name="TABLE_10">#REF!</definedName>
    <definedName name="TABLE_10_3" localSheetId="11">#REF!</definedName>
    <definedName name="TABLE_10_3" localSheetId="12">#REF!</definedName>
    <definedName name="TABLE_10_3" localSheetId="13">#REF!</definedName>
    <definedName name="TABLE_10_3" localSheetId="14">#REF!</definedName>
    <definedName name="TABLE_10_3" localSheetId="15">#REF!</definedName>
    <definedName name="TABLE_10_3" localSheetId="16">#REF!</definedName>
    <definedName name="TABLE_10_3" localSheetId="17">#REF!</definedName>
    <definedName name="TABLE_10_3" localSheetId="3">#REF!</definedName>
    <definedName name="TABLE_10_3" localSheetId="4">#REF!</definedName>
    <definedName name="TABLE_10_3" localSheetId="5">#REF!</definedName>
    <definedName name="TABLE_10_3" localSheetId="6">#REF!</definedName>
    <definedName name="TABLE_10_3" localSheetId="7">#REF!</definedName>
    <definedName name="TABLE_10_3" localSheetId="8">#REF!</definedName>
    <definedName name="TABLE_10_3" localSheetId="9">#REF!</definedName>
    <definedName name="TABLE_10_3" localSheetId="10">#REF!</definedName>
    <definedName name="TABLE_10_3" localSheetId="21">#REF!</definedName>
    <definedName name="TABLE_10_3" localSheetId="1">#REF!</definedName>
    <definedName name="TABLE_10_3" localSheetId="2">#REF!</definedName>
    <definedName name="TABLE_10_3" localSheetId="18">#REF!</definedName>
    <definedName name="TABLE_10_3">#REF!</definedName>
    <definedName name="TABLE_2" localSheetId="11">#REF!</definedName>
    <definedName name="TABLE_2" localSheetId="12">#REF!</definedName>
    <definedName name="TABLE_2" localSheetId="13">#REF!</definedName>
    <definedName name="TABLE_2" localSheetId="14">#REF!</definedName>
    <definedName name="TABLE_2" localSheetId="15">#REF!</definedName>
    <definedName name="TABLE_2" localSheetId="16">#REF!</definedName>
    <definedName name="TABLE_2" localSheetId="17">#REF!</definedName>
    <definedName name="TABLE_2" localSheetId="3">#REF!</definedName>
    <definedName name="TABLE_2" localSheetId="4">#REF!</definedName>
    <definedName name="TABLE_2" localSheetId="5">#REF!</definedName>
    <definedName name="TABLE_2" localSheetId="6">#REF!</definedName>
    <definedName name="TABLE_2" localSheetId="7">#REF!</definedName>
    <definedName name="TABLE_2" localSheetId="8">#REF!</definedName>
    <definedName name="TABLE_2" localSheetId="9">#REF!</definedName>
    <definedName name="TABLE_2" localSheetId="10">#REF!</definedName>
    <definedName name="TABLE_2" localSheetId="21">#REF!</definedName>
    <definedName name="TABLE_2" localSheetId="1">#REF!</definedName>
    <definedName name="TABLE_2" localSheetId="2">#REF!</definedName>
    <definedName name="TABLE_2" localSheetId="18">#REF!</definedName>
    <definedName name="TABLE_2">#REF!</definedName>
    <definedName name="TABLE_2_3" localSheetId="11">#REF!</definedName>
    <definedName name="TABLE_2_3" localSheetId="12">#REF!</definedName>
    <definedName name="TABLE_2_3" localSheetId="13">#REF!</definedName>
    <definedName name="TABLE_2_3" localSheetId="14">#REF!</definedName>
    <definedName name="TABLE_2_3" localSheetId="15">#REF!</definedName>
    <definedName name="TABLE_2_3" localSheetId="16">#REF!</definedName>
    <definedName name="TABLE_2_3" localSheetId="17">#REF!</definedName>
    <definedName name="TABLE_2_3" localSheetId="3">#REF!</definedName>
    <definedName name="TABLE_2_3" localSheetId="4">#REF!</definedName>
    <definedName name="TABLE_2_3" localSheetId="5">#REF!</definedName>
    <definedName name="TABLE_2_3" localSheetId="6">#REF!</definedName>
    <definedName name="TABLE_2_3" localSheetId="7">#REF!</definedName>
    <definedName name="TABLE_2_3" localSheetId="8">#REF!</definedName>
    <definedName name="TABLE_2_3" localSheetId="9">#REF!</definedName>
    <definedName name="TABLE_2_3" localSheetId="10">#REF!</definedName>
    <definedName name="TABLE_2_3" localSheetId="21">#REF!</definedName>
    <definedName name="TABLE_2_3" localSheetId="1">#REF!</definedName>
    <definedName name="TABLE_2_3" localSheetId="2">#REF!</definedName>
    <definedName name="TABLE_2_3" localSheetId="18">#REF!</definedName>
    <definedName name="TABLE_2_3">#REF!</definedName>
    <definedName name="TABLE_3" localSheetId="11">#REF!</definedName>
    <definedName name="TABLE_3" localSheetId="12">#REF!</definedName>
    <definedName name="TABLE_3" localSheetId="13">#REF!</definedName>
    <definedName name="TABLE_3" localSheetId="14">#REF!</definedName>
    <definedName name="TABLE_3" localSheetId="15">#REF!</definedName>
    <definedName name="TABLE_3" localSheetId="16">#REF!</definedName>
    <definedName name="TABLE_3" localSheetId="17">#REF!</definedName>
    <definedName name="TABLE_3" localSheetId="3">#REF!</definedName>
    <definedName name="TABLE_3" localSheetId="4">#REF!</definedName>
    <definedName name="TABLE_3" localSheetId="5">#REF!</definedName>
    <definedName name="TABLE_3" localSheetId="6">#REF!</definedName>
    <definedName name="TABLE_3" localSheetId="7">#REF!</definedName>
    <definedName name="TABLE_3" localSheetId="8">#REF!</definedName>
    <definedName name="TABLE_3" localSheetId="9">#REF!</definedName>
    <definedName name="TABLE_3" localSheetId="10">#REF!</definedName>
    <definedName name="TABLE_3" localSheetId="21">#REF!</definedName>
    <definedName name="TABLE_3" localSheetId="1">#REF!</definedName>
    <definedName name="TABLE_3" localSheetId="2">#REF!</definedName>
    <definedName name="TABLE_3" localSheetId="18">#REF!</definedName>
    <definedName name="TABLE_3">#REF!</definedName>
    <definedName name="TABLE_3_1" localSheetId="11">#REF!</definedName>
    <definedName name="TABLE_3_1" localSheetId="12">#REF!</definedName>
    <definedName name="TABLE_3_1" localSheetId="13">#REF!</definedName>
    <definedName name="TABLE_3_1" localSheetId="14">#REF!</definedName>
    <definedName name="TABLE_3_1" localSheetId="15">#REF!</definedName>
    <definedName name="TABLE_3_1" localSheetId="16">#REF!</definedName>
    <definedName name="TABLE_3_1" localSheetId="17">#REF!</definedName>
    <definedName name="TABLE_3_1" localSheetId="3">#REF!</definedName>
    <definedName name="TABLE_3_1" localSheetId="4">#REF!</definedName>
    <definedName name="TABLE_3_1" localSheetId="5">#REF!</definedName>
    <definedName name="TABLE_3_1" localSheetId="6">#REF!</definedName>
    <definedName name="TABLE_3_1" localSheetId="7">#REF!</definedName>
    <definedName name="TABLE_3_1" localSheetId="8">#REF!</definedName>
    <definedName name="TABLE_3_1" localSheetId="9">#REF!</definedName>
    <definedName name="TABLE_3_1" localSheetId="10">#REF!</definedName>
    <definedName name="TABLE_3_1" localSheetId="21">#REF!</definedName>
    <definedName name="TABLE_3_1" localSheetId="1">#REF!</definedName>
    <definedName name="TABLE_3_1" localSheetId="2">#REF!</definedName>
    <definedName name="TABLE_3_1" localSheetId="18">#REF!</definedName>
    <definedName name="TABLE_3_1">#REF!</definedName>
    <definedName name="TABLE_3_3" localSheetId="11">#REF!</definedName>
    <definedName name="TABLE_3_3" localSheetId="12">#REF!</definedName>
    <definedName name="TABLE_3_3" localSheetId="13">#REF!</definedName>
    <definedName name="TABLE_3_3" localSheetId="14">#REF!</definedName>
    <definedName name="TABLE_3_3" localSheetId="15">#REF!</definedName>
    <definedName name="TABLE_3_3" localSheetId="16">#REF!</definedName>
    <definedName name="TABLE_3_3" localSheetId="17">#REF!</definedName>
    <definedName name="TABLE_3_3" localSheetId="3">#REF!</definedName>
    <definedName name="TABLE_3_3" localSheetId="4">#REF!</definedName>
    <definedName name="TABLE_3_3" localSheetId="5">#REF!</definedName>
    <definedName name="TABLE_3_3" localSheetId="6">#REF!</definedName>
    <definedName name="TABLE_3_3" localSheetId="7">#REF!</definedName>
    <definedName name="TABLE_3_3" localSheetId="8">#REF!</definedName>
    <definedName name="TABLE_3_3" localSheetId="9">#REF!</definedName>
    <definedName name="TABLE_3_3" localSheetId="10">#REF!</definedName>
    <definedName name="TABLE_3_3" localSheetId="21">#REF!</definedName>
    <definedName name="TABLE_3_3" localSheetId="1">#REF!</definedName>
    <definedName name="TABLE_3_3" localSheetId="2">#REF!</definedName>
    <definedName name="TABLE_3_3" localSheetId="18">#REF!</definedName>
    <definedName name="TABLE_3_3">#REF!</definedName>
    <definedName name="TABLE_4" localSheetId="11">#REF!</definedName>
    <definedName name="TABLE_4" localSheetId="12">#REF!</definedName>
    <definedName name="TABLE_4" localSheetId="13">#REF!</definedName>
    <definedName name="TABLE_4" localSheetId="14">#REF!</definedName>
    <definedName name="TABLE_4" localSheetId="15">#REF!</definedName>
    <definedName name="TABLE_4" localSheetId="16">#REF!</definedName>
    <definedName name="TABLE_4" localSheetId="17">#REF!</definedName>
    <definedName name="TABLE_4" localSheetId="3">#REF!</definedName>
    <definedName name="TABLE_4" localSheetId="4">#REF!</definedName>
    <definedName name="TABLE_4" localSheetId="5">#REF!</definedName>
    <definedName name="TABLE_4" localSheetId="6">#REF!</definedName>
    <definedName name="TABLE_4" localSheetId="7">#REF!</definedName>
    <definedName name="TABLE_4" localSheetId="8">#REF!</definedName>
    <definedName name="TABLE_4" localSheetId="9">#REF!</definedName>
    <definedName name="TABLE_4" localSheetId="10">#REF!</definedName>
    <definedName name="TABLE_4" localSheetId="21">#REF!</definedName>
    <definedName name="TABLE_4" localSheetId="1">#REF!</definedName>
    <definedName name="TABLE_4" localSheetId="2">#REF!</definedName>
    <definedName name="TABLE_4" localSheetId="18">#REF!</definedName>
    <definedName name="TABLE_4">#REF!</definedName>
    <definedName name="TABLE_4_3" localSheetId="11">#REF!</definedName>
    <definedName name="TABLE_4_3" localSheetId="12">#REF!</definedName>
    <definedName name="TABLE_4_3" localSheetId="13">#REF!</definedName>
    <definedName name="TABLE_4_3" localSheetId="14">#REF!</definedName>
    <definedName name="TABLE_4_3" localSheetId="15">#REF!</definedName>
    <definedName name="TABLE_4_3" localSheetId="16">#REF!</definedName>
    <definedName name="TABLE_4_3" localSheetId="17">#REF!</definedName>
    <definedName name="TABLE_4_3" localSheetId="3">#REF!</definedName>
    <definedName name="TABLE_4_3" localSheetId="4">#REF!</definedName>
    <definedName name="TABLE_4_3" localSheetId="5">#REF!</definedName>
    <definedName name="TABLE_4_3" localSheetId="6">#REF!</definedName>
    <definedName name="TABLE_4_3" localSheetId="7">#REF!</definedName>
    <definedName name="TABLE_4_3" localSheetId="8">#REF!</definedName>
    <definedName name="TABLE_4_3" localSheetId="9">#REF!</definedName>
    <definedName name="TABLE_4_3" localSheetId="10">#REF!</definedName>
    <definedName name="TABLE_4_3" localSheetId="21">#REF!</definedName>
    <definedName name="TABLE_4_3" localSheetId="1">#REF!</definedName>
    <definedName name="TABLE_4_3" localSheetId="2">#REF!</definedName>
    <definedName name="TABLE_4_3" localSheetId="18">#REF!</definedName>
    <definedName name="TABLE_4_3">#REF!</definedName>
    <definedName name="TABLE_5" localSheetId="11">#REF!</definedName>
    <definedName name="TABLE_5" localSheetId="12">#REF!</definedName>
    <definedName name="TABLE_5" localSheetId="13">#REF!</definedName>
    <definedName name="TABLE_5" localSheetId="14">#REF!</definedName>
    <definedName name="TABLE_5" localSheetId="15">#REF!</definedName>
    <definedName name="TABLE_5" localSheetId="16">#REF!</definedName>
    <definedName name="TABLE_5" localSheetId="17">#REF!</definedName>
    <definedName name="TABLE_5" localSheetId="3">#REF!</definedName>
    <definedName name="TABLE_5" localSheetId="4">#REF!</definedName>
    <definedName name="TABLE_5" localSheetId="5">#REF!</definedName>
    <definedName name="TABLE_5" localSheetId="6">#REF!</definedName>
    <definedName name="TABLE_5" localSheetId="7">#REF!</definedName>
    <definedName name="TABLE_5" localSheetId="8">#REF!</definedName>
    <definedName name="TABLE_5" localSheetId="9">#REF!</definedName>
    <definedName name="TABLE_5" localSheetId="10">#REF!</definedName>
    <definedName name="TABLE_5" localSheetId="21">#REF!</definedName>
    <definedName name="TABLE_5" localSheetId="1">#REF!</definedName>
    <definedName name="TABLE_5" localSheetId="2">#REF!</definedName>
    <definedName name="TABLE_5" localSheetId="18">#REF!</definedName>
    <definedName name="TABLE_5">#REF!</definedName>
    <definedName name="TABLE_5_3" localSheetId="11">#REF!</definedName>
    <definedName name="TABLE_5_3" localSheetId="12">#REF!</definedName>
    <definedName name="TABLE_5_3" localSheetId="13">#REF!</definedName>
    <definedName name="TABLE_5_3" localSheetId="14">#REF!</definedName>
    <definedName name="TABLE_5_3" localSheetId="15">#REF!</definedName>
    <definedName name="TABLE_5_3" localSheetId="16">#REF!</definedName>
    <definedName name="TABLE_5_3" localSheetId="17">#REF!</definedName>
    <definedName name="TABLE_5_3" localSheetId="3">#REF!</definedName>
    <definedName name="TABLE_5_3" localSheetId="4">#REF!</definedName>
    <definedName name="TABLE_5_3" localSheetId="5">#REF!</definedName>
    <definedName name="TABLE_5_3" localSheetId="6">#REF!</definedName>
    <definedName name="TABLE_5_3" localSheetId="7">#REF!</definedName>
    <definedName name="TABLE_5_3" localSheetId="8">#REF!</definedName>
    <definedName name="TABLE_5_3" localSheetId="9">#REF!</definedName>
    <definedName name="TABLE_5_3" localSheetId="10">#REF!</definedName>
    <definedName name="TABLE_5_3" localSheetId="21">#REF!</definedName>
    <definedName name="TABLE_5_3" localSheetId="1">#REF!</definedName>
    <definedName name="TABLE_5_3" localSheetId="2">#REF!</definedName>
    <definedName name="TABLE_5_3" localSheetId="18">#REF!</definedName>
    <definedName name="TABLE_5_3">#REF!</definedName>
    <definedName name="TABLE_6" localSheetId="11">#REF!</definedName>
    <definedName name="TABLE_6" localSheetId="12">#REF!</definedName>
    <definedName name="TABLE_6" localSheetId="13">#REF!</definedName>
    <definedName name="TABLE_6" localSheetId="14">#REF!</definedName>
    <definedName name="TABLE_6" localSheetId="15">#REF!</definedName>
    <definedName name="TABLE_6" localSheetId="16">#REF!</definedName>
    <definedName name="TABLE_6" localSheetId="17">#REF!</definedName>
    <definedName name="TABLE_6" localSheetId="3">#REF!</definedName>
    <definedName name="TABLE_6" localSheetId="4">#REF!</definedName>
    <definedName name="TABLE_6" localSheetId="5">#REF!</definedName>
    <definedName name="TABLE_6" localSheetId="6">#REF!</definedName>
    <definedName name="TABLE_6" localSheetId="7">#REF!</definedName>
    <definedName name="TABLE_6" localSheetId="8">#REF!</definedName>
    <definedName name="TABLE_6" localSheetId="9">#REF!</definedName>
    <definedName name="TABLE_6" localSheetId="10">#REF!</definedName>
    <definedName name="TABLE_6" localSheetId="21">#REF!</definedName>
    <definedName name="TABLE_6" localSheetId="1">#REF!</definedName>
    <definedName name="TABLE_6" localSheetId="2">#REF!</definedName>
    <definedName name="TABLE_6" localSheetId="18">#REF!</definedName>
    <definedName name="TABLE_6">#REF!</definedName>
    <definedName name="TABLE_6_3" localSheetId="11">#REF!</definedName>
    <definedName name="TABLE_6_3" localSheetId="12">#REF!</definedName>
    <definedName name="TABLE_6_3" localSheetId="13">#REF!</definedName>
    <definedName name="TABLE_6_3" localSheetId="14">#REF!</definedName>
    <definedName name="TABLE_6_3" localSheetId="15">#REF!</definedName>
    <definedName name="TABLE_6_3" localSheetId="16">#REF!</definedName>
    <definedName name="TABLE_6_3" localSheetId="17">#REF!</definedName>
    <definedName name="TABLE_6_3" localSheetId="3">#REF!</definedName>
    <definedName name="TABLE_6_3" localSheetId="4">#REF!</definedName>
    <definedName name="TABLE_6_3" localSheetId="5">#REF!</definedName>
    <definedName name="TABLE_6_3" localSheetId="6">#REF!</definedName>
    <definedName name="TABLE_6_3" localSheetId="7">#REF!</definedName>
    <definedName name="TABLE_6_3" localSheetId="8">#REF!</definedName>
    <definedName name="TABLE_6_3" localSheetId="9">#REF!</definedName>
    <definedName name="TABLE_6_3" localSheetId="10">#REF!</definedName>
    <definedName name="TABLE_6_3" localSheetId="21">#REF!</definedName>
    <definedName name="TABLE_6_3" localSheetId="1">#REF!</definedName>
    <definedName name="TABLE_6_3" localSheetId="2">#REF!</definedName>
    <definedName name="TABLE_6_3" localSheetId="18">#REF!</definedName>
    <definedName name="TABLE_6_3">#REF!</definedName>
    <definedName name="TABLE_7" localSheetId="11">#REF!</definedName>
    <definedName name="TABLE_7" localSheetId="12">#REF!</definedName>
    <definedName name="TABLE_7" localSheetId="13">#REF!</definedName>
    <definedName name="TABLE_7" localSheetId="14">#REF!</definedName>
    <definedName name="TABLE_7" localSheetId="15">#REF!</definedName>
    <definedName name="TABLE_7" localSheetId="16">#REF!</definedName>
    <definedName name="TABLE_7" localSheetId="17">#REF!</definedName>
    <definedName name="TABLE_7" localSheetId="3">#REF!</definedName>
    <definedName name="TABLE_7" localSheetId="4">#REF!</definedName>
    <definedName name="TABLE_7" localSheetId="5">#REF!</definedName>
    <definedName name="TABLE_7" localSheetId="6">#REF!</definedName>
    <definedName name="TABLE_7" localSheetId="7">#REF!</definedName>
    <definedName name="TABLE_7" localSheetId="8">#REF!</definedName>
    <definedName name="TABLE_7" localSheetId="9">#REF!</definedName>
    <definedName name="TABLE_7" localSheetId="10">#REF!</definedName>
    <definedName name="TABLE_7" localSheetId="21">#REF!</definedName>
    <definedName name="TABLE_7" localSheetId="1">#REF!</definedName>
    <definedName name="TABLE_7" localSheetId="2">#REF!</definedName>
    <definedName name="TABLE_7" localSheetId="18">#REF!</definedName>
    <definedName name="TABLE_7">#REF!</definedName>
    <definedName name="TABLE_7_3" localSheetId="11">#REF!</definedName>
    <definedName name="TABLE_7_3" localSheetId="12">#REF!</definedName>
    <definedName name="TABLE_7_3" localSheetId="13">#REF!</definedName>
    <definedName name="TABLE_7_3" localSheetId="14">#REF!</definedName>
    <definedName name="TABLE_7_3" localSheetId="15">#REF!</definedName>
    <definedName name="TABLE_7_3" localSheetId="16">#REF!</definedName>
    <definedName name="TABLE_7_3" localSheetId="17">#REF!</definedName>
    <definedName name="TABLE_7_3" localSheetId="3">#REF!</definedName>
    <definedName name="TABLE_7_3" localSheetId="4">#REF!</definedName>
    <definedName name="TABLE_7_3" localSheetId="5">#REF!</definedName>
    <definedName name="TABLE_7_3" localSheetId="6">#REF!</definedName>
    <definedName name="TABLE_7_3" localSheetId="7">#REF!</definedName>
    <definedName name="TABLE_7_3" localSheetId="8">#REF!</definedName>
    <definedName name="TABLE_7_3" localSheetId="9">#REF!</definedName>
    <definedName name="TABLE_7_3" localSheetId="10">#REF!</definedName>
    <definedName name="TABLE_7_3" localSheetId="21">#REF!</definedName>
    <definedName name="TABLE_7_3" localSheetId="1">#REF!</definedName>
    <definedName name="TABLE_7_3" localSheetId="2">#REF!</definedName>
    <definedName name="TABLE_7_3" localSheetId="18">#REF!</definedName>
    <definedName name="TABLE_7_3">#REF!</definedName>
    <definedName name="TABLE_8" localSheetId="11">#REF!</definedName>
    <definedName name="TABLE_8" localSheetId="12">#REF!</definedName>
    <definedName name="TABLE_8" localSheetId="13">#REF!</definedName>
    <definedName name="TABLE_8" localSheetId="14">#REF!</definedName>
    <definedName name="TABLE_8" localSheetId="15">#REF!</definedName>
    <definedName name="TABLE_8" localSheetId="16">#REF!</definedName>
    <definedName name="TABLE_8" localSheetId="17">#REF!</definedName>
    <definedName name="TABLE_8" localSheetId="3">#REF!</definedName>
    <definedName name="TABLE_8" localSheetId="4">#REF!</definedName>
    <definedName name="TABLE_8" localSheetId="5">#REF!</definedName>
    <definedName name="TABLE_8" localSheetId="6">#REF!</definedName>
    <definedName name="TABLE_8" localSheetId="7">#REF!</definedName>
    <definedName name="TABLE_8" localSheetId="8">#REF!</definedName>
    <definedName name="TABLE_8" localSheetId="9">#REF!</definedName>
    <definedName name="TABLE_8" localSheetId="10">#REF!</definedName>
    <definedName name="TABLE_8" localSheetId="21">#REF!</definedName>
    <definedName name="TABLE_8" localSheetId="1">#REF!</definedName>
    <definedName name="TABLE_8" localSheetId="2">#REF!</definedName>
    <definedName name="TABLE_8" localSheetId="18">#REF!</definedName>
    <definedName name="TABLE_8">#REF!</definedName>
    <definedName name="TABLE_8_3" localSheetId="11">#REF!</definedName>
    <definedName name="TABLE_8_3" localSheetId="12">#REF!</definedName>
    <definedName name="TABLE_8_3" localSheetId="13">#REF!</definedName>
    <definedName name="TABLE_8_3" localSheetId="14">#REF!</definedName>
    <definedName name="TABLE_8_3" localSheetId="15">#REF!</definedName>
    <definedName name="TABLE_8_3" localSheetId="16">#REF!</definedName>
    <definedName name="TABLE_8_3" localSheetId="17">#REF!</definedName>
    <definedName name="TABLE_8_3" localSheetId="3">#REF!</definedName>
    <definedName name="TABLE_8_3" localSheetId="4">#REF!</definedName>
    <definedName name="TABLE_8_3" localSheetId="5">#REF!</definedName>
    <definedName name="TABLE_8_3" localSheetId="6">#REF!</definedName>
    <definedName name="TABLE_8_3" localSheetId="7">#REF!</definedName>
    <definedName name="TABLE_8_3" localSheetId="8">#REF!</definedName>
    <definedName name="TABLE_8_3" localSheetId="9">#REF!</definedName>
    <definedName name="TABLE_8_3" localSheetId="10">#REF!</definedName>
    <definedName name="TABLE_8_3" localSheetId="21">#REF!</definedName>
    <definedName name="TABLE_8_3" localSheetId="1">#REF!</definedName>
    <definedName name="TABLE_8_3" localSheetId="2">#REF!</definedName>
    <definedName name="TABLE_8_3" localSheetId="18">#REF!</definedName>
    <definedName name="TABLE_8_3">#REF!</definedName>
    <definedName name="TABLE_9" localSheetId="11">#REF!</definedName>
    <definedName name="TABLE_9" localSheetId="12">#REF!</definedName>
    <definedName name="TABLE_9" localSheetId="13">#REF!</definedName>
    <definedName name="TABLE_9" localSheetId="14">#REF!</definedName>
    <definedName name="TABLE_9" localSheetId="15">#REF!</definedName>
    <definedName name="TABLE_9" localSheetId="16">#REF!</definedName>
    <definedName name="TABLE_9" localSheetId="17">#REF!</definedName>
    <definedName name="TABLE_9" localSheetId="3">#REF!</definedName>
    <definedName name="TABLE_9" localSheetId="4">#REF!</definedName>
    <definedName name="TABLE_9" localSheetId="5">#REF!</definedName>
    <definedName name="TABLE_9" localSheetId="6">#REF!</definedName>
    <definedName name="TABLE_9" localSheetId="7">#REF!</definedName>
    <definedName name="TABLE_9" localSheetId="8">#REF!</definedName>
    <definedName name="TABLE_9" localSheetId="9">#REF!</definedName>
    <definedName name="TABLE_9" localSheetId="10">#REF!</definedName>
    <definedName name="TABLE_9" localSheetId="21">#REF!</definedName>
    <definedName name="TABLE_9" localSheetId="1">#REF!</definedName>
    <definedName name="TABLE_9" localSheetId="2">#REF!</definedName>
    <definedName name="TABLE_9" localSheetId="18">#REF!</definedName>
    <definedName name="TABLE_9">#REF!</definedName>
    <definedName name="TABLE_9_3" localSheetId="11">#REF!</definedName>
    <definedName name="TABLE_9_3" localSheetId="12">#REF!</definedName>
    <definedName name="TABLE_9_3" localSheetId="13">#REF!</definedName>
    <definedName name="TABLE_9_3" localSheetId="14">#REF!</definedName>
    <definedName name="TABLE_9_3" localSheetId="15">#REF!</definedName>
    <definedName name="TABLE_9_3" localSheetId="16">#REF!</definedName>
    <definedName name="TABLE_9_3" localSheetId="17">#REF!</definedName>
    <definedName name="TABLE_9_3" localSheetId="3">#REF!</definedName>
    <definedName name="TABLE_9_3" localSheetId="4">#REF!</definedName>
    <definedName name="TABLE_9_3" localSheetId="5">#REF!</definedName>
    <definedName name="TABLE_9_3" localSheetId="6">#REF!</definedName>
    <definedName name="TABLE_9_3" localSheetId="7">#REF!</definedName>
    <definedName name="TABLE_9_3" localSheetId="8">#REF!</definedName>
    <definedName name="TABLE_9_3" localSheetId="9">#REF!</definedName>
    <definedName name="TABLE_9_3" localSheetId="10">#REF!</definedName>
    <definedName name="TABLE_9_3" localSheetId="21">#REF!</definedName>
    <definedName name="TABLE_9_3" localSheetId="1">#REF!</definedName>
    <definedName name="TABLE_9_3" localSheetId="2">#REF!</definedName>
    <definedName name="TABLE_9_3" localSheetId="18">#REF!</definedName>
    <definedName name="TABLE_9_3">#REF!</definedName>
    <definedName name="TABMAT" localSheetId="11">#REF!</definedName>
    <definedName name="TABMAT" localSheetId="12">#REF!</definedName>
    <definedName name="TABMAT" localSheetId="13">#REF!</definedName>
    <definedName name="TABMAT" localSheetId="14">#REF!</definedName>
    <definedName name="TABMAT" localSheetId="15">#REF!</definedName>
    <definedName name="TABMAT" localSheetId="16">#REF!</definedName>
    <definedName name="TABMAT" localSheetId="17">#REF!</definedName>
    <definedName name="TABMAT" localSheetId="3">#REF!</definedName>
    <definedName name="TABMAT" localSheetId="4">#REF!</definedName>
    <definedName name="TABMAT" localSheetId="5">#REF!</definedName>
    <definedName name="TABMAT" localSheetId="6">#REF!</definedName>
    <definedName name="TABMAT" localSheetId="7">#REF!</definedName>
    <definedName name="TABMAT" localSheetId="8">#REF!</definedName>
    <definedName name="TABMAT" localSheetId="9">#REF!</definedName>
    <definedName name="TABMAT" localSheetId="10">#REF!</definedName>
    <definedName name="TABMAT" localSheetId="21">#REF!</definedName>
    <definedName name="TABMAT" localSheetId="1">#REF!</definedName>
    <definedName name="TABMAT" localSheetId="2">#REF!</definedName>
    <definedName name="TABMAT" localSheetId="18">#REF!</definedName>
    <definedName name="TABMAT">#REF!</definedName>
    <definedName name="tabserv" localSheetId="11">#REF!</definedName>
    <definedName name="tabserv" localSheetId="12">#REF!</definedName>
    <definedName name="tabserv" localSheetId="13">#REF!</definedName>
    <definedName name="tabserv" localSheetId="14">#REF!</definedName>
    <definedName name="tabserv" localSheetId="15">#REF!</definedName>
    <definedName name="tabserv" localSheetId="16">#REF!</definedName>
    <definedName name="tabserv" localSheetId="17">#REF!</definedName>
    <definedName name="tabserv" localSheetId="3">#REF!</definedName>
    <definedName name="tabserv" localSheetId="4">#REF!</definedName>
    <definedName name="tabserv" localSheetId="5">#REF!</definedName>
    <definedName name="tabserv" localSheetId="6">#REF!</definedName>
    <definedName name="tabserv" localSheetId="7">#REF!</definedName>
    <definedName name="tabserv" localSheetId="8">#REF!</definedName>
    <definedName name="tabserv" localSheetId="9">#REF!</definedName>
    <definedName name="tabserv" localSheetId="10">#REF!</definedName>
    <definedName name="tabserv" localSheetId="21">#REF!</definedName>
    <definedName name="tabserv" localSheetId="1">#REF!</definedName>
    <definedName name="tabserv" localSheetId="2">#REF!</definedName>
    <definedName name="tabserv" localSheetId="18">#REF!</definedName>
    <definedName name="tabserv">#REF!</definedName>
    <definedName name="TABUA">[1]DADOS!$C$20</definedName>
    <definedName name="TABUA.METRO" localSheetId="11">#REF!</definedName>
    <definedName name="TABUA.METRO" localSheetId="12">#REF!</definedName>
    <definedName name="TABUA.METRO" localSheetId="13">#REF!</definedName>
    <definedName name="TABUA.METRO" localSheetId="14">#REF!</definedName>
    <definedName name="TABUA.METRO" localSheetId="15">#REF!</definedName>
    <definedName name="TABUA.METRO" localSheetId="16">#REF!</definedName>
    <definedName name="TABUA.METRO" localSheetId="17">#REF!</definedName>
    <definedName name="TABUA.METRO" localSheetId="3">#REF!</definedName>
    <definedName name="TABUA.METRO" localSheetId="4">#REF!</definedName>
    <definedName name="TABUA.METRO" localSheetId="5">#REF!</definedName>
    <definedName name="TABUA.METRO" localSheetId="6">#REF!</definedName>
    <definedName name="TABUA.METRO" localSheetId="7">#REF!</definedName>
    <definedName name="TABUA.METRO" localSheetId="8">#REF!</definedName>
    <definedName name="TABUA.METRO" localSheetId="9">#REF!</definedName>
    <definedName name="TABUA.METRO" localSheetId="10">#REF!</definedName>
    <definedName name="TABUA.METRO" localSheetId="21">#REF!</definedName>
    <definedName name="TABUA.METRO" localSheetId="1">#REF!</definedName>
    <definedName name="TABUA.METRO" localSheetId="2">#REF!</definedName>
    <definedName name="TABUA.METRO" localSheetId="18">#REF!</definedName>
    <definedName name="TABUA.METRO">#REF!</definedName>
    <definedName name="TABUA_DUZIA">[17]Insumos!$I$70</definedName>
    <definedName name="TÁBUA_MAD_FORTE" localSheetId="11">#REF!</definedName>
    <definedName name="TÁBUA_MAD_FORTE" localSheetId="12">#REF!</definedName>
    <definedName name="TÁBUA_MAD_FORTE" localSheetId="13">#REF!</definedName>
    <definedName name="TÁBUA_MAD_FORTE" localSheetId="14">#REF!</definedName>
    <definedName name="TÁBUA_MAD_FORTE" localSheetId="15">#REF!</definedName>
    <definedName name="TÁBUA_MAD_FORTE" localSheetId="16">#REF!</definedName>
    <definedName name="TÁBUA_MAD_FORTE" localSheetId="17">#REF!</definedName>
    <definedName name="TÁBUA_MAD_FORTE" localSheetId="3">#REF!</definedName>
    <definedName name="TÁBUA_MAD_FORTE" localSheetId="4">#REF!</definedName>
    <definedName name="TÁBUA_MAD_FORTE" localSheetId="5">#REF!</definedName>
    <definedName name="TÁBUA_MAD_FORTE" localSheetId="6">#REF!</definedName>
    <definedName name="TÁBUA_MAD_FORTE" localSheetId="7">#REF!</definedName>
    <definedName name="TÁBUA_MAD_FORTE" localSheetId="8">#REF!</definedName>
    <definedName name="TÁBUA_MAD_FORTE" localSheetId="9">#REF!</definedName>
    <definedName name="TÁBUA_MAD_FORTE" localSheetId="10">#REF!</definedName>
    <definedName name="TÁBUA_MAD_FORTE" localSheetId="21">#REF!</definedName>
    <definedName name="TÁBUA_MAD_FORTE" localSheetId="1">#REF!</definedName>
    <definedName name="TÁBUA_MAD_FORTE" localSheetId="2">#REF!</definedName>
    <definedName name="TÁBUA_MAD_FORTE" localSheetId="18">#REF!</definedName>
    <definedName name="TÁBUA_MAD_FORTE">#REF!</definedName>
    <definedName name="TARUGO" localSheetId="11">#REF!</definedName>
    <definedName name="TARUGO" localSheetId="12">#REF!</definedName>
    <definedName name="TARUGO" localSheetId="13">#REF!</definedName>
    <definedName name="TARUGO" localSheetId="14">#REF!</definedName>
    <definedName name="TARUGO" localSheetId="15">#REF!</definedName>
    <definedName name="TARUGO" localSheetId="16">#REF!</definedName>
    <definedName name="TARUGO" localSheetId="17">#REF!</definedName>
    <definedName name="TARUGO" localSheetId="3">#REF!</definedName>
    <definedName name="TARUGO" localSheetId="4">#REF!</definedName>
    <definedName name="TARUGO" localSheetId="5">#REF!</definedName>
    <definedName name="TARUGO" localSheetId="6">#REF!</definedName>
    <definedName name="TARUGO" localSheetId="7">#REF!</definedName>
    <definedName name="TARUGO" localSheetId="8">#REF!</definedName>
    <definedName name="TARUGO" localSheetId="9">#REF!</definedName>
    <definedName name="TARUGO" localSheetId="10">#REF!</definedName>
    <definedName name="TARUGO" localSheetId="21">#REF!</definedName>
    <definedName name="TARUGO" localSheetId="1">#REF!</definedName>
    <definedName name="TARUGO" localSheetId="2">#REF!</definedName>
    <definedName name="TARUGO" localSheetId="18">#REF!</definedName>
    <definedName name="TARUGO">#REF!</definedName>
    <definedName name="taval">'[14]Resumo Consolidado'!$L$23</definedName>
    <definedName name="TB" localSheetId="11">#REF!</definedName>
    <definedName name="TB" localSheetId="12">#REF!</definedName>
    <definedName name="TB" localSheetId="13">#REF!</definedName>
    <definedName name="TB" localSheetId="14">#REF!</definedName>
    <definedName name="TB" localSheetId="15">#REF!</definedName>
    <definedName name="TB" localSheetId="16">#REF!</definedName>
    <definedName name="TB" localSheetId="17">#REF!</definedName>
    <definedName name="TB" localSheetId="3">#REF!</definedName>
    <definedName name="TB" localSheetId="4">#REF!</definedName>
    <definedName name="TB" localSheetId="5">#REF!</definedName>
    <definedName name="TB" localSheetId="6">#REF!</definedName>
    <definedName name="TB" localSheetId="7">#REF!</definedName>
    <definedName name="TB" localSheetId="8">#REF!</definedName>
    <definedName name="TB" localSheetId="9">#REF!</definedName>
    <definedName name="TB" localSheetId="10">#REF!</definedName>
    <definedName name="TB" localSheetId="21">#REF!</definedName>
    <definedName name="tb" localSheetId="22">'[12]Resumo Financeiro'!#REF!</definedName>
    <definedName name="tb" localSheetId="24">'[12]Resumo Financeiro'!#REF!</definedName>
    <definedName name="tb" localSheetId="1">'[12]Resumo Financeiro'!#REF!</definedName>
    <definedName name="tb" localSheetId="2">'[12]Resumo Financeiro'!#REF!</definedName>
    <definedName name="TB" localSheetId="18">#REF!</definedName>
    <definedName name="tb" localSheetId="0">'[12]Resumo Financeiro'!#REF!</definedName>
    <definedName name="tb">'[12]Resumo Financeiro'!#REF!</definedName>
    <definedName name="TBA" localSheetId="11">[2]SERVIÇOS!#REF!</definedName>
    <definedName name="TBA" localSheetId="12">[2]SERVIÇOS!#REF!</definedName>
    <definedName name="TBA" localSheetId="13">[2]SERVIÇOS!#REF!</definedName>
    <definedName name="TBA" localSheetId="14">[2]SERVIÇOS!#REF!</definedName>
    <definedName name="TBA" localSheetId="15">[2]SERVIÇOS!#REF!</definedName>
    <definedName name="TBA" localSheetId="16">[2]SERVIÇOS!#REF!</definedName>
    <definedName name="TBA" localSheetId="17">[2]SERVIÇOS!#REF!</definedName>
    <definedName name="TBA" localSheetId="3">[2]SERVIÇOS!#REF!</definedName>
    <definedName name="TBA" localSheetId="4">[2]SERVIÇOS!#REF!</definedName>
    <definedName name="TBA" localSheetId="5">[2]SERVIÇOS!#REF!</definedName>
    <definedName name="TBA" localSheetId="6">[2]SERVIÇOS!#REF!</definedName>
    <definedName name="TBA" localSheetId="7">[2]SERVIÇOS!#REF!</definedName>
    <definedName name="TBA" localSheetId="8">[2]SERVIÇOS!#REF!</definedName>
    <definedName name="TBA" localSheetId="9">[2]SERVIÇOS!#REF!</definedName>
    <definedName name="TBA" localSheetId="10">[2]SERVIÇOS!#REF!</definedName>
    <definedName name="TBA" localSheetId="21">[2]SERVIÇOS!#REF!</definedName>
    <definedName name="TBA" localSheetId="1">[2]SERVIÇOS!#REF!</definedName>
    <definedName name="TBA" localSheetId="2">[2]SERVIÇOS!#REF!</definedName>
    <definedName name="TBA" localSheetId="18">[2]SERVIÇOS!#REF!</definedName>
    <definedName name="TBA">[2]SERVIÇOS!#REF!</definedName>
    <definedName name="TBSERRA">'[13]CONSERVA ROTINEIRA'!$H$617</definedName>
    <definedName name="TBT" localSheetId="11">[2]SERVIÇOS!#REF!</definedName>
    <definedName name="TBT" localSheetId="12">[2]SERVIÇOS!#REF!</definedName>
    <definedName name="TBT" localSheetId="13">[2]SERVIÇOS!#REF!</definedName>
    <definedName name="TBT" localSheetId="14">[2]SERVIÇOS!#REF!</definedName>
    <definedName name="TBT" localSheetId="15">[2]SERVIÇOS!#REF!</definedName>
    <definedName name="TBT" localSheetId="16">[2]SERVIÇOS!#REF!</definedName>
    <definedName name="TBT" localSheetId="17">[2]SERVIÇOS!#REF!</definedName>
    <definedName name="TBT" localSheetId="3">[2]SERVIÇOS!#REF!</definedName>
    <definedName name="TBT" localSheetId="4">[2]SERVIÇOS!#REF!</definedName>
    <definedName name="TBT" localSheetId="5">[2]SERVIÇOS!#REF!</definedName>
    <definedName name="TBT" localSheetId="6">[2]SERVIÇOS!#REF!</definedName>
    <definedName name="TBT" localSheetId="7">[2]SERVIÇOS!#REF!</definedName>
    <definedName name="TBT" localSheetId="8">[2]SERVIÇOS!#REF!</definedName>
    <definedName name="TBT" localSheetId="9">[2]SERVIÇOS!#REF!</definedName>
    <definedName name="TBT" localSheetId="10">[2]SERVIÇOS!#REF!</definedName>
    <definedName name="TBT" localSheetId="21">[2]SERVIÇOS!#REF!</definedName>
    <definedName name="TBT" localSheetId="1">[2]SERVIÇOS!#REF!</definedName>
    <definedName name="TBT" localSheetId="2">[2]SERVIÇOS!#REF!</definedName>
    <definedName name="TBT" localSheetId="18">[2]SERVIÇOS!#REF!</definedName>
    <definedName name="TBT">[2]SERVIÇOS!#REF!</definedName>
    <definedName name="tca">'[14]Resumo Consolidado'!$L$26</definedName>
    <definedName name="tct">'[14]Resumo Consolidado'!$L$24</definedName>
    <definedName name="TD" localSheetId="11">#REF!</definedName>
    <definedName name="TD" localSheetId="12">#REF!</definedName>
    <definedName name="TD" localSheetId="13">#REF!</definedName>
    <definedName name="TD" localSheetId="14">#REF!</definedName>
    <definedName name="TD" localSheetId="15">#REF!</definedName>
    <definedName name="TD" localSheetId="16">#REF!</definedName>
    <definedName name="TD" localSheetId="17">#REF!</definedName>
    <definedName name="TD" localSheetId="3">#REF!</definedName>
    <definedName name="TD" localSheetId="4">#REF!</definedName>
    <definedName name="TD" localSheetId="5">#REF!</definedName>
    <definedName name="TD" localSheetId="6">#REF!</definedName>
    <definedName name="TD" localSheetId="7">#REF!</definedName>
    <definedName name="TD" localSheetId="8">#REF!</definedName>
    <definedName name="TD" localSheetId="9">#REF!</definedName>
    <definedName name="TD" localSheetId="10">#REF!</definedName>
    <definedName name="TD" localSheetId="21">#REF!</definedName>
    <definedName name="TD" localSheetId="1">#REF!</definedName>
    <definedName name="TD" localSheetId="2">#REF!</definedName>
    <definedName name="TD" localSheetId="18">#REF!</definedName>
    <definedName name="TD">#REF!</definedName>
    <definedName name="tdd" localSheetId="11">[64]orçamento!#REF!</definedName>
    <definedName name="tdd" localSheetId="12">[64]orçamento!#REF!</definedName>
    <definedName name="tdd" localSheetId="13">[64]orçamento!#REF!</definedName>
    <definedName name="tdd" localSheetId="14">[64]orçamento!#REF!</definedName>
    <definedName name="tdd" localSheetId="15">[64]orçamento!#REF!</definedName>
    <definedName name="tdd" localSheetId="16">[64]orçamento!#REF!</definedName>
    <definedName name="tdd" localSheetId="17">[64]orçamento!#REF!</definedName>
    <definedName name="tdd" localSheetId="3">[64]orçamento!#REF!</definedName>
    <definedName name="tdd" localSheetId="4">[64]orçamento!#REF!</definedName>
    <definedName name="tdd" localSheetId="5">[64]orçamento!#REF!</definedName>
    <definedName name="tdd" localSheetId="6">[64]orçamento!#REF!</definedName>
    <definedName name="tdd" localSheetId="7">[64]orçamento!#REF!</definedName>
    <definedName name="tdd" localSheetId="8">[64]orçamento!#REF!</definedName>
    <definedName name="tdd" localSheetId="9">[64]orçamento!#REF!</definedName>
    <definedName name="tdd" localSheetId="10">[64]orçamento!#REF!</definedName>
    <definedName name="tdd" localSheetId="21">[64]orçamento!#REF!</definedName>
    <definedName name="tdd" localSheetId="1">[64]orçamento!#REF!</definedName>
    <definedName name="tdd" localSheetId="2">[64]orçamento!#REF!</definedName>
    <definedName name="tdd" localSheetId="18">[64]orçamento!#REF!</definedName>
    <definedName name="tdd">[64]orçamento!#REF!</definedName>
    <definedName name="TE" localSheetId="11">#REF!</definedName>
    <definedName name="TE" localSheetId="12">#REF!</definedName>
    <definedName name="TE" localSheetId="13">#REF!</definedName>
    <definedName name="TE" localSheetId="14">#REF!</definedName>
    <definedName name="TE" localSheetId="15">#REF!</definedName>
    <definedName name="TE" localSheetId="16">#REF!</definedName>
    <definedName name="TE" localSheetId="17">#REF!</definedName>
    <definedName name="TE" localSheetId="3">#REF!</definedName>
    <definedName name="TE" localSheetId="4">#REF!</definedName>
    <definedName name="TE" localSheetId="5">#REF!</definedName>
    <definedName name="TE" localSheetId="6">#REF!</definedName>
    <definedName name="TE" localSheetId="7">#REF!</definedName>
    <definedName name="TE" localSheetId="8">#REF!</definedName>
    <definedName name="TE" localSheetId="9">#REF!</definedName>
    <definedName name="TE" localSheetId="10">#REF!</definedName>
    <definedName name="TE" localSheetId="21">#REF!</definedName>
    <definedName name="TE" localSheetId="1">#REF!</definedName>
    <definedName name="TE" localSheetId="2">#REF!</definedName>
    <definedName name="TE" localSheetId="18">#REF!</definedName>
    <definedName name="TE">#REF!</definedName>
    <definedName name="TELHA_FIBROCIMENTO_6MM" localSheetId="11">#REF!</definedName>
    <definedName name="TELHA_FIBROCIMENTO_6MM" localSheetId="12">#REF!</definedName>
    <definedName name="TELHA_FIBROCIMENTO_6MM" localSheetId="13">#REF!</definedName>
    <definedName name="TELHA_FIBROCIMENTO_6MM" localSheetId="14">#REF!</definedName>
    <definedName name="TELHA_FIBROCIMENTO_6MM" localSheetId="15">#REF!</definedName>
    <definedName name="TELHA_FIBROCIMENTO_6MM" localSheetId="16">#REF!</definedName>
    <definedName name="TELHA_FIBROCIMENTO_6MM" localSheetId="17">#REF!</definedName>
    <definedName name="TELHA_FIBROCIMENTO_6MM" localSheetId="3">#REF!</definedName>
    <definedName name="TELHA_FIBROCIMENTO_6MM" localSheetId="4">#REF!</definedName>
    <definedName name="TELHA_FIBROCIMENTO_6MM" localSheetId="5">#REF!</definedName>
    <definedName name="TELHA_FIBROCIMENTO_6MM" localSheetId="6">#REF!</definedName>
    <definedName name="TELHA_FIBROCIMENTO_6MM" localSheetId="7">#REF!</definedName>
    <definedName name="TELHA_FIBROCIMENTO_6MM" localSheetId="8">#REF!</definedName>
    <definedName name="TELHA_FIBROCIMENTO_6MM" localSheetId="9">#REF!</definedName>
    <definedName name="TELHA_FIBROCIMENTO_6MM" localSheetId="10">#REF!</definedName>
    <definedName name="TELHA_FIBROCIMENTO_6MM" localSheetId="21">#REF!</definedName>
    <definedName name="TELHA_FIBROCIMENTO_6MM" localSheetId="1">#REF!</definedName>
    <definedName name="TELHA_FIBROCIMENTO_6MM" localSheetId="2">#REF!</definedName>
    <definedName name="TELHA_FIBROCIMENTO_6MM" localSheetId="18">#REF!</definedName>
    <definedName name="TELHA_FIBROCIMENTO_6MM">#REF!</definedName>
    <definedName name="TELHA_FRIBOCIMENTO_4MM" localSheetId="11">#REF!</definedName>
    <definedName name="TELHA_FRIBOCIMENTO_4MM" localSheetId="12">#REF!</definedName>
    <definedName name="TELHA_FRIBOCIMENTO_4MM" localSheetId="13">#REF!</definedName>
    <definedName name="TELHA_FRIBOCIMENTO_4MM" localSheetId="14">#REF!</definedName>
    <definedName name="TELHA_FRIBOCIMENTO_4MM" localSheetId="15">#REF!</definedName>
    <definedName name="TELHA_FRIBOCIMENTO_4MM" localSheetId="16">#REF!</definedName>
    <definedName name="TELHA_FRIBOCIMENTO_4MM" localSheetId="17">#REF!</definedName>
    <definedName name="TELHA_FRIBOCIMENTO_4MM" localSheetId="3">#REF!</definedName>
    <definedName name="TELHA_FRIBOCIMENTO_4MM" localSheetId="4">#REF!</definedName>
    <definedName name="TELHA_FRIBOCIMENTO_4MM" localSheetId="5">#REF!</definedName>
    <definedName name="TELHA_FRIBOCIMENTO_4MM" localSheetId="6">#REF!</definedName>
    <definedName name="TELHA_FRIBOCIMENTO_4MM" localSheetId="7">#REF!</definedName>
    <definedName name="TELHA_FRIBOCIMENTO_4MM" localSheetId="8">#REF!</definedName>
    <definedName name="TELHA_FRIBOCIMENTO_4MM" localSheetId="9">#REF!</definedName>
    <definedName name="TELHA_FRIBOCIMENTO_4MM" localSheetId="10">#REF!</definedName>
    <definedName name="TELHA_FRIBOCIMENTO_4MM" localSheetId="21">#REF!</definedName>
    <definedName name="TELHA_FRIBOCIMENTO_4MM" localSheetId="1">#REF!</definedName>
    <definedName name="TELHA_FRIBOCIMENTO_4MM" localSheetId="2">#REF!</definedName>
    <definedName name="TELHA_FRIBOCIMENTO_4MM" localSheetId="18">#REF!</definedName>
    <definedName name="TELHA_FRIBOCIMENTO_4MM">#REF!</definedName>
    <definedName name="TELHA_PLAN" localSheetId="11">#REF!</definedName>
    <definedName name="TELHA_PLAN" localSheetId="12">#REF!</definedName>
    <definedName name="TELHA_PLAN" localSheetId="13">#REF!</definedName>
    <definedName name="TELHA_PLAN" localSheetId="14">#REF!</definedName>
    <definedName name="TELHA_PLAN" localSheetId="15">#REF!</definedName>
    <definedName name="TELHA_PLAN" localSheetId="16">#REF!</definedName>
    <definedName name="TELHA_PLAN" localSheetId="17">#REF!</definedName>
    <definedName name="TELHA_PLAN" localSheetId="3">#REF!</definedName>
    <definedName name="TELHA_PLAN" localSheetId="4">#REF!</definedName>
    <definedName name="TELHA_PLAN" localSheetId="5">#REF!</definedName>
    <definedName name="TELHA_PLAN" localSheetId="6">#REF!</definedName>
    <definedName name="TELHA_PLAN" localSheetId="7">#REF!</definedName>
    <definedName name="TELHA_PLAN" localSheetId="8">#REF!</definedName>
    <definedName name="TELHA_PLAN" localSheetId="9">#REF!</definedName>
    <definedName name="TELHA_PLAN" localSheetId="10">#REF!</definedName>
    <definedName name="TELHA_PLAN" localSheetId="21">#REF!</definedName>
    <definedName name="TELHA_PLAN" localSheetId="1">#REF!</definedName>
    <definedName name="TELHA_PLAN" localSheetId="2">#REF!</definedName>
    <definedName name="TELHA_PLAN" localSheetId="18">#REF!</definedName>
    <definedName name="TELHA_PLAN">#REF!</definedName>
    <definedName name="TELHACRYL" localSheetId="11">#REF!</definedName>
    <definedName name="TELHACRYL" localSheetId="12">#REF!</definedName>
    <definedName name="TELHACRYL" localSheetId="13">#REF!</definedName>
    <definedName name="TELHACRYL" localSheetId="14">#REF!</definedName>
    <definedName name="TELHACRYL" localSheetId="15">#REF!</definedName>
    <definedName name="TELHACRYL" localSheetId="16">#REF!</definedName>
    <definedName name="TELHACRYL" localSheetId="17">#REF!</definedName>
    <definedName name="TELHACRYL" localSheetId="3">#REF!</definedName>
    <definedName name="TELHACRYL" localSheetId="4">#REF!</definedName>
    <definedName name="TELHACRYL" localSheetId="5">#REF!</definedName>
    <definedName name="TELHACRYL" localSheetId="6">#REF!</definedName>
    <definedName name="TELHACRYL" localSheetId="7">#REF!</definedName>
    <definedName name="TELHACRYL" localSheetId="8">#REF!</definedName>
    <definedName name="TELHACRYL" localSheetId="9">#REF!</definedName>
    <definedName name="TELHACRYL" localSheetId="10">#REF!</definedName>
    <definedName name="TELHACRYL" localSheetId="21">#REF!</definedName>
    <definedName name="TELHACRYL" localSheetId="1">#REF!</definedName>
    <definedName name="TELHACRYL" localSheetId="2">#REF!</definedName>
    <definedName name="TELHACRYL" localSheetId="18">#REF!</definedName>
    <definedName name="TELHACRYL">#REF!</definedName>
    <definedName name="temul" localSheetId="11">[2]MB!#REF!</definedName>
    <definedName name="temul" localSheetId="12">[2]MB!#REF!</definedName>
    <definedName name="temul" localSheetId="13">[2]MB!#REF!</definedName>
    <definedName name="temul" localSheetId="14">[2]MB!#REF!</definedName>
    <definedName name="temul" localSheetId="15">[2]MB!#REF!</definedName>
    <definedName name="temul" localSheetId="16">[2]MB!#REF!</definedName>
    <definedName name="temul" localSheetId="17">[2]MB!#REF!</definedName>
    <definedName name="temul" localSheetId="3">[2]MB!#REF!</definedName>
    <definedName name="temul" localSheetId="4">[2]MB!#REF!</definedName>
    <definedName name="temul" localSheetId="5">[2]MB!#REF!</definedName>
    <definedName name="temul" localSheetId="6">[2]MB!#REF!</definedName>
    <definedName name="temul" localSheetId="7">[2]MB!#REF!</definedName>
    <definedName name="temul" localSheetId="8">[2]MB!#REF!</definedName>
    <definedName name="temul" localSheetId="9">[2]MB!#REF!</definedName>
    <definedName name="temul" localSheetId="10">[2]MB!#REF!</definedName>
    <definedName name="temul" localSheetId="21">[2]MB!#REF!</definedName>
    <definedName name="temul" localSheetId="1">[2]MB!#REF!</definedName>
    <definedName name="temul" localSheetId="2">[2]MB!#REF!</definedName>
    <definedName name="temul" localSheetId="18">[2]MB!#REF!</definedName>
    <definedName name="temul">[2]MB!#REF!</definedName>
    <definedName name="Teor" localSheetId="11">[57]Teor!$A$3:$A$7</definedName>
    <definedName name="Teor" localSheetId="12">[57]Teor!$A$3:$A$7</definedName>
    <definedName name="Teor" localSheetId="13">[57]Teor!$A$3:$A$7</definedName>
    <definedName name="Teor" localSheetId="14">[57]Teor!$A$3:$A$7</definedName>
    <definedName name="Teor" localSheetId="15">[57]Teor!$A$3:$A$7</definedName>
    <definedName name="Teor" localSheetId="16">[57]Teor!$A$3:$A$7</definedName>
    <definedName name="Teor" localSheetId="17">[57]Teor!$A$3:$A$7</definedName>
    <definedName name="Teor" localSheetId="3">[57]Teor!$A$3:$A$7</definedName>
    <definedName name="Teor" localSheetId="4">[57]Teor!$A$3:$A$7</definedName>
    <definedName name="Teor" localSheetId="5">[57]Teor!$A$3:$A$7</definedName>
    <definedName name="Teor" localSheetId="6">[57]Teor!$A$3:$A$7</definedName>
    <definedName name="Teor" localSheetId="7">[57]Teor!$A$3:$A$7</definedName>
    <definedName name="Teor" localSheetId="8">[57]Teor!$A$3:$A$7</definedName>
    <definedName name="Teor" localSheetId="9">[57]Teor!$A$3:$A$7</definedName>
    <definedName name="Teor" localSheetId="10">[57]Teor!$A$3:$A$7</definedName>
    <definedName name="Teor" localSheetId="21">[57]Teor!$A$3:$A$7</definedName>
    <definedName name="Teor" localSheetId="18">[57]Teor!$A$3:$A$7</definedName>
    <definedName name="Teor">[58]Teor!$A$3:$A$7</definedName>
    <definedName name="ter" localSheetId="11">#REF!</definedName>
    <definedName name="ter" localSheetId="12">#REF!</definedName>
    <definedName name="ter" localSheetId="13">#REF!</definedName>
    <definedName name="ter" localSheetId="14">#REF!</definedName>
    <definedName name="ter" localSheetId="15">#REF!</definedName>
    <definedName name="ter" localSheetId="16">#REF!</definedName>
    <definedName name="ter" localSheetId="17">#REF!</definedName>
    <definedName name="ter" localSheetId="3">#REF!</definedName>
    <definedName name="ter" localSheetId="4">#REF!</definedName>
    <definedName name="ter" localSheetId="5">#REF!</definedName>
    <definedName name="ter" localSheetId="6">#REF!</definedName>
    <definedName name="ter" localSheetId="7">#REF!</definedName>
    <definedName name="ter" localSheetId="8">#REF!</definedName>
    <definedName name="ter" localSheetId="9">#REF!</definedName>
    <definedName name="ter" localSheetId="10">#REF!</definedName>
    <definedName name="ter" localSheetId="21">#REF!</definedName>
    <definedName name="ter" localSheetId="1">#REF!</definedName>
    <definedName name="ter" localSheetId="2">#REF!</definedName>
    <definedName name="ter" localSheetId="18">#REF!</definedName>
    <definedName name="ter">#REF!</definedName>
    <definedName name="TER_MAR94" localSheetId="11">#REF!</definedName>
    <definedName name="TER_MAR94" localSheetId="12">#REF!</definedName>
    <definedName name="TER_MAR94" localSheetId="13">#REF!</definedName>
    <definedName name="TER_MAR94" localSheetId="14">#REF!</definedName>
    <definedName name="TER_MAR94" localSheetId="15">#REF!</definedName>
    <definedName name="TER_MAR94" localSheetId="16">#REF!</definedName>
    <definedName name="TER_MAR94" localSheetId="17">#REF!</definedName>
    <definedName name="TER_MAR94" localSheetId="3">#REF!</definedName>
    <definedName name="TER_MAR94" localSheetId="4">#REF!</definedName>
    <definedName name="TER_MAR94" localSheetId="5">#REF!</definedName>
    <definedName name="TER_MAR94" localSheetId="6">#REF!</definedName>
    <definedName name="TER_MAR94" localSheetId="7">#REF!</definedName>
    <definedName name="TER_MAR94" localSheetId="8">#REF!</definedName>
    <definedName name="TER_MAR94" localSheetId="9">#REF!</definedName>
    <definedName name="TER_MAR94" localSheetId="10">#REF!</definedName>
    <definedName name="TER_MAR94" localSheetId="21">#REF!</definedName>
    <definedName name="TER_MAR94" localSheetId="1">#REF!</definedName>
    <definedName name="TER_MAR94" localSheetId="2">#REF!</definedName>
    <definedName name="TER_MAR94" localSheetId="18">#REF!</definedName>
    <definedName name="TER_MAR94">#REF!</definedName>
    <definedName name="TERRA" localSheetId="11">#REF!</definedName>
    <definedName name="TERRA" localSheetId="12">#REF!</definedName>
    <definedName name="TERRA" localSheetId="13">#REF!</definedName>
    <definedName name="TERRA" localSheetId="14">#REF!</definedName>
    <definedName name="TERRA" localSheetId="15">#REF!</definedName>
    <definedName name="TERRA" localSheetId="16">#REF!</definedName>
    <definedName name="TERRA" localSheetId="17">#REF!</definedName>
    <definedName name="TERRA" localSheetId="3">#REF!</definedName>
    <definedName name="TERRA" localSheetId="4">#REF!</definedName>
    <definedName name="TERRA" localSheetId="5">#REF!</definedName>
    <definedName name="TERRA" localSheetId="6">#REF!</definedName>
    <definedName name="TERRA" localSheetId="7">#REF!</definedName>
    <definedName name="TERRA" localSheetId="8">#REF!</definedName>
    <definedName name="TERRA" localSheetId="9">#REF!</definedName>
    <definedName name="TERRA" localSheetId="10">#REF!</definedName>
    <definedName name="TERRA" localSheetId="21">#REF!</definedName>
    <definedName name="TERRA" localSheetId="1">#REF!</definedName>
    <definedName name="TERRA" localSheetId="2">#REF!</definedName>
    <definedName name="TERRA" localSheetId="18">#REF!</definedName>
    <definedName name="TERRA">#REF!</definedName>
    <definedName name="Terra2" localSheetId="11">#REF!</definedName>
    <definedName name="Terra2" localSheetId="12">#REF!</definedName>
    <definedName name="Terra2" localSheetId="13">#REF!</definedName>
    <definedName name="Terra2" localSheetId="14">#REF!</definedName>
    <definedName name="Terra2" localSheetId="15">#REF!</definedName>
    <definedName name="Terra2" localSheetId="16">#REF!</definedName>
    <definedName name="Terra2" localSheetId="17">#REF!</definedName>
    <definedName name="Terra2" localSheetId="3">#REF!</definedName>
    <definedName name="Terra2" localSheetId="4">#REF!</definedName>
    <definedName name="Terra2" localSheetId="5">#REF!</definedName>
    <definedName name="Terra2" localSheetId="6">#REF!</definedName>
    <definedName name="Terra2" localSheetId="7">#REF!</definedName>
    <definedName name="Terra2" localSheetId="8">#REF!</definedName>
    <definedName name="Terra2" localSheetId="9">#REF!</definedName>
    <definedName name="Terra2" localSheetId="10">#REF!</definedName>
    <definedName name="Terra2" localSheetId="21">#REF!</definedName>
    <definedName name="Terra2" localSheetId="1">#REF!</definedName>
    <definedName name="Terra2" localSheetId="2">#REF!</definedName>
    <definedName name="Terra2" localSheetId="18">#REF!</definedName>
    <definedName name="Terra2">#REF!</definedName>
    <definedName name="Terraplenagem" localSheetId="21">#N/A</definedName>
    <definedName name="Terraplenagem">[0]!Terraplenagem</definedName>
    <definedName name="TERRESTRE" localSheetId="11">[15]PRECORC.XLS!#REF!</definedName>
    <definedName name="TERRESTRE" localSheetId="12">[15]PRECORC.XLS!#REF!</definedName>
    <definedName name="TERRESTRE" localSheetId="13">[15]PRECORC.XLS!#REF!</definedName>
    <definedName name="TERRESTRE" localSheetId="14">[15]PRECORC.XLS!#REF!</definedName>
    <definedName name="TERRESTRE" localSheetId="15">[15]PRECORC.XLS!#REF!</definedName>
    <definedName name="TERRESTRE" localSheetId="16">[15]PRECORC.XLS!#REF!</definedName>
    <definedName name="TERRESTRE" localSheetId="17">[15]PRECORC.XLS!#REF!</definedName>
    <definedName name="TERRESTRE" localSheetId="3">[15]PRECORC.XLS!#REF!</definedName>
    <definedName name="TERRESTRE" localSheetId="4">[15]PRECORC.XLS!#REF!</definedName>
    <definedName name="TERRESTRE" localSheetId="5">[15]PRECORC.XLS!#REF!</definedName>
    <definedName name="TERRESTRE" localSheetId="6">[15]PRECORC.XLS!#REF!</definedName>
    <definedName name="TERRESTRE" localSheetId="7">[15]PRECORC.XLS!#REF!</definedName>
    <definedName name="TERRESTRE" localSheetId="8">[15]PRECORC.XLS!#REF!</definedName>
    <definedName name="TERRESTRE" localSheetId="9">[15]PRECORC.XLS!#REF!</definedName>
    <definedName name="TERRESTRE" localSheetId="10">[15]PRECORC.XLS!#REF!</definedName>
    <definedName name="TERRESTRE" localSheetId="21">[15]PRECORC.XLS!#REF!</definedName>
    <definedName name="TERRESTRE" localSheetId="1">[15]PRECORC.XLS!#REF!</definedName>
    <definedName name="TERRESTRE" localSheetId="2">[15]PRECORC.XLS!#REF!</definedName>
    <definedName name="TERRESTRE" localSheetId="18">[15]PRECORC.XLS!#REF!</definedName>
    <definedName name="TERRESTRE">[15]PRECORC.XLS!#REF!</definedName>
    <definedName name="testr">'[14]Resumo Consolidado'!$L$22</definedName>
    <definedName name="TF" localSheetId="11">#REF!</definedName>
    <definedName name="TF" localSheetId="12">#REF!</definedName>
    <definedName name="TF" localSheetId="13">#REF!</definedName>
    <definedName name="TF" localSheetId="14">#REF!</definedName>
    <definedName name="TF" localSheetId="15">#REF!</definedName>
    <definedName name="TF" localSheetId="16">#REF!</definedName>
    <definedName name="TF" localSheetId="17">#REF!</definedName>
    <definedName name="TF" localSheetId="3">#REF!</definedName>
    <definedName name="TF" localSheetId="4">#REF!</definedName>
    <definedName name="TF" localSheetId="5">#REF!</definedName>
    <definedName name="TF" localSheetId="6">#REF!</definedName>
    <definedName name="TF" localSheetId="7">#REF!</definedName>
    <definedName name="TF" localSheetId="8">#REF!</definedName>
    <definedName name="TF" localSheetId="9">#REF!</definedName>
    <definedName name="TF" localSheetId="10">#REF!</definedName>
    <definedName name="TF" localSheetId="21">#REF!</definedName>
    <definedName name="TF" localSheetId="1">#REF!</definedName>
    <definedName name="TF" localSheetId="2">#REF!</definedName>
    <definedName name="TF" localSheetId="18">#REF!</definedName>
    <definedName name="TF">#REF!</definedName>
    <definedName name="ti" localSheetId="11">#REF!</definedName>
    <definedName name="ti" localSheetId="12">#REF!</definedName>
    <definedName name="ti" localSheetId="13">#REF!</definedName>
    <definedName name="ti" localSheetId="14">#REF!</definedName>
    <definedName name="ti" localSheetId="15">#REF!</definedName>
    <definedName name="ti" localSheetId="16">#REF!</definedName>
    <definedName name="ti" localSheetId="17">#REF!</definedName>
    <definedName name="ti" localSheetId="3">#REF!</definedName>
    <definedName name="ti" localSheetId="4">#REF!</definedName>
    <definedName name="ti" localSheetId="5">#REF!</definedName>
    <definedName name="ti" localSheetId="6">#REF!</definedName>
    <definedName name="ti" localSheetId="7">#REF!</definedName>
    <definedName name="ti" localSheetId="8">#REF!</definedName>
    <definedName name="ti" localSheetId="9">#REF!</definedName>
    <definedName name="ti" localSheetId="10">#REF!</definedName>
    <definedName name="ti" localSheetId="21">#REF!</definedName>
    <definedName name="ti" localSheetId="1">#REF!</definedName>
    <definedName name="ti" localSheetId="2">#REF!</definedName>
    <definedName name="ti" localSheetId="18">#REF!</definedName>
    <definedName name="ti">#REF!</definedName>
    <definedName name="TIJOLO_10X20X20">[17]Insumos!$I$28</definedName>
    <definedName name="TIJOLO_6_FUROS">[17]Insumos!$I$28</definedName>
    <definedName name="TINTA_ACRILICA" localSheetId="11">#REF!</definedName>
    <definedName name="TINTA_ACRILICA" localSheetId="12">#REF!</definedName>
    <definedName name="TINTA_ACRILICA" localSheetId="13">#REF!</definedName>
    <definedName name="TINTA_ACRILICA" localSheetId="14">#REF!</definedName>
    <definedName name="TINTA_ACRILICA" localSheetId="15">#REF!</definedName>
    <definedName name="TINTA_ACRILICA" localSheetId="16">#REF!</definedName>
    <definedName name="TINTA_ACRILICA" localSheetId="17">#REF!</definedName>
    <definedName name="TINTA_ACRILICA" localSheetId="3">#REF!</definedName>
    <definedName name="TINTA_ACRILICA" localSheetId="4">#REF!</definedName>
    <definedName name="TINTA_ACRILICA" localSheetId="5">#REF!</definedName>
    <definedName name="TINTA_ACRILICA" localSheetId="6">#REF!</definedName>
    <definedName name="TINTA_ACRILICA" localSheetId="7">#REF!</definedName>
    <definedName name="TINTA_ACRILICA" localSheetId="8">#REF!</definedName>
    <definedName name="TINTA_ACRILICA" localSheetId="9">#REF!</definedName>
    <definedName name="TINTA_ACRILICA" localSheetId="10">#REF!</definedName>
    <definedName name="TINTA_ACRILICA" localSheetId="21">#REF!</definedName>
    <definedName name="TINTA_ACRILICA" localSheetId="1">#REF!</definedName>
    <definedName name="TINTA_ACRILICA" localSheetId="2">#REF!</definedName>
    <definedName name="TINTA_ACRILICA" localSheetId="18">#REF!</definedName>
    <definedName name="TINTA_ACRILICA">#REF!</definedName>
    <definedName name="TINTA_ESMALTE" localSheetId="11">#REF!</definedName>
    <definedName name="TINTA_ESMALTE" localSheetId="12">#REF!</definedName>
    <definedName name="TINTA_ESMALTE" localSheetId="13">#REF!</definedName>
    <definedName name="TINTA_ESMALTE" localSheetId="14">#REF!</definedName>
    <definedName name="TINTA_ESMALTE" localSheetId="15">#REF!</definedName>
    <definedName name="TINTA_ESMALTE" localSheetId="16">#REF!</definedName>
    <definedName name="TINTA_ESMALTE" localSheetId="17">#REF!</definedName>
    <definedName name="TINTA_ESMALTE" localSheetId="3">#REF!</definedName>
    <definedName name="TINTA_ESMALTE" localSheetId="4">#REF!</definedName>
    <definedName name="TINTA_ESMALTE" localSheetId="5">#REF!</definedName>
    <definedName name="TINTA_ESMALTE" localSheetId="6">#REF!</definedName>
    <definedName name="TINTA_ESMALTE" localSheetId="7">#REF!</definedName>
    <definedName name="TINTA_ESMALTE" localSheetId="8">#REF!</definedName>
    <definedName name="TINTA_ESMALTE" localSheetId="9">#REF!</definedName>
    <definedName name="TINTA_ESMALTE" localSheetId="10">#REF!</definedName>
    <definedName name="TINTA_ESMALTE" localSheetId="21">#REF!</definedName>
    <definedName name="TINTA_ESMALTE" localSheetId="1">#REF!</definedName>
    <definedName name="TINTA_ESMALTE" localSheetId="2">#REF!</definedName>
    <definedName name="TINTA_ESMALTE" localSheetId="18">#REF!</definedName>
    <definedName name="TINTA_ESMALTE">#REF!</definedName>
    <definedName name="TINTA_NOVACOR" localSheetId="11">#REF!</definedName>
    <definedName name="TINTA_NOVACOR" localSheetId="12">#REF!</definedName>
    <definedName name="TINTA_NOVACOR" localSheetId="13">#REF!</definedName>
    <definedName name="TINTA_NOVACOR" localSheetId="14">#REF!</definedName>
    <definedName name="TINTA_NOVACOR" localSheetId="15">#REF!</definedName>
    <definedName name="TINTA_NOVACOR" localSheetId="16">#REF!</definedName>
    <definedName name="TINTA_NOVACOR" localSheetId="17">#REF!</definedName>
    <definedName name="TINTA_NOVACOR" localSheetId="3">#REF!</definedName>
    <definedName name="TINTA_NOVACOR" localSheetId="4">#REF!</definedName>
    <definedName name="TINTA_NOVACOR" localSheetId="5">#REF!</definedName>
    <definedName name="TINTA_NOVACOR" localSheetId="6">#REF!</definedName>
    <definedName name="TINTA_NOVACOR" localSheetId="7">#REF!</definedName>
    <definedName name="TINTA_NOVACOR" localSheetId="8">#REF!</definedName>
    <definedName name="TINTA_NOVACOR" localSheetId="9">#REF!</definedName>
    <definedName name="TINTA_NOVACOR" localSheetId="10">#REF!</definedName>
    <definedName name="TINTA_NOVACOR" localSheetId="21">#REF!</definedName>
    <definedName name="TINTA_NOVACOR" localSheetId="1">#REF!</definedName>
    <definedName name="TINTA_NOVACOR" localSheetId="2">#REF!</definedName>
    <definedName name="TINTA_NOVACOR" localSheetId="18">#REF!</definedName>
    <definedName name="TINTA_NOVACOR">#REF!</definedName>
    <definedName name="TINTA_OLEO">[17]Insumos!$I$366</definedName>
    <definedName name="TINTA_PVA">[17]Insumos!$I$365</definedName>
    <definedName name="_xlnm.Print_Titles" localSheetId="19">'mão obra'!$1:$3</definedName>
    <definedName name="_xlnm.Print_Titles" localSheetId="23">'TPU VersãoA DEZ 2022-O'!$1:$10</definedName>
    <definedName name="tlvc">'[14]Resumo Consolidado'!$L$25</definedName>
    <definedName name="tmat" localSheetId="11">[65]PLANILHA!#REF!</definedName>
    <definedName name="tmat" localSheetId="12">[65]PLANILHA!#REF!</definedName>
    <definedName name="tmat" localSheetId="13">[65]PLANILHA!#REF!</definedName>
    <definedName name="tmat" localSheetId="14">[65]PLANILHA!#REF!</definedName>
    <definedName name="tmat" localSheetId="15">[65]PLANILHA!#REF!</definedName>
    <definedName name="tmat" localSheetId="16">[65]PLANILHA!#REF!</definedName>
    <definedName name="tmat" localSheetId="17">[65]PLANILHA!#REF!</definedName>
    <definedName name="tmat" localSheetId="3">[65]PLANILHA!#REF!</definedName>
    <definedName name="tmat" localSheetId="4">[65]PLANILHA!#REF!</definedName>
    <definedName name="tmat" localSheetId="5">[65]PLANILHA!#REF!</definedName>
    <definedName name="tmat" localSheetId="6">[65]PLANILHA!#REF!</definedName>
    <definedName name="tmat" localSheetId="7">[65]PLANILHA!#REF!</definedName>
    <definedName name="tmat" localSheetId="8">[65]PLANILHA!#REF!</definedName>
    <definedName name="tmat" localSheetId="9">[65]PLANILHA!#REF!</definedName>
    <definedName name="tmat" localSheetId="10">[65]PLANILHA!#REF!</definedName>
    <definedName name="tmat" localSheetId="21">[65]PLANILHA!#REF!</definedName>
    <definedName name="tmat" localSheetId="1">[65]PLANILHA!#REF!</definedName>
    <definedName name="tmat" localSheetId="2">[65]PLANILHA!#REF!</definedName>
    <definedName name="tmat" localSheetId="18">[65]PLANILHA!#REF!</definedName>
    <definedName name="tmat">[65]PLANILHA!#REF!</definedName>
    <definedName name="TOPOGRAFICO" localSheetId="11">[15]PRECORC.XLS!#REF!</definedName>
    <definedName name="TOPOGRAFICO" localSheetId="12">[15]PRECORC.XLS!#REF!</definedName>
    <definedName name="TOPOGRAFICO" localSheetId="13">[15]PRECORC.XLS!#REF!</definedName>
    <definedName name="TOPOGRAFICO" localSheetId="14">[15]PRECORC.XLS!#REF!</definedName>
    <definedName name="TOPOGRAFICO" localSheetId="15">[15]PRECORC.XLS!#REF!</definedName>
    <definedName name="TOPOGRAFICO" localSheetId="16">[15]PRECORC.XLS!#REF!</definedName>
    <definedName name="TOPOGRAFICO" localSheetId="17">[15]PRECORC.XLS!#REF!</definedName>
    <definedName name="TOPOGRAFICO" localSheetId="3">[15]PRECORC.XLS!#REF!</definedName>
    <definedName name="TOPOGRAFICO" localSheetId="4">[15]PRECORC.XLS!#REF!</definedName>
    <definedName name="TOPOGRAFICO" localSheetId="5">[15]PRECORC.XLS!#REF!</definedName>
    <definedName name="TOPOGRAFICO" localSheetId="6">[15]PRECORC.XLS!#REF!</definedName>
    <definedName name="TOPOGRAFICO" localSheetId="7">[15]PRECORC.XLS!#REF!</definedName>
    <definedName name="TOPOGRAFICO" localSheetId="8">[15]PRECORC.XLS!#REF!</definedName>
    <definedName name="TOPOGRAFICO" localSheetId="9">[15]PRECORC.XLS!#REF!</definedName>
    <definedName name="TOPOGRAFICO" localSheetId="10">[15]PRECORC.XLS!#REF!</definedName>
    <definedName name="TOPOGRAFICO" localSheetId="21">[15]PRECORC.XLS!#REF!</definedName>
    <definedName name="TOPOGRAFICO" localSheetId="1">[15]PRECORC.XLS!#REF!</definedName>
    <definedName name="TOPOGRAFICO" localSheetId="2">[15]PRECORC.XLS!#REF!</definedName>
    <definedName name="TOPOGRAFICO" localSheetId="18">[15]PRECORC.XLS!#REF!</definedName>
    <definedName name="TOPOGRAFICO">[15]PRECORC.XLS!#REF!</definedName>
    <definedName name="tot" localSheetId="11">#REF!</definedName>
    <definedName name="tot" localSheetId="12">#REF!</definedName>
    <definedName name="tot" localSheetId="13">#REF!</definedName>
    <definedName name="tot" localSheetId="14">#REF!</definedName>
    <definedName name="tot" localSheetId="15">#REF!</definedName>
    <definedName name="tot" localSheetId="16">#REF!</definedName>
    <definedName name="tot" localSheetId="17">#REF!</definedName>
    <definedName name="tot" localSheetId="3">#REF!</definedName>
    <definedName name="tot" localSheetId="4">#REF!</definedName>
    <definedName name="tot" localSheetId="5">#REF!</definedName>
    <definedName name="tot" localSheetId="6">#REF!</definedName>
    <definedName name="tot" localSheetId="7">#REF!</definedName>
    <definedName name="tot" localSheetId="8">#REF!</definedName>
    <definedName name="tot" localSheetId="9">#REF!</definedName>
    <definedName name="tot" localSheetId="10">#REF!</definedName>
    <definedName name="tot" localSheetId="21">#REF!</definedName>
    <definedName name="tot" localSheetId="1">#REF!</definedName>
    <definedName name="tot" localSheetId="2">#REF!</definedName>
    <definedName name="tot" localSheetId="18">#REF!</definedName>
    <definedName name="tot">#REF!</definedName>
    <definedName name="tota">'[66]Quadro de qntd'!$J$60</definedName>
    <definedName name="totac" localSheetId="11">#REF!</definedName>
    <definedName name="totac" localSheetId="12">#REF!</definedName>
    <definedName name="totac" localSheetId="13">#REF!</definedName>
    <definedName name="totac" localSheetId="14">#REF!</definedName>
    <definedName name="totac" localSheetId="15">#REF!</definedName>
    <definedName name="totac" localSheetId="16">#REF!</definedName>
    <definedName name="totac" localSheetId="17">#REF!</definedName>
    <definedName name="totac" localSheetId="3">#REF!</definedName>
    <definedName name="totac" localSheetId="4">#REF!</definedName>
    <definedName name="totac" localSheetId="5">#REF!</definedName>
    <definedName name="totac" localSheetId="6">#REF!</definedName>
    <definedName name="totac" localSheetId="7">#REF!</definedName>
    <definedName name="totac" localSheetId="8">#REF!</definedName>
    <definedName name="totac" localSheetId="9">#REF!</definedName>
    <definedName name="totac" localSheetId="10">#REF!</definedName>
    <definedName name="totac" localSheetId="21">#REF!</definedName>
    <definedName name="totac" localSheetId="1">#REF!</definedName>
    <definedName name="totac" localSheetId="2">#REF!</definedName>
    <definedName name="totac" localSheetId="18">#REF!</definedName>
    <definedName name="totac">#REF!</definedName>
    <definedName name="total" localSheetId="11">#REF!</definedName>
    <definedName name="total" localSheetId="12">#REF!</definedName>
    <definedName name="total" localSheetId="13">#REF!</definedName>
    <definedName name="total" localSheetId="14">#REF!</definedName>
    <definedName name="total" localSheetId="15">#REF!</definedName>
    <definedName name="total" localSheetId="16">#REF!</definedName>
    <definedName name="total" localSheetId="17">#REF!</definedName>
    <definedName name="total" localSheetId="3">#REF!</definedName>
    <definedName name="total" localSheetId="4">#REF!</definedName>
    <definedName name="total" localSheetId="5">#REF!</definedName>
    <definedName name="total" localSheetId="6">#REF!</definedName>
    <definedName name="total" localSheetId="7">#REF!</definedName>
    <definedName name="total" localSheetId="8">#REF!</definedName>
    <definedName name="total" localSheetId="9">#REF!</definedName>
    <definedName name="total" localSheetId="10">#REF!</definedName>
    <definedName name="total" localSheetId="21">#REF!</definedName>
    <definedName name="total" localSheetId="1">#REF!</definedName>
    <definedName name="total" localSheetId="2">#REF!</definedName>
    <definedName name="total" localSheetId="18">#REF!</definedName>
    <definedName name="total">#REF!</definedName>
    <definedName name="TOTAL_ADMINISTRATIVO" localSheetId="11">#REF!</definedName>
    <definedName name="TOTAL_ADMINISTRATIVO" localSheetId="12">#REF!</definedName>
    <definedName name="TOTAL_ADMINISTRATIVO" localSheetId="13">#REF!</definedName>
    <definedName name="TOTAL_ADMINISTRATIVO" localSheetId="14">#REF!</definedName>
    <definedName name="TOTAL_ADMINISTRATIVO" localSheetId="15">#REF!</definedName>
    <definedName name="TOTAL_ADMINISTRATIVO" localSheetId="16">#REF!</definedName>
    <definedName name="TOTAL_ADMINISTRATIVO" localSheetId="17">#REF!</definedName>
    <definedName name="TOTAL_ADMINISTRATIVO" localSheetId="3">#REF!</definedName>
    <definedName name="TOTAL_ADMINISTRATIVO" localSheetId="4">#REF!</definedName>
    <definedName name="TOTAL_ADMINISTRATIVO" localSheetId="5">#REF!</definedName>
    <definedName name="TOTAL_ADMINISTRATIVO" localSheetId="6">#REF!</definedName>
    <definedName name="TOTAL_ADMINISTRATIVO" localSheetId="7">#REF!</definedName>
    <definedName name="TOTAL_ADMINISTRATIVO" localSheetId="8">#REF!</definedName>
    <definedName name="TOTAL_ADMINISTRATIVO" localSheetId="9">#REF!</definedName>
    <definedName name="TOTAL_ADMINISTRATIVO" localSheetId="10">#REF!</definedName>
    <definedName name="TOTAL_ADMINISTRATIVO" localSheetId="21">#REF!</definedName>
    <definedName name="TOTAL_ADMINISTRATIVO" localSheetId="1">#REF!</definedName>
    <definedName name="TOTAL_ADMINISTRATIVO" localSheetId="2">#REF!</definedName>
    <definedName name="TOTAL_ADMINISTRATIVO" localSheetId="18">#REF!</definedName>
    <definedName name="TOTAL_ADMINISTRATIVO">#REF!</definedName>
    <definedName name="TOTAL_AULA" localSheetId="11">#REF!</definedName>
    <definedName name="TOTAL_AULA" localSheetId="12">#REF!</definedName>
    <definedName name="TOTAL_AULA" localSheetId="13">#REF!</definedName>
    <definedName name="TOTAL_AULA" localSheetId="14">#REF!</definedName>
    <definedName name="TOTAL_AULA" localSheetId="15">#REF!</definedName>
    <definedName name="TOTAL_AULA" localSheetId="16">#REF!</definedName>
    <definedName name="TOTAL_AULA" localSheetId="17">#REF!</definedName>
    <definedName name="TOTAL_AULA" localSheetId="3">#REF!</definedName>
    <definedName name="TOTAL_AULA" localSheetId="4">#REF!</definedName>
    <definedName name="TOTAL_AULA" localSheetId="5">#REF!</definedName>
    <definedName name="TOTAL_AULA" localSheetId="6">#REF!</definedName>
    <definedName name="TOTAL_AULA" localSheetId="7">#REF!</definedName>
    <definedName name="TOTAL_AULA" localSheetId="8">#REF!</definedName>
    <definedName name="TOTAL_AULA" localSheetId="9">#REF!</definedName>
    <definedName name="TOTAL_AULA" localSheetId="10">#REF!</definedName>
    <definedName name="TOTAL_AULA" localSheetId="21">#REF!</definedName>
    <definedName name="TOTAL_AULA" localSheetId="1">#REF!</definedName>
    <definedName name="TOTAL_AULA" localSheetId="2">#REF!</definedName>
    <definedName name="TOTAL_AULA" localSheetId="18">#REF!</definedName>
    <definedName name="TOTAL_AULA">#REF!</definedName>
    <definedName name="TOTAL_EXTERNA" localSheetId="11">#REF!</definedName>
    <definedName name="TOTAL_EXTERNA" localSheetId="12">#REF!</definedName>
    <definedName name="TOTAL_EXTERNA" localSheetId="13">#REF!</definedName>
    <definedName name="TOTAL_EXTERNA" localSheetId="14">#REF!</definedName>
    <definedName name="TOTAL_EXTERNA" localSheetId="15">#REF!</definedName>
    <definedName name="TOTAL_EXTERNA" localSheetId="16">#REF!</definedName>
    <definedName name="TOTAL_EXTERNA" localSheetId="17">#REF!</definedName>
    <definedName name="TOTAL_EXTERNA" localSheetId="3">#REF!</definedName>
    <definedName name="TOTAL_EXTERNA" localSheetId="4">#REF!</definedName>
    <definedName name="TOTAL_EXTERNA" localSheetId="5">#REF!</definedName>
    <definedName name="TOTAL_EXTERNA" localSheetId="6">#REF!</definedName>
    <definedName name="TOTAL_EXTERNA" localSheetId="7">#REF!</definedName>
    <definedName name="TOTAL_EXTERNA" localSheetId="8">#REF!</definedName>
    <definedName name="TOTAL_EXTERNA" localSheetId="9">#REF!</definedName>
    <definedName name="TOTAL_EXTERNA" localSheetId="10">#REF!</definedName>
    <definedName name="TOTAL_EXTERNA" localSheetId="21">#REF!</definedName>
    <definedName name="TOTAL_EXTERNA" localSheetId="1">#REF!</definedName>
    <definedName name="TOTAL_EXTERNA" localSheetId="2">#REF!</definedName>
    <definedName name="TOTAL_EXTERNA" localSheetId="18">#REF!</definedName>
    <definedName name="TOTAL_EXTERNA">#REF!</definedName>
    <definedName name="TOTAL_QUADRA" localSheetId="11">#REF!</definedName>
    <definedName name="TOTAL_QUADRA" localSheetId="12">#REF!</definedName>
    <definedName name="TOTAL_QUADRA" localSheetId="13">#REF!</definedName>
    <definedName name="TOTAL_QUADRA" localSheetId="14">#REF!</definedName>
    <definedName name="TOTAL_QUADRA" localSheetId="15">#REF!</definedName>
    <definedName name="TOTAL_QUADRA" localSheetId="16">#REF!</definedName>
    <definedName name="TOTAL_QUADRA" localSheetId="17">#REF!</definedName>
    <definedName name="TOTAL_QUADRA" localSheetId="3">#REF!</definedName>
    <definedName name="TOTAL_QUADRA" localSheetId="4">#REF!</definedName>
    <definedName name="TOTAL_QUADRA" localSheetId="5">#REF!</definedName>
    <definedName name="TOTAL_QUADRA" localSheetId="6">#REF!</definedName>
    <definedName name="TOTAL_QUADRA" localSheetId="7">#REF!</definedName>
    <definedName name="TOTAL_QUADRA" localSheetId="8">#REF!</definedName>
    <definedName name="TOTAL_QUADRA" localSheetId="9">#REF!</definedName>
    <definedName name="TOTAL_QUADRA" localSheetId="10">#REF!</definedName>
    <definedName name="TOTAL_QUADRA" localSheetId="21">#REF!</definedName>
    <definedName name="TOTAL_QUADRA" localSheetId="1">#REF!</definedName>
    <definedName name="TOTAL_QUADRA" localSheetId="2">#REF!</definedName>
    <definedName name="TOTAL_QUADRA" localSheetId="18">#REF!</definedName>
    <definedName name="TOTAL_QUADRA">#REF!</definedName>
    <definedName name="TOTAL_VESTIÁRIO" localSheetId="11">#REF!</definedName>
    <definedName name="TOTAL_VESTIÁRIO" localSheetId="12">#REF!</definedName>
    <definedName name="TOTAL_VESTIÁRIO" localSheetId="13">#REF!</definedName>
    <definedName name="TOTAL_VESTIÁRIO" localSheetId="14">#REF!</definedName>
    <definedName name="TOTAL_VESTIÁRIO" localSheetId="15">#REF!</definedName>
    <definedName name="TOTAL_VESTIÁRIO" localSheetId="16">#REF!</definedName>
    <definedName name="TOTAL_VESTIÁRIO" localSheetId="17">#REF!</definedName>
    <definedName name="TOTAL_VESTIÁRIO" localSheetId="3">#REF!</definedName>
    <definedName name="TOTAL_VESTIÁRIO" localSheetId="4">#REF!</definedName>
    <definedName name="TOTAL_VESTIÁRIO" localSheetId="5">#REF!</definedName>
    <definedName name="TOTAL_VESTIÁRIO" localSheetId="6">#REF!</definedName>
    <definedName name="TOTAL_VESTIÁRIO" localSheetId="7">#REF!</definedName>
    <definedName name="TOTAL_VESTIÁRIO" localSheetId="8">#REF!</definedName>
    <definedName name="TOTAL_VESTIÁRIO" localSheetId="9">#REF!</definedName>
    <definedName name="TOTAL_VESTIÁRIO" localSheetId="10">#REF!</definedName>
    <definedName name="TOTAL_VESTIÁRIO" localSheetId="21">#REF!</definedName>
    <definedName name="TOTAL_VESTIÁRIO" localSheetId="1">#REF!</definedName>
    <definedName name="TOTAL_VESTIÁRIO" localSheetId="2">#REF!</definedName>
    <definedName name="TOTAL_VESTIÁRIO" localSheetId="18">#REF!</definedName>
    <definedName name="TOTAL_VESTIÁRIO">#REF!</definedName>
    <definedName name="total1">'[66]CURVA ABC'!$M$48</definedName>
    <definedName name="TOTAL2">'[29]CURVA ABC NOVO'!$I$321</definedName>
    <definedName name="totalob">'[67]Quadro de qntd'!$J$61</definedName>
    <definedName name="totcro">'[66]Cronograma FIS FINANC'!$K$20</definedName>
    <definedName name="TPM" localSheetId="11">#REF!</definedName>
    <definedName name="TPM" localSheetId="12">#REF!</definedName>
    <definedName name="TPM" localSheetId="13">#REF!</definedName>
    <definedName name="TPM" localSheetId="14">#REF!</definedName>
    <definedName name="TPM" localSheetId="15">#REF!</definedName>
    <definedName name="TPM" localSheetId="16">#REF!</definedName>
    <definedName name="TPM" localSheetId="17">#REF!</definedName>
    <definedName name="TPM" localSheetId="3">#REF!</definedName>
    <definedName name="TPM" localSheetId="4">#REF!</definedName>
    <definedName name="TPM" localSheetId="5">#REF!</definedName>
    <definedName name="TPM" localSheetId="6">#REF!</definedName>
    <definedName name="TPM" localSheetId="7">#REF!</definedName>
    <definedName name="TPM" localSheetId="8">#REF!</definedName>
    <definedName name="TPM" localSheetId="9">#REF!</definedName>
    <definedName name="TPM" localSheetId="10">#REF!</definedName>
    <definedName name="TPM" localSheetId="21">#REF!</definedName>
    <definedName name="TPM" localSheetId="22">#REF!</definedName>
    <definedName name="TPM" localSheetId="24">#REF!</definedName>
    <definedName name="TPM" localSheetId="1">#REF!</definedName>
    <definedName name="TPM" localSheetId="2">#REF!</definedName>
    <definedName name="TPM" localSheetId="18">#REF!</definedName>
    <definedName name="TPM" localSheetId="0">#REF!</definedName>
    <definedName name="TPM">#REF!</definedName>
    <definedName name="TR_AUX" localSheetId="11">#REF!</definedName>
    <definedName name="TR_AUX" localSheetId="12">#REF!</definedName>
    <definedName name="TR_AUX" localSheetId="13">#REF!</definedName>
    <definedName name="TR_AUX" localSheetId="14">#REF!</definedName>
    <definedName name="TR_AUX" localSheetId="15">#REF!</definedName>
    <definedName name="TR_AUX" localSheetId="16">#REF!</definedName>
    <definedName name="TR_AUX" localSheetId="17">#REF!</definedName>
    <definedName name="TR_AUX" localSheetId="3">#REF!</definedName>
    <definedName name="TR_AUX" localSheetId="4">#REF!</definedName>
    <definedName name="TR_AUX" localSheetId="5">#REF!</definedName>
    <definedName name="TR_AUX" localSheetId="6">#REF!</definedName>
    <definedName name="TR_AUX" localSheetId="7">#REF!</definedName>
    <definedName name="TR_AUX" localSheetId="8">#REF!</definedName>
    <definedName name="TR_AUX" localSheetId="9">#REF!</definedName>
    <definedName name="TR_AUX" localSheetId="10">#REF!</definedName>
    <definedName name="TR_AUX" localSheetId="21">#REF!</definedName>
    <definedName name="TR_AUX" localSheetId="1">#REF!</definedName>
    <definedName name="TR_AUX" localSheetId="2">#REF!</definedName>
    <definedName name="TR_AUX" localSheetId="18">#REF!</definedName>
    <definedName name="TR_AUX">#REF!</definedName>
    <definedName name="TR_AUX_NOVOS" localSheetId="11">#REF!</definedName>
    <definedName name="TR_AUX_NOVOS" localSheetId="12">#REF!</definedName>
    <definedName name="TR_AUX_NOVOS" localSheetId="13">#REF!</definedName>
    <definedName name="TR_AUX_NOVOS" localSheetId="14">#REF!</definedName>
    <definedName name="TR_AUX_NOVOS" localSheetId="15">#REF!</definedName>
    <definedName name="TR_AUX_NOVOS" localSheetId="16">#REF!</definedName>
    <definedName name="TR_AUX_NOVOS" localSheetId="17">#REF!</definedName>
    <definedName name="TR_AUX_NOVOS" localSheetId="3">#REF!</definedName>
    <definedName name="TR_AUX_NOVOS" localSheetId="4">#REF!</definedName>
    <definedName name="TR_AUX_NOVOS" localSheetId="5">#REF!</definedName>
    <definedName name="TR_AUX_NOVOS" localSheetId="6">#REF!</definedName>
    <definedName name="TR_AUX_NOVOS" localSheetId="7">#REF!</definedName>
    <definedName name="TR_AUX_NOVOS" localSheetId="8">#REF!</definedName>
    <definedName name="TR_AUX_NOVOS" localSheetId="9">#REF!</definedName>
    <definedName name="TR_AUX_NOVOS" localSheetId="10">#REF!</definedName>
    <definedName name="TR_AUX_NOVOS" localSheetId="21">#REF!</definedName>
    <definedName name="TR_AUX_NOVOS" localSheetId="1">#REF!</definedName>
    <definedName name="TR_AUX_NOVOS" localSheetId="2">#REF!</definedName>
    <definedName name="TR_AUX_NOVOS" localSheetId="18">#REF!</definedName>
    <definedName name="TR_AUX_NOVOS">#REF!</definedName>
    <definedName name="TR_NOVOS" localSheetId="11">#REF!</definedName>
    <definedName name="TR_NOVOS" localSheetId="12">#REF!</definedName>
    <definedName name="TR_NOVOS" localSheetId="13">#REF!</definedName>
    <definedName name="TR_NOVOS" localSheetId="14">#REF!</definedName>
    <definedName name="TR_NOVOS" localSheetId="15">#REF!</definedName>
    <definedName name="TR_NOVOS" localSheetId="16">#REF!</definedName>
    <definedName name="TR_NOVOS" localSheetId="17">#REF!</definedName>
    <definedName name="TR_NOVOS" localSheetId="3">#REF!</definedName>
    <definedName name="TR_NOVOS" localSheetId="4">#REF!</definedName>
    <definedName name="TR_NOVOS" localSheetId="5">#REF!</definedName>
    <definedName name="TR_NOVOS" localSheetId="6">#REF!</definedName>
    <definedName name="TR_NOVOS" localSheetId="7">#REF!</definedName>
    <definedName name="TR_NOVOS" localSheetId="8">#REF!</definedName>
    <definedName name="TR_NOVOS" localSheetId="9">#REF!</definedName>
    <definedName name="TR_NOVOS" localSheetId="10">#REF!</definedName>
    <definedName name="TR_NOVOS" localSheetId="21">#REF!</definedName>
    <definedName name="TR_NOVOS" localSheetId="1">#REF!</definedName>
    <definedName name="TR_NOVOS" localSheetId="2">#REF!</definedName>
    <definedName name="TR_NOVOS" localSheetId="18">#REF!</definedName>
    <definedName name="TR_NOVOS">#REF!</definedName>
    <definedName name="TR_SICRO" localSheetId="11">#REF!</definedName>
    <definedName name="TR_SICRO" localSheetId="12">#REF!</definedName>
    <definedName name="TR_SICRO" localSheetId="13">#REF!</definedName>
    <definedName name="TR_SICRO" localSheetId="14">#REF!</definedName>
    <definedName name="TR_SICRO" localSheetId="15">#REF!</definedName>
    <definedName name="TR_SICRO" localSheetId="16">#REF!</definedName>
    <definedName name="TR_SICRO" localSheetId="17">#REF!</definedName>
    <definedName name="TR_SICRO" localSheetId="3">#REF!</definedName>
    <definedName name="TR_SICRO" localSheetId="4">#REF!</definedName>
    <definedName name="TR_SICRO" localSheetId="5">#REF!</definedName>
    <definedName name="TR_SICRO" localSheetId="6">#REF!</definedName>
    <definedName name="TR_SICRO" localSheetId="7">#REF!</definedName>
    <definedName name="TR_SICRO" localSheetId="8">#REF!</definedName>
    <definedName name="TR_SICRO" localSheetId="9">#REF!</definedName>
    <definedName name="TR_SICRO" localSheetId="10">#REF!</definedName>
    <definedName name="TR_SICRO" localSheetId="21">#REF!</definedName>
    <definedName name="TR_SICRO" localSheetId="1">#REF!</definedName>
    <definedName name="TR_SICRO" localSheetId="2">#REF!</definedName>
    <definedName name="TR_SICRO" localSheetId="18">#REF!</definedName>
    <definedName name="TR_SICRO">#REF!</definedName>
    <definedName name="transp" localSheetId="11">#REF!</definedName>
    <definedName name="transp" localSheetId="12">#REF!</definedName>
    <definedName name="transp" localSheetId="13">#REF!</definedName>
    <definedName name="transp" localSheetId="14">#REF!</definedName>
    <definedName name="transp" localSheetId="15">#REF!</definedName>
    <definedName name="transp" localSheetId="16">#REF!</definedName>
    <definedName name="transp" localSheetId="17">#REF!</definedName>
    <definedName name="transp" localSheetId="3">#REF!</definedName>
    <definedName name="transp" localSheetId="4">#REF!</definedName>
    <definedName name="transp" localSheetId="5">#REF!</definedName>
    <definedName name="transp" localSheetId="6">#REF!</definedName>
    <definedName name="transp" localSheetId="7">#REF!</definedName>
    <definedName name="transp" localSheetId="8">#REF!</definedName>
    <definedName name="transp" localSheetId="9">#REF!</definedName>
    <definedName name="transp" localSheetId="10">#REF!</definedName>
    <definedName name="transp" localSheetId="21">#REF!</definedName>
    <definedName name="transp" localSheetId="1">#REF!</definedName>
    <definedName name="transp" localSheetId="2">#REF!</definedName>
    <definedName name="transp" localSheetId="18">#REF!</definedName>
    <definedName name="transp">#REF!</definedName>
    <definedName name="transporte" localSheetId="11">#REF!</definedName>
    <definedName name="transporte" localSheetId="12">#REF!</definedName>
    <definedName name="transporte" localSheetId="13">#REF!</definedName>
    <definedName name="transporte" localSheetId="14">#REF!</definedName>
    <definedName name="transporte" localSheetId="15">#REF!</definedName>
    <definedName name="transporte" localSheetId="16">#REF!</definedName>
    <definedName name="transporte" localSheetId="17">#REF!</definedName>
    <definedName name="transporte" localSheetId="3">#REF!</definedName>
    <definedName name="transporte" localSheetId="4">#REF!</definedName>
    <definedName name="transporte" localSheetId="5">#REF!</definedName>
    <definedName name="transporte" localSheetId="6">#REF!</definedName>
    <definedName name="transporte" localSheetId="7">#REF!</definedName>
    <definedName name="transporte" localSheetId="8">#REF!</definedName>
    <definedName name="transporte" localSheetId="9">#REF!</definedName>
    <definedName name="transporte" localSheetId="10">#REF!</definedName>
    <definedName name="transporte" localSheetId="21">#REF!</definedName>
    <definedName name="transporte" localSheetId="22">#REF!</definedName>
    <definedName name="transporte" localSheetId="24">#REF!</definedName>
    <definedName name="transporte" localSheetId="1">#REF!</definedName>
    <definedName name="transporte" localSheetId="2">#REF!</definedName>
    <definedName name="transporte" localSheetId="18">#REF!</definedName>
    <definedName name="transporte" localSheetId="0">#REF!</definedName>
    <definedName name="transporte">#REF!</definedName>
    <definedName name="travessia" localSheetId="11">[15]PRECORC.XLS!#REF!</definedName>
    <definedName name="travessia" localSheetId="12">[15]PRECORC.XLS!#REF!</definedName>
    <definedName name="travessia" localSheetId="13">[15]PRECORC.XLS!#REF!</definedName>
    <definedName name="travessia" localSheetId="14">[15]PRECORC.XLS!#REF!</definedName>
    <definedName name="travessia" localSheetId="15">[15]PRECORC.XLS!#REF!</definedName>
    <definedName name="travessia" localSheetId="16">[15]PRECORC.XLS!#REF!</definedName>
    <definedName name="travessia" localSheetId="17">[15]PRECORC.XLS!#REF!</definedName>
    <definedName name="travessia" localSheetId="3">[15]PRECORC.XLS!#REF!</definedName>
    <definedName name="travessia" localSheetId="4">[15]PRECORC.XLS!#REF!</definedName>
    <definedName name="travessia" localSheetId="5">[15]PRECORC.XLS!#REF!</definedName>
    <definedName name="travessia" localSheetId="6">[15]PRECORC.XLS!#REF!</definedName>
    <definedName name="travessia" localSheetId="7">[15]PRECORC.XLS!#REF!</definedName>
    <definedName name="travessia" localSheetId="8">[15]PRECORC.XLS!#REF!</definedName>
    <definedName name="travessia" localSheetId="9">[15]PRECORC.XLS!#REF!</definedName>
    <definedName name="travessia" localSheetId="10">[15]PRECORC.XLS!#REF!</definedName>
    <definedName name="travessia" localSheetId="21">[15]PRECORC.XLS!#REF!</definedName>
    <definedName name="travessia" localSheetId="1">[15]PRECORC.XLS!#REF!</definedName>
    <definedName name="travessia" localSheetId="2">[15]PRECORC.XLS!#REF!</definedName>
    <definedName name="travessia" localSheetId="18">[15]PRECORC.XLS!#REF!</definedName>
    <definedName name="travessia">[15]PRECORC.XLS!#REF!</definedName>
    <definedName name="Trecho" localSheetId="11">'[32]Custos Unitarios'!$A$5</definedName>
    <definedName name="Trecho" localSheetId="12">'[32]Custos Unitarios'!$A$5</definedName>
    <definedName name="Trecho" localSheetId="13">'[32]Custos Unitarios'!$A$5</definedName>
    <definedName name="Trecho" localSheetId="14">'[32]Custos Unitarios'!$A$5</definedName>
    <definedName name="Trecho" localSheetId="15">'[32]Custos Unitarios'!$A$5</definedName>
    <definedName name="Trecho" localSheetId="16">'[32]Custos Unitarios'!$A$5</definedName>
    <definedName name="Trecho" localSheetId="17">'[32]Custos Unitarios'!$A$5</definedName>
    <definedName name="Trecho" localSheetId="3">'[32]Custos Unitarios'!$A$5</definedName>
    <definedName name="Trecho" localSheetId="4">'[32]Custos Unitarios'!$A$5</definedName>
    <definedName name="Trecho" localSheetId="5">'[32]Custos Unitarios'!$A$5</definedName>
    <definedName name="Trecho" localSheetId="6">'[32]Custos Unitarios'!$A$5</definedName>
    <definedName name="Trecho" localSheetId="7">'[32]Custos Unitarios'!$A$5</definedName>
    <definedName name="Trecho" localSheetId="8">'[32]Custos Unitarios'!$A$5</definedName>
    <definedName name="Trecho" localSheetId="9">'[32]Custos Unitarios'!$A$5</definedName>
    <definedName name="Trecho" localSheetId="10">'[32]Custos Unitarios'!$A$5</definedName>
    <definedName name="Trecho" localSheetId="21">'[32]Custos Unitarios'!$A$5</definedName>
    <definedName name="Trecho" localSheetId="18">'[32]Custos Unitarios'!$A$5</definedName>
    <definedName name="TRECHO">'[33]Custos Unitarios'!$A$5</definedName>
    <definedName name="TRP" localSheetId="11">#REF!</definedName>
    <definedName name="TRP" localSheetId="12">#REF!</definedName>
    <definedName name="TRP" localSheetId="13">#REF!</definedName>
    <definedName name="TRP" localSheetId="14">#REF!</definedName>
    <definedName name="TRP" localSheetId="15">#REF!</definedName>
    <definedName name="TRP" localSheetId="16">#REF!</definedName>
    <definedName name="TRP" localSheetId="17">#REF!</definedName>
    <definedName name="TRP" localSheetId="3">#REF!</definedName>
    <definedName name="TRP" localSheetId="4">#REF!</definedName>
    <definedName name="TRP" localSheetId="5">#REF!</definedName>
    <definedName name="TRP" localSheetId="6">#REF!</definedName>
    <definedName name="TRP" localSheetId="7">#REF!</definedName>
    <definedName name="TRP" localSheetId="8">#REF!</definedName>
    <definedName name="TRP" localSheetId="9">#REF!</definedName>
    <definedName name="TRP" localSheetId="10">#REF!</definedName>
    <definedName name="TRP" localSheetId="21">#REF!</definedName>
    <definedName name="TRP" localSheetId="1">#REF!</definedName>
    <definedName name="TRP" localSheetId="2">#REF!</definedName>
    <definedName name="TRP" localSheetId="18">#REF!</definedName>
    <definedName name="TRP">#REF!</definedName>
    <definedName name="ts" localSheetId="11">[65]PLANILHA!#REF!</definedName>
    <definedName name="ts" localSheetId="12">[65]PLANILHA!#REF!</definedName>
    <definedName name="ts" localSheetId="13">[65]PLANILHA!#REF!</definedName>
    <definedName name="ts" localSheetId="14">[65]PLANILHA!#REF!</definedName>
    <definedName name="ts" localSheetId="15">[65]PLANILHA!#REF!</definedName>
    <definedName name="ts" localSheetId="16">[65]PLANILHA!#REF!</definedName>
    <definedName name="ts" localSheetId="17">[65]PLANILHA!#REF!</definedName>
    <definedName name="ts" localSheetId="3">[65]PLANILHA!#REF!</definedName>
    <definedName name="ts" localSheetId="4">[65]PLANILHA!#REF!</definedName>
    <definedName name="ts" localSheetId="5">[65]PLANILHA!#REF!</definedName>
    <definedName name="ts" localSheetId="6">[65]PLANILHA!#REF!</definedName>
    <definedName name="ts" localSheetId="7">[65]PLANILHA!#REF!</definedName>
    <definedName name="ts" localSheetId="8">[65]PLANILHA!#REF!</definedName>
    <definedName name="ts" localSheetId="9">[65]PLANILHA!#REF!</definedName>
    <definedName name="ts" localSheetId="10">[65]PLANILHA!#REF!</definedName>
    <definedName name="ts" localSheetId="21">[65]PLANILHA!#REF!</definedName>
    <definedName name="ts" localSheetId="1">[65]PLANILHA!#REF!</definedName>
    <definedName name="ts" localSheetId="2">[65]PLANILHA!#REF!</definedName>
    <definedName name="ts" localSheetId="18">[65]PLANILHA!#REF!</definedName>
    <definedName name="ts">[65]PLANILHA!#REF!</definedName>
    <definedName name="tsd" localSheetId="11">#REF!</definedName>
    <definedName name="tsd" localSheetId="12">#REF!</definedName>
    <definedName name="tsd" localSheetId="13">#REF!</definedName>
    <definedName name="tsd" localSheetId="14">#REF!</definedName>
    <definedName name="tsd" localSheetId="15">#REF!</definedName>
    <definedName name="tsd" localSheetId="16">#REF!</definedName>
    <definedName name="tsd" localSheetId="17">#REF!</definedName>
    <definedName name="tsd" localSheetId="3">#REF!</definedName>
    <definedName name="tsd" localSheetId="4">#REF!</definedName>
    <definedName name="tsd" localSheetId="5">#REF!</definedName>
    <definedName name="tsd" localSheetId="6">#REF!</definedName>
    <definedName name="tsd" localSheetId="7">#REF!</definedName>
    <definedName name="tsd" localSheetId="8">#REF!</definedName>
    <definedName name="tsd" localSheetId="9">#REF!</definedName>
    <definedName name="tsd" localSheetId="10">#REF!</definedName>
    <definedName name="tsd" localSheetId="21">#REF!</definedName>
    <definedName name="tsd" localSheetId="1">#REF!</definedName>
    <definedName name="tsd" localSheetId="2">#REF!</definedName>
    <definedName name="tsd" localSheetId="18">#REF!</definedName>
    <definedName name="tsd">#REF!</definedName>
    <definedName name="TSs" localSheetId="11">#REF!</definedName>
    <definedName name="TSs" localSheetId="12">#REF!</definedName>
    <definedName name="TSs" localSheetId="13">#REF!</definedName>
    <definedName name="TSs" localSheetId="14">#REF!</definedName>
    <definedName name="TSs" localSheetId="15">#REF!</definedName>
    <definedName name="TSs" localSheetId="16">#REF!</definedName>
    <definedName name="TSs" localSheetId="17">#REF!</definedName>
    <definedName name="TSs" localSheetId="3">#REF!</definedName>
    <definedName name="TSs" localSheetId="4">#REF!</definedName>
    <definedName name="TSs" localSheetId="5">#REF!</definedName>
    <definedName name="TSs" localSheetId="6">#REF!</definedName>
    <definedName name="TSs" localSheetId="7">#REF!</definedName>
    <definedName name="TSs" localSheetId="8">#REF!</definedName>
    <definedName name="TSs" localSheetId="9">#REF!</definedName>
    <definedName name="TSs" localSheetId="10">#REF!</definedName>
    <definedName name="TSs" localSheetId="21">#REF!</definedName>
    <definedName name="TSs" localSheetId="1">#REF!</definedName>
    <definedName name="TSs" localSheetId="2">#REF!</definedName>
    <definedName name="TSs" localSheetId="18">#REF!</definedName>
    <definedName name="TSs">#REF!</definedName>
    <definedName name="ttra" localSheetId="11">[65]PLANILHA!#REF!</definedName>
    <definedName name="ttra" localSheetId="12">[65]PLANILHA!#REF!</definedName>
    <definedName name="ttra" localSheetId="13">[65]PLANILHA!#REF!</definedName>
    <definedName name="ttra" localSheetId="14">[65]PLANILHA!#REF!</definedName>
    <definedName name="ttra" localSheetId="15">[65]PLANILHA!#REF!</definedName>
    <definedName name="ttra" localSheetId="16">[65]PLANILHA!#REF!</definedName>
    <definedName name="ttra" localSheetId="17">[65]PLANILHA!#REF!</definedName>
    <definedName name="ttra" localSheetId="3">[65]PLANILHA!#REF!</definedName>
    <definedName name="ttra" localSheetId="4">[65]PLANILHA!#REF!</definedName>
    <definedName name="ttra" localSheetId="5">[65]PLANILHA!#REF!</definedName>
    <definedName name="ttra" localSheetId="6">[65]PLANILHA!#REF!</definedName>
    <definedName name="ttra" localSheetId="7">[65]PLANILHA!#REF!</definedName>
    <definedName name="ttra" localSheetId="8">[65]PLANILHA!#REF!</definedName>
    <definedName name="ttra" localSheetId="9">[65]PLANILHA!#REF!</definedName>
    <definedName name="ttra" localSheetId="10">[65]PLANILHA!#REF!</definedName>
    <definedName name="ttra" localSheetId="21">[65]PLANILHA!#REF!</definedName>
    <definedName name="ttra" localSheetId="1">[65]PLANILHA!#REF!</definedName>
    <definedName name="ttra" localSheetId="2">[65]PLANILHA!#REF!</definedName>
    <definedName name="ttra" localSheetId="18">[65]PLANILHA!#REF!</definedName>
    <definedName name="ttra">[65]PLANILHA!#REF!</definedName>
    <definedName name="TUBO60ACBC">'[13]OBRAS MELHORAM'!$H$217</definedName>
    <definedName name="TYUIO" localSheetId="21" hidden="1">{#N/A,#N/A,TRUE,"Serviços"}</definedName>
    <definedName name="TYUIO" hidden="1">{#N/A,#N/A,TRUE,"Serviços"}</definedName>
    <definedName name="UN" localSheetId="11">#REF!</definedName>
    <definedName name="UN" localSheetId="12">#REF!</definedName>
    <definedName name="UN" localSheetId="13">#REF!</definedName>
    <definedName name="UN" localSheetId="14">#REF!</definedName>
    <definedName name="UN" localSheetId="15">#REF!</definedName>
    <definedName name="UN" localSheetId="16">#REF!</definedName>
    <definedName name="UN" localSheetId="17">#REF!</definedName>
    <definedName name="UN" localSheetId="3">#REF!</definedName>
    <definedName name="UN" localSheetId="4">#REF!</definedName>
    <definedName name="UN" localSheetId="5">#REF!</definedName>
    <definedName name="UN" localSheetId="6">#REF!</definedName>
    <definedName name="UN" localSheetId="7">#REF!</definedName>
    <definedName name="UN" localSheetId="8">#REF!</definedName>
    <definedName name="UN" localSheetId="9">#REF!</definedName>
    <definedName name="UN" localSheetId="10">#REF!</definedName>
    <definedName name="UN" localSheetId="21">#REF!</definedName>
    <definedName name="UN" localSheetId="1">#REF!</definedName>
    <definedName name="UN" localSheetId="2">#REF!</definedName>
    <definedName name="UN" localSheetId="18">#REF!</definedName>
    <definedName name="UN">#REF!</definedName>
    <definedName name="URV_MAR94" localSheetId="11">#REF!</definedName>
    <definedName name="URV_MAR94" localSheetId="12">#REF!</definedName>
    <definedName name="URV_MAR94" localSheetId="13">#REF!</definedName>
    <definedName name="URV_MAR94" localSheetId="14">#REF!</definedName>
    <definedName name="URV_MAR94" localSheetId="15">#REF!</definedName>
    <definedName name="URV_MAR94" localSheetId="16">#REF!</definedName>
    <definedName name="URV_MAR94" localSheetId="17">#REF!</definedName>
    <definedName name="URV_MAR94" localSheetId="3">#REF!</definedName>
    <definedName name="URV_MAR94" localSheetId="4">#REF!</definedName>
    <definedName name="URV_MAR94" localSheetId="5">#REF!</definedName>
    <definedName name="URV_MAR94" localSheetId="6">#REF!</definedName>
    <definedName name="URV_MAR94" localSheetId="7">#REF!</definedName>
    <definedName name="URV_MAR94" localSheetId="8">#REF!</definedName>
    <definedName name="URV_MAR94" localSheetId="9">#REF!</definedName>
    <definedName name="URV_MAR94" localSheetId="10">#REF!</definedName>
    <definedName name="URV_MAR94" localSheetId="21">#REF!</definedName>
    <definedName name="URV_MAR94" localSheetId="1">#REF!</definedName>
    <definedName name="URV_MAR94" localSheetId="2">#REF!</definedName>
    <definedName name="URV_MAR94" localSheetId="18">#REF!</definedName>
    <definedName name="URV_MAR94">#REF!</definedName>
    <definedName name="value_def_array" localSheetId="21">{"total","SUM(total)","YNNNN",FALSE}</definedName>
    <definedName name="value_def_array">{"total","SUM(total)","YNNNN",FALSE}</definedName>
    <definedName name="Vazios" localSheetId="11">[57]Teor!$B$3:$B$7</definedName>
    <definedName name="Vazios" localSheetId="12">[57]Teor!$B$3:$B$7</definedName>
    <definedName name="Vazios" localSheetId="13">[57]Teor!$B$3:$B$7</definedName>
    <definedName name="Vazios" localSheetId="14">[57]Teor!$B$3:$B$7</definedName>
    <definedName name="Vazios" localSheetId="15">[57]Teor!$B$3:$B$7</definedName>
    <definedName name="Vazios" localSheetId="16">[57]Teor!$B$3:$B$7</definedName>
    <definedName name="Vazios" localSheetId="17">[57]Teor!$B$3:$B$7</definedName>
    <definedName name="Vazios" localSheetId="3">[57]Teor!$B$3:$B$7</definedName>
    <definedName name="Vazios" localSheetId="4">[57]Teor!$B$3:$B$7</definedName>
    <definedName name="Vazios" localSheetId="5">[57]Teor!$B$3:$B$7</definedName>
    <definedName name="Vazios" localSheetId="6">[57]Teor!$B$3:$B$7</definedName>
    <definedName name="Vazios" localSheetId="7">[57]Teor!$B$3:$B$7</definedName>
    <definedName name="Vazios" localSheetId="8">[57]Teor!$B$3:$B$7</definedName>
    <definedName name="Vazios" localSheetId="9">[57]Teor!$B$3:$B$7</definedName>
    <definedName name="Vazios" localSheetId="10">[57]Teor!$B$3:$B$7</definedName>
    <definedName name="Vazios" localSheetId="21">[57]Teor!$B$3:$B$7</definedName>
    <definedName name="Vazios" localSheetId="18">[57]Teor!$B$3:$B$7</definedName>
    <definedName name="Vazios">[58]Teor!$B$3:$B$7</definedName>
    <definedName name="VEDA_ROSCA" localSheetId="11">#REF!</definedName>
    <definedName name="VEDA_ROSCA" localSheetId="12">#REF!</definedName>
    <definedName name="VEDA_ROSCA" localSheetId="13">#REF!</definedName>
    <definedName name="VEDA_ROSCA" localSheetId="14">#REF!</definedName>
    <definedName name="VEDA_ROSCA" localSheetId="15">#REF!</definedName>
    <definedName name="VEDA_ROSCA" localSheetId="16">#REF!</definedName>
    <definedName name="VEDA_ROSCA" localSheetId="17">#REF!</definedName>
    <definedName name="VEDA_ROSCA" localSheetId="3">#REF!</definedName>
    <definedName name="VEDA_ROSCA" localSheetId="4">#REF!</definedName>
    <definedName name="VEDA_ROSCA" localSheetId="5">#REF!</definedName>
    <definedName name="VEDA_ROSCA" localSheetId="6">#REF!</definedName>
    <definedName name="VEDA_ROSCA" localSheetId="7">#REF!</definedName>
    <definedName name="VEDA_ROSCA" localSheetId="8">#REF!</definedName>
    <definedName name="VEDA_ROSCA" localSheetId="9">#REF!</definedName>
    <definedName name="VEDA_ROSCA" localSheetId="10">#REF!</definedName>
    <definedName name="VEDA_ROSCA" localSheetId="21">#REF!</definedName>
    <definedName name="VEDA_ROSCA" localSheetId="1">#REF!</definedName>
    <definedName name="VEDA_ROSCA" localSheetId="2">#REF!</definedName>
    <definedName name="VEDA_ROSCA" localSheetId="18">#REF!</definedName>
    <definedName name="VEDA_ROSCA">#REF!</definedName>
    <definedName name="Veículo" localSheetId="11">#REF!</definedName>
    <definedName name="Veículo" localSheetId="12">#REF!</definedName>
    <definedName name="Veículo" localSheetId="13">#REF!</definedName>
    <definedName name="Veículo" localSheetId="14">#REF!</definedName>
    <definedName name="Veículo" localSheetId="15">#REF!</definedName>
    <definedName name="Veículo" localSheetId="16">#REF!</definedName>
    <definedName name="Veículo" localSheetId="17">#REF!</definedName>
    <definedName name="Veículo" localSheetId="3">#REF!</definedName>
    <definedName name="Veículo" localSheetId="4">#REF!</definedName>
    <definedName name="Veículo" localSheetId="5">#REF!</definedName>
    <definedName name="Veículo" localSheetId="6">#REF!</definedName>
    <definedName name="Veículo" localSheetId="7">#REF!</definedName>
    <definedName name="Veículo" localSheetId="8">#REF!</definedName>
    <definedName name="Veículo" localSheetId="9">#REF!</definedName>
    <definedName name="Veículo" localSheetId="10">#REF!</definedName>
    <definedName name="Veículo" localSheetId="21">#REF!</definedName>
    <definedName name="Veículo" localSheetId="1">#REF!</definedName>
    <definedName name="Veículo" localSheetId="2">#REF!</definedName>
    <definedName name="Veículo" localSheetId="18">#REF!</definedName>
    <definedName name="Veículo">#REF!</definedName>
    <definedName name="VEICULOS" localSheetId="11">[15]PRECORC.XLS!#REF!</definedName>
    <definedName name="VEICULOS" localSheetId="12">[15]PRECORC.XLS!#REF!</definedName>
    <definedName name="VEICULOS" localSheetId="13">[15]PRECORC.XLS!#REF!</definedName>
    <definedName name="VEICULOS" localSheetId="14">[15]PRECORC.XLS!#REF!</definedName>
    <definedName name="VEICULOS" localSheetId="15">[15]PRECORC.XLS!#REF!</definedName>
    <definedName name="VEICULOS" localSheetId="16">[15]PRECORC.XLS!#REF!</definedName>
    <definedName name="VEICULOS" localSheetId="17">[15]PRECORC.XLS!#REF!</definedName>
    <definedName name="VEICULOS" localSheetId="3">[15]PRECORC.XLS!#REF!</definedName>
    <definedName name="VEICULOS" localSheetId="4">[15]PRECORC.XLS!#REF!</definedName>
    <definedName name="VEICULOS" localSheetId="5">[15]PRECORC.XLS!#REF!</definedName>
    <definedName name="VEICULOS" localSheetId="6">[15]PRECORC.XLS!#REF!</definedName>
    <definedName name="VEICULOS" localSheetId="7">[15]PRECORC.XLS!#REF!</definedName>
    <definedName name="VEICULOS" localSheetId="8">[15]PRECORC.XLS!#REF!</definedName>
    <definedName name="VEICULOS" localSheetId="9">[15]PRECORC.XLS!#REF!</definedName>
    <definedName name="VEICULOS" localSheetId="10">[15]PRECORC.XLS!#REF!</definedName>
    <definedName name="VEICULOS" localSheetId="21">[15]PRECORC.XLS!#REF!</definedName>
    <definedName name="VEICULOS" localSheetId="1">[15]PRECORC.XLS!#REF!</definedName>
    <definedName name="VEICULOS" localSheetId="2">[15]PRECORC.XLS!#REF!</definedName>
    <definedName name="VEICULOS" localSheetId="18">[15]PRECORC.XLS!#REF!</definedName>
    <definedName name="VEICULOS">[15]PRECORC.XLS!#REF!</definedName>
    <definedName name="Veículos" localSheetId="11">#REF!</definedName>
    <definedName name="Veículos" localSheetId="12">#REF!</definedName>
    <definedName name="Veículos" localSheetId="13">#REF!</definedName>
    <definedName name="Veículos" localSheetId="14">#REF!</definedName>
    <definedName name="Veículos" localSheetId="15">#REF!</definedName>
    <definedName name="Veículos" localSheetId="16">#REF!</definedName>
    <definedName name="Veículos" localSheetId="17">#REF!</definedName>
    <definedName name="Veículos" localSheetId="3">#REF!</definedName>
    <definedName name="Veículos" localSheetId="4">#REF!</definedName>
    <definedName name="Veículos" localSheetId="5">#REF!</definedName>
    <definedName name="Veículos" localSheetId="6">#REF!</definedName>
    <definedName name="Veículos" localSheetId="7">#REF!</definedName>
    <definedName name="Veículos" localSheetId="8">#REF!</definedName>
    <definedName name="Veículos" localSheetId="9">#REF!</definedName>
    <definedName name="Veículos" localSheetId="10">#REF!</definedName>
    <definedName name="Veículos" localSheetId="21">#REF!</definedName>
    <definedName name="Veículos" localSheetId="1">#REF!</definedName>
    <definedName name="Veículos" localSheetId="2">#REF!</definedName>
    <definedName name="Veículos" localSheetId="18">#REF!</definedName>
    <definedName name="Veículos">#REF!</definedName>
    <definedName name="vencedores">[20]Cotações!$G$6:$R$6</definedName>
    <definedName name="verde" localSheetId="11">#REF!</definedName>
    <definedName name="verde" localSheetId="12">#REF!</definedName>
    <definedName name="verde" localSheetId="13">#REF!</definedName>
    <definedName name="verde" localSheetId="14">#REF!</definedName>
    <definedName name="verde" localSheetId="15">#REF!</definedName>
    <definedName name="verde" localSheetId="16">#REF!</definedName>
    <definedName name="verde" localSheetId="17">#REF!</definedName>
    <definedName name="verde" localSheetId="3">#REF!</definedName>
    <definedName name="verde" localSheetId="4">#REF!</definedName>
    <definedName name="verde" localSheetId="5">#REF!</definedName>
    <definedName name="verde" localSheetId="6">#REF!</definedName>
    <definedName name="verde" localSheetId="7">#REF!</definedName>
    <definedName name="verde" localSheetId="8">#REF!</definedName>
    <definedName name="verde" localSheetId="9">#REF!</definedName>
    <definedName name="verde" localSheetId="10">#REF!</definedName>
    <definedName name="verde" localSheetId="21">#REF!</definedName>
    <definedName name="verde" localSheetId="22">#REF!</definedName>
    <definedName name="verde" localSheetId="24">#REF!</definedName>
    <definedName name="verde" localSheetId="1">#REF!</definedName>
    <definedName name="verde" localSheetId="2">#REF!</definedName>
    <definedName name="verde" localSheetId="18">#REF!</definedName>
    <definedName name="verde" localSheetId="0">#REF!</definedName>
    <definedName name="verde">#REF!</definedName>
    <definedName name="verdepav" localSheetId="11">#REF!</definedName>
    <definedName name="verdepav" localSheetId="12">#REF!</definedName>
    <definedName name="verdepav" localSheetId="13">#REF!</definedName>
    <definedName name="verdepav" localSheetId="14">#REF!</definedName>
    <definedName name="verdepav" localSheetId="15">#REF!</definedName>
    <definedName name="verdepav" localSheetId="16">#REF!</definedName>
    <definedName name="verdepav" localSheetId="17">#REF!</definedName>
    <definedName name="verdepav" localSheetId="3">#REF!</definedName>
    <definedName name="verdepav" localSheetId="4">#REF!</definedName>
    <definedName name="verdepav" localSheetId="5">#REF!</definedName>
    <definedName name="verdepav" localSheetId="6">#REF!</definedName>
    <definedName name="verdepav" localSheetId="7">#REF!</definedName>
    <definedName name="verdepav" localSheetId="8">#REF!</definedName>
    <definedName name="verdepav" localSheetId="9">#REF!</definedName>
    <definedName name="verdepav" localSheetId="10">#REF!</definedName>
    <definedName name="verdepav" localSheetId="21">#REF!</definedName>
    <definedName name="verdepav" localSheetId="22">#REF!</definedName>
    <definedName name="verdepav" localSheetId="24">#REF!</definedName>
    <definedName name="verdepav" localSheetId="1">#REF!</definedName>
    <definedName name="verdepav" localSheetId="2">#REF!</definedName>
    <definedName name="verdepav" localSheetId="18">#REF!</definedName>
    <definedName name="verdepav" localSheetId="0">#REF!</definedName>
    <definedName name="verdepav">#REF!</definedName>
    <definedName name="VERNIZ_POLIURETANO" localSheetId="11">#REF!</definedName>
    <definedName name="VERNIZ_POLIURETANO" localSheetId="12">#REF!</definedName>
    <definedName name="VERNIZ_POLIURETANO" localSheetId="13">#REF!</definedName>
    <definedName name="VERNIZ_POLIURETANO" localSheetId="14">#REF!</definedName>
    <definedName name="VERNIZ_POLIURETANO" localSheetId="15">#REF!</definedName>
    <definedName name="VERNIZ_POLIURETANO" localSheetId="16">#REF!</definedName>
    <definedName name="VERNIZ_POLIURETANO" localSheetId="17">#REF!</definedName>
    <definedName name="VERNIZ_POLIURETANO" localSheetId="3">#REF!</definedName>
    <definedName name="VERNIZ_POLIURETANO" localSheetId="4">#REF!</definedName>
    <definedName name="VERNIZ_POLIURETANO" localSheetId="5">#REF!</definedName>
    <definedName name="VERNIZ_POLIURETANO" localSheetId="6">#REF!</definedName>
    <definedName name="VERNIZ_POLIURETANO" localSheetId="7">#REF!</definedName>
    <definedName name="VERNIZ_POLIURETANO" localSheetId="8">#REF!</definedName>
    <definedName name="VERNIZ_POLIURETANO" localSheetId="9">#REF!</definedName>
    <definedName name="VERNIZ_POLIURETANO" localSheetId="10">#REF!</definedName>
    <definedName name="VERNIZ_POLIURETANO" localSheetId="21">#REF!</definedName>
    <definedName name="VERNIZ_POLIURETANO" localSheetId="1">#REF!</definedName>
    <definedName name="VERNIZ_POLIURETANO" localSheetId="2">#REF!</definedName>
    <definedName name="VERNIZ_POLIURETANO" localSheetId="18">#REF!</definedName>
    <definedName name="VERNIZ_POLIURETANO">#REF!</definedName>
    <definedName name="VIAGENS" localSheetId="11">[15]PRECORC.XLS!#REF!</definedName>
    <definedName name="VIAGENS" localSheetId="12">[15]PRECORC.XLS!#REF!</definedName>
    <definedName name="VIAGENS" localSheetId="13">[15]PRECORC.XLS!#REF!</definedName>
    <definedName name="VIAGENS" localSheetId="14">[15]PRECORC.XLS!#REF!</definedName>
    <definedName name="VIAGENS" localSheetId="15">[15]PRECORC.XLS!#REF!</definedName>
    <definedName name="VIAGENS" localSheetId="16">[15]PRECORC.XLS!#REF!</definedName>
    <definedName name="VIAGENS" localSheetId="17">[15]PRECORC.XLS!#REF!</definedName>
    <definedName name="VIAGENS" localSheetId="3">[15]PRECORC.XLS!#REF!</definedName>
    <definedName name="VIAGENS" localSheetId="4">[15]PRECORC.XLS!#REF!</definedName>
    <definedName name="VIAGENS" localSheetId="5">[15]PRECORC.XLS!#REF!</definedName>
    <definedName name="VIAGENS" localSheetId="6">[15]PRECORC.XLS!#REF!</definedName>
    <definedName name="VIAGENS" localSheetId="7">[15]PRECORC.XLS!#REF!</definedName>
    <definedName name="VIAGENS" localSheetId="8">[15]PRECORC.XLS!#REF!</definedName>
    <definedName name="VIAGENS" localSheetId="9">[15]PRECORC.XLS!#REF!</definedName>
    <definedName name="VIAGENS" localSheetId="10">[15]PRECORC.XLS!#REF!</definedName>
    <definedName name="VIAGENS" localSheetId="21">[15]PRECORC.XLS!#REF!</definedName>
    <definedName name="VIAGENS" localSheetId="1">[15]PRECORC.XLS!#REF!</definedName>
    <definedName name="VIAGENS" localSheetId="2">[15]PRECORC.XLS!#REF!</definedName>
    <definedName name="VIAGENS" localSheetId="18">[15]PRECORC.XLS!#REF!</definedName>
    <definedName name="VIAGENS">[15]PRECORC.XLS!#REF!</definedName>
    <definedName name="vmjhjkl" localSheetId="11">#REF!</definedName>
    <definedName name="vmjhjkl" localSheetId="12">#REF!</definedName>
    <definedName name="vmjhjkl" localSheetId="13">#REF!</definedName>
    <definedName name="vmjhjkl" localSheetId="14">#REF!</definedName>
    <definedName name="vmjhjkl" localSheetId="15">#REF!</definedName>
    <definedName name="vmjhjkl" localSheetId="16">#REF!</definedName>
    <definedName name="vmjhjkl" localSheetId="17">#REF!</definedName>
    <definedName name="vmjhjkl" localSheetId="3">#REF!</definedName>
    <definedName name="vmjhjkl" localSheetId="4">#REF!</definedName>
    <definedName name="vmjhjkl" localSheetId="5">#REF!</definedName>
    <definedName name="vmjhjkl" localSheetId="6">#REF!</definedName>
    <definedName name="vmjhjkl" localSheetId="7">#REF!</definedName>
    <definedName name="vmjhjkl" localSheetId="8">#REF!</definedName>
    <definedName name="vmjhjkl" localSheetId="9">#REF!</definedName>
    <definedName name="vmjhjkl" localSheetId="10">#REF!</definedName>
    <definedName name="vmjhjkl" localSheetId="21">#REF!</definedName>
    <definedName name="vmjhjkl" localSheetId="1">#REF!</definedName>
    <definedName name="vmjhjkl" localSheetId="2">#REF!</definedName>
    <definedName name="vmjhjkl" localSheetId="18">#REF!</definedName>
    <definedName name="vmjhjkl">#REF!</definedName>
    <definedName name="W_CÓD_SERVIÇO" localSheetId="11">#REF!</definedName>
    <definedName name="W_CÓD_SERVIÇO" localSheetId="12">#REF!</definedName>
    <definedName name="W_CÓD_SERVIÇO" localSheetId="13">#REF!</definedName>
    <definedName name="W_CÓD_SERVIÇO" localSheetId="14">#REF!</definedName>
    <definedName name="W_CÓD_SERVIÇO" localSheetId="15">#REF!</definedName>
    <definedName name="W_CÓD_SERVIÇO" localSheetId="16">#REF!</definedName>
    <definedName name="W_CÓD_SERVIÇO" localSheetId="17">#REF!</definedName>
    <definedName name="W_CÓD_SERVIÇO" localSheetId="3">#REF!</definedName>
    <definedName name="W_CÓD_SERVIÇO" localSheetId="4">#REF!</definedName>
    <definedName name="W_CÓD_SERVIÇO" localSheetId="5">#REF!</definedName>
    <definedName name="W_CÓD_SERVIÇO" localSheetId="6">#REF!</definedName>
    <definedName name="W_CÓD_SERVIÇO" localSheetId="7">#REF!</definedName>
    <definedName name="W_CÓD_SERVIÇO" localSheetId="8">#REF!</definedName>
    <definedName name="W_CÓD_SERVIÇO" localSheetId="9">#REF!</definedName>
    <definedName name="W_CÓD_SERVIÇO" localSheetId="10">#REF!</definedName>
    <definedName name="W_CÓD_SERVIÇO" localSheetId="21">#REF!</definedName>
    <definedName name="W_CÓD_SERVIÇO" localSheetId="1">#REF!</definedName>
    <definedName name="W_CÓD_SERVIÇO" localSheetId="2">#REF!</definedName>
    <definedName name="W_CÓD_SERVIÇO" localSheetId="18">#REF!</definedName>
    <definedName name="W_CÓD_SERVIÇO">#REF!</definedName>
    <definedName name="WEWR">#N/A</definedName>
    <definedName name="WEWRWR" localSheetId="11">#N/A</definedName>
    <definedName name="WEWRWR" localSheetId="12">#N/A</definedName>
    <definedName name="WEWRWR" localSheetId="13">#N/A</definedName>
    <definedName name="WEWRWR" localSheetId="14">#N/A</definedName>
    <definedName name="WEWRWR" localSheetId="15">#N/A</definedName>
    <definedName name="WEWRWR" localSheetId="16">#N/A</definedName>
    <definedName name="WEWRWR" localSheetId="17">#N/A</definedName>
    <definedName name="WEWRWR" localSheetId="3">#N/A</definedName>
    <definedName name="WEWRWR" localSheetId="4">#N/A</definedName>
    <definedName name="WEWRWR" localSheetId="5">#N/A</definedName>
    <definedName name="WEWRWR" localSheetId="6">#N/A</definedName>
    <definedName name="WEWRWR" localSheetId="7">#N/A</definedName>
    <definedName name="WEWRWR" localSheetId="8">#N/A</definedName>
    <definedName name="WEWRWR" localSheetId="9">#N/A</definedName>
    <definedName name="WEWRWR" localSheetId="10">#N/A</definedName>
    <definedName name="WEWRWR" localSheetId="21">#N/A</definedName>
    <definedName name="WEWRWR" localSheetId="22">#N/A</definedName>
    <definedName name="WEWRWR" localSheetId="24">#N/A</definedName>
    <definedName name="WEWRWR" localSheetId="18">#N/A</definedName>
    <definedName name="WEWRWR">[0]!WEWRWR</definedName>
    <definedName name="wrn.relext." localSheetId="21" hidden="1">{#N/A,#N/A,TRUE,"Plan1"}</definedName>
    <definedName name="wrn.relext." hidden="1">{#N/A,#N/A,TRUE,"Plan1"}</definedName>
    <definedName name="wrn.Tipo." localSheetId="21" hidden="1">{#N/A,#N/A,TRUE,"Serviços"}</definedName>
    <definedName name="wrn.Tipo." hidden="1">{#N/A,#N/A,TRUE,"Serviços"}</definedName>
    <definedName name="ws_Cod" localSheetId="11">#REF!</definedName>
    <definedName name="ws_Cod" localSheetId="12">#REF!</definedName>
    <definedName name="ws_Cod" localSheetId="13">#REF!</definedName>
    <definedName name="ws_Cod" localSheetId="14">#REF!</definedName>
    <definedName name="ws_Cod" localSheetId="15">#REF!</definedName>
    <definedName name="ws_Cod" localSheetId="16">#REF!</definedName>
    <definedName name="ws_Cod" localSheetId="17">#REF!</definedName>
    <definedName name="ws_Cod" localSheetId="3">#REF!</definedName>
    <definedName name="ws_Cod" localSheetId="4">#REF!</definedName>
    <definedName name="ws_Cod" localSheetId="5">#REF!</definedName>
    <definedName name="ws_Cod" localSheetId="6">#REF!</definedName>
    <definedName name="ws_Cod" localSheetId="7">#REF!</definedName>
    <definedName name="ws_Cod" localSheetId="8">#REF!</definedName>
    <definedName name="ws_Cod" localSheetId="9">#REF!</definedName>
    <definedName name="ws_Cod" localSheetId="10">#REF!</definedName>
    <definedName name="ws_Cod" localSheetId="21">#REF!</definedName>
    <definedName name="ws_Cod" localSheetId="1">#REF!</definedName>
    <definedName name="ws_Cod" localSheetId="2">#REF!</definedName>
    <definedName name="ws_Cod" localSheetId="18">#REF!</definedName>
    <definedName name="ws_Cod">#REF!</definedName>
    <definedName name="www" localSheetId="21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x" localSheetId="11">[57]Equipamentos!#REF!</definedName>
    <definedName name="x" localSheetId="12">[57]Equipamentos!#REF!</definedName>
    <definedName name="x" localSheetId="13">[57]Equipamentos!#REF!</definedName>
    <definedName name="x" localSheetId="14">[57]Equipamentos!#REF!</definedName>
    <definedName name="x" localSheetId="15">[57]Equipamentos!#REF!</definedName>
    <definedName name="x" localSheetId="16">[57]Equipamentos!#REF!</definedName>
    <definedName name="x" localSheetId="17">[57]Equipamentos!#REF!</definedName>
    <definedName name="x" localSheetId="3">[57]Equipamentos!#REF!</definedName>
    <definedName name="x" localSheetId="4">[57]Equipamentos!#REF!</definedName>
    <definedName name="x" localSheetId="5">[57]Equipamentos!#REF!</definedName>
    <definedName name="x" localSheetId="6">[57]Equipamentos!#REF!</definedName>
    <definedName name="x" localSheetId="7">[57]Equipamentos!#REF!</definedName>
    <definedName name="x" localSheetId="8">[57]Equipamentos!#REF!</definedName>
    <definedName name="x" localSheetId="9">[57]Equipamentos!#REF!</definedName>
    <definedName name="x" localSheetId="10">[57]Equipamentos!#REF!</definedName>
    <definedName name="x" localSheetId="21">[57]Equipamentos!#REF!</definedName>
    <definedName name="x" localSheetId="22">[58]Equipamentos!#REF!</definedName>
    <definedName name="x" localSheetId="24">[58]Equipamentos!#REF!</definedName>
    <definedName name="x" localSheetId="1">[58]Equipamentos!#REF!</definedName>
    <definedName name="x" localSheetId="2">[58]Equipamentos!#REF!</definedName>
    <definedName name="x" localSheetId="18">[57]Equipamentos!#REF!</definedName>
    <definedName name="x" localSheetId="0">[58]Equipamentos!#REF!</definedName>
    <definedName name="x">[58]Equipamentos!#REF!</definedName>
    <definedName name="xdfdfgg" localSheetId="11">#REF!</definedName>
    <definedName name="xdfdfgg" localSheetId="12">#REF!</definedName>
    <definedName name="xdfdfgg" localSheetId="13">#REF!</definedName>
    <definedName name="xdfdfgg" localSheetId="14">#REF!</definedName>
    <definedName name="xdfdfgg" localSheetId="15">#REF!</definedName>
    <definedName name="xdfdfgg" localSheetId="16">#REF!</definedName>
    <definedName name="xdfdfgg" localSheetId="17">#REF!</definedName>
    <definedName name="xdfdfgg" localSheetId="3">#REF!</definedName>
    <definedName name="xdfdfgg" localSheetId="4">#REF!</definedName>
    <definedName name="xdfdfgg" localSheetId="5">#REF!</definedName>
    <definedName name="xdfdfgg" localSheetId="6">#REF!</definedName>
    <definedName name="xdfdfgg" localSheetId="7">#REF!</definedName>
    <definedName name="xdfdfgg" localSheetId="8">#REF!</definedName>
    <definedName name="xdfdfgg" localSheetId="9">#REF!</definedName>
    <definedName name="xdfdfgg" localSheetId="10">#REF!</definedName>
    <definedName name="xdfdfgg" localSheetId="21">#REF!</definedName>
    <definedName name="xdfdfgg" localSheetId="1">#REF!</definedName>
    <definedName name="xdfdfgg" localSheetId="2">#REF!</definedName>
    <definedName name="xdfdfgg" localSheetId="18">#REF!</definedName>
    <definedName name="xdfdfgg">#REF!</definedName>
    <definedName name="xfgbb" localSheetId="11">#REF!</definedName>
    <definedName name="xfgbb" localSheetId="12">#REF!</definedName>
    <definedName name="xfgbb" localSheetId="13">#REF!</definedName>
    <definedName name="xfgbb" localSheetId="14">#REF!</definedName>
    <definedName name="xfgbb" localSheetId="15">#REF!</definedName>
    <definedName name="xfgbb" localSheetId="16">#REF!</definedName>
    <definedName name="xfgbb" localSheetId="17">#REF!</definedName>
    <definedName name="xfgbb" localSheetId="3">#REF!</definedName>
    <definedName name="xfgbb" localSheetId="4">#REF!</definedName>
    <definedName name="xfgbb" localSheetId="5">#REF!</definedName>
    <definedName name="xfgbb" localSheetId="6">#REF!</definedName>
    <definedName name="xfgbb" localSheetId="7">#REF!</definedName>
    <definedName name="xfgbb" localSheetId="8">#REF!</definedName>
    <definedName name="xfgbb" localSheetId="9">#REF!</definedName>
    <definedName name="xfgbb" localSheetId="10">#REF!</definedName>
    <definedName name="xfgbb" localSheetId="21">#REF!</definedName>
    <definedName name="xfgbb" localSheetId="1">#REF!</definedName>
    <definedName name="xfgbb" localSheetId="2">#REF!</definedName>
    <definedName name="xfgbb" localSheetId="18">#REF!</definedName>
    <definedName name="xfgbb">#REF!</definedName>
    <definedName name="XX">#N/A</definedName>
    <definedName name="xxshjh" localSheetId="11">#REF!</definedName>
    <definedName name="xxshjh" localSheetId="12">#REF!</definedName>
    <definedName name="xxshjh" localSheetId="13">#REF!</definedName>
    <definedName name="xxshjh" localSheetId="14">#REF!</definedName>
    <definedName name="xxshjh" localSheetId="15">#REF!</definedName>
    <definedName name="xxshjh" localSheetId="16">#REF!</definedName>
    <definedName name="xxshjh" localSheetId="17">#REF!</definedName>
    <definedName name="xxshjh" localSheetId="3">#REF!</definedName>
    <definedName name="xxshjh" localSheetId="4">#REF!</definedName>
    <definedName name="xxshjh" localSheetId="5">#REF!</definedName>
    <definedName name="xxshjh" localSheetId="6">#REF!</definedName>
    <definedName name="xxshjh" localSheetId="7">#REF!</definedName>
    <definedName name="xxshjh" localSheetId="8">#REF!</definedName>
    <definedName name="xxshjh" localSheetId="9">#REF!</definedName>
    <definedName name="xxshjh" localSheetId="10">#REF!</definedName>
    <definedName name="xxshjh" localSheetId="21">#REF!</definedName>
    <definedName name="xxshjh" localSheetId="1">#REF!</definedName>
    <definedName name="xxshjh" localSheetId="2">#REF!</definedName>
    <definedName name="xxshjh" localSheetId="18">#REF!</definedName>
    <definedName name="xxshjh">#REF!</definedName>
    <definedName name="XXX" localSheetId="11">'01.PROJETO DE TERRAPLENAGEM'!XXX</definedName>
    <definedName name="XXX" localSheetId="12">'02.PROJETO DE GEOM. E INTERSE'!XXX</definedName>
    <definedName name="XXX" localSheetId="13">'03.PROJETO DE DRENAGEM E OAC'!XXX</definedName>
    <definedName name="XXX" localSheetId="14">'04.PROJETO  PAVIMENT'!XXX</definedName>
    <definedName name="XXX" localSheetId="15">'05.PROJETO  OAE CONTENÇÕES'!XXX</definedName>
    <definedName name="XXX" localSheetId="16">'06.PROJETO REQ AMB E PAISAG'!XXX</definedName>
    <definedName name="XXX" localSheetId="17">'07.PROJETO DE SINALIZAÇÃO'!XXX</definedName>
    <definedName name="XXX" localSheetId="3">'1.ESTUDOS TRAÇADOS'!XXX</definedName>
    <definedName name="XXX" localSheetId="4">'2.ESTUDOS TOPOGRAFICOS'!XXX</definedName>
    <definedName name="XXX" localSheetId="5">'3.ESTUDOS GEOTÉCNICOS'!XXX</definedName>
    <definedName name="XXX" localSheetId="6">'4.ESTUDOS GEOLÓGICOS'!XXX</definedName>
    <definedName name="XXX" localSheetId="7">'5.ESTUDOS HIDROLÓGICOS'!XXX</definedName>
    <definedName name="XXX" localSheetId="8">'6.ESTUDOS trafego'!XXX</definedName>
    <definedName name="XXX" localSheetId="9">'7.LEV. AMBIENTAIS'!XXX</definedName>
    <definedName name="XXX" localSheetId="10">'8.AREAS OCUPADAS'!XXX</definedName>
    <definedName name="XXX" localSheetId="21">#N/A</definedName>
    <definedName name="XXX" localSheetId="22">#N/A</definedName>
    <definedName name="XXX" localSheetId="24">#N/A</definedName>
    <definedName name="XXX" localSheetId="18">'P08.ORÇAMENTO E PLANO'!XXX</definedName>
    <definedName name="XXX">[0]!XXX</definedName>
    <definedName name="XXXXXX" localSheetId="21">#N/A</definedName>
    <definedName name="XXXXXX">[0]!XXXXXX</definedName>
    <definedName name="ZARCAO" localSheetId="11">#REF!</definedName>
    <definedName name="ZARCAO" localSheetId="12">#REF!</definedName>
    <definedName name="ZARCAO" localSheetId="13">#REF!</definedName>
    <definedName name="ZARCAO" localSheetId="14">#REF!</definedName>
    <definedName name="ZARCAO" localSheetId="15">#REF!</definedName>
    <definedName name="ZARCAO" localSheetId="16">#REF!</definedName>
    <definedName name="ZARCAO" localSheetId="17">#REF!</definedName>
    <definedName name="ZARCAO" localSheetId="3">#REF!</definedName>
    <definedName name="ZARCAO" localSheetId="4">#REF!</definedName>
    <definedName name="ZARCAO" localSheetId="5">#REF!</definedName>
    <definedName name="ZARCAO" localSheetId="6">#REF!</definedName>
    <definedName name="ZARCAO" localSheetId="7">#REF!</definedName>
    <definedName name="ZARCAO" localSheetId="8">#REF!</definedName>
    <definedName name="ZARCAO" localSheetId="9">#REF!</definedName>
    <definedName name="ZARCAO" localSheetId="10">#REF!</definedName>
    <definedName name="ZARCAO" localSheetId="21">#REF!</definedName>
    <definedName name="ZARCAO" localSheetId="1">#REF!</definedName>
    <definedName name="ZARCAO" localSheetId="2">#REF!</definedName>
    <definedName name="ZARCAO" localSheetId="18">#REF!</definedName>
    <definedName name="ZARCAO">#REF!</definedName>
    <definedName name="zenil" localSheetId="11">#REF!</definedName>
    <definedName name="zenil" localSheetId="12">#REF!</definedName>
    <definedName name="zenil" localSheetId="13">#REF!</definedName>
    <definedName name="zenil" localSheetId="14">#REF!</definedName>
    <definedName name="zenil" localSheetId="15">#REF!</definedName>
    <definedName name="zenil" localSheetId="16">#REF!</definedName>
    <definedName name="zenil" localSheetId="17">#REF!</definedName>
    <definedName name="zenil" localSheetId="3">#REF!</definedName>
    <definedName name="zenil" localSheetId="4">#REF!</definedName>
    <definedName name="zenil" localSheetId="5">#REF!</definedName>
    <definedName name="zenil" localSheetId="6">#REF!</definedName>
    <definedName name="zenil" localSheetId="7">#REF!</definedName>
    <definedName name="zenil" localSheetId="8">#REF!</definedName>
    <definedName name="zenil" localSheetId="9">#REF!</definedName>
    <definedName name="zenil" localSheetId="10">#REF!</definedName>
    <definedName name="zenil" localSheetId="21">#REF!</definedName>
    <definedName name="zenil" localSheetId="1">#REF!</definedName>
    <definedName name="zenil" localSheetId="2">#REF!</definedName>
    <definedName name="zenil" localSheetId="18">#REF!</definedName>
    <definedName name="zenil">#REF!</definedName>
    <definedName name="ZONASUL">'[45]CUSTO ZONA SUL'!$A$3:$N$21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35" l="1"/>
  <c r="H89" i="32"/>
  <c r="C38" i="17"/>
  <c r="C20" i="17"/>
  <c r="N4" i="17"/>
  <c r="O4" i="17"/>
  <c r="N33" i="17"/>
  <c r="N34" i="17" s="1"/>
  <c r="M32" i="17" s="1"/>
  <c r="O33" i="17"/>
  <c r="P33" i="17"/>
  <c r="Q33" i="17"/>
  <c r="R33" i="17"/>
  <c r="S33" i="17"/>
  <c r="T33" i="17"/>
  <c r="U33" i="17"/>
  <c r="V33" i="17"/>
  <c r="W33" i="17"/>
  <c r="X33" i="17"/>
  <c r="Y33" i="17"/>
  <c r="Z33" i="17"/>
  <c r="G8" i="17"/>
  <c r="F20" i="17"/>
  <c r="H20" i="17"/>
  <c r="F24" i="17"/>
  <c r="H24" i="17" s="1"/>
  <c r="J24" i="17" s="1"/>
  <c r="G24" i="17"/>
  <c r="F25" i="17"/>
  <c r="G25" i="17"/>
  <c r="H25" i="17"/>
  <c r="J25" i="17" s="1"/>
  <c r="J26" i="17" l="1"/>
  <c r="E3" i="17" l="1"/>
  <c r="E56" i="13" l="1"/>
  <c r="D56" i="13"/>
  <c r="N11" i="30" l="1"/>
  <c r="G15" i="30" s="1"/>
  <c r="N11" i="35" l="1"/>
  <c r="N10" i="32"/>
  <c r="N11" i="29"/>
  <c r="N11" i="28"/>
  <c r="N11" i="27"/>
  <c r="N11" i="26"/>
  <c r="H88" i="26" l="1"/>
  <c r="F32" i="11" l="1"/>
  <c r="F31" i="11"/>
  <c r="F30" i="11"/>
  <c r="F29" i="11"/>
  <c r="F28" i="11"/>
  <c r="F27" i="11"/>
  <c r="F26" i="11"/>
  <c r="F25" i="11"/>
  <c r="F24" i="38" l="1"/>
  <c r="F25" i="38"/>
  <c r="F26" i="38"/>
  <c r="F27" i="38"/>
  <c r="F28" i="38"/>
  <c r="F29" i="38"/>
  <c r="F30" i="38"/>
  <c r="F23" i="38"/>
  <c r="F29" i="39"/>
  <c r="F30" i="39"/>
  <c r="F31" i="39"/>
  <c r="F25" i="39"/>
  <c r="F26" i="39"/>
  <c r="F27" i="39"/>
  <c r="F28" i="39"/>
  <c r="F24" i="39"/>
  <c r="B26" i="13"/>
  <c r="C26" i="13"/>
  <c r="F26" i="13" s="1"/>
  <c r="B27" i="13"/>
  <c r="C27" i="13"/>
  <c r="B28" i="13"/>
  <c r="C28" i="13"/>
  <c r="B29" i="13"/>
  <c r="C29" i="13"/>
  <c r="D29" i="13"/>
  <c r="E29" i="13"/>
  <c r="F29" i="13"/>
  <c r="B30" i="13"/>
  <c r="C30" i="13"/>
  <c r="F30" i="13" s="1"/>
  <c r="D30" i="13"/>
  <c r="E30" i="13"/>
  <c r="B31" i="13"/>
  <c r="C31" i="13"/>
  <c r="F31" i="13" s="1"/>
  <c r="B32" i="13"/>
  <c r="C32" i="13"/>
  <c r="B33" i="13"/>
  <c r="C33" i="13"/>
  <c r="B34" i="13"/>
  <c r="C34" i="13"/>
  <c r="B35" i="13"/>
  <c r="C35" i="13"/>
  <c r="B36" i="13"/>
  <c r="C36" i="13"/>
  <c r="F36" i="13" s="1"/>
  <c r="B37" i="13"/>
  <c r="C37" i="13"/>
  <c r="F37" i="13"/>
  <c r="B38" i="13"/>
  <c r="C38" i="13"/>
  <c r="F38" i="13"/>
  <c r="B39" i="13"/>
  <c r="C39" i="13"/>
  <c r="F39" i="13" s="1"/>
  <c r="C25" i="13"/>
  <c r="B25" i="13"/>
  <c r="H4" i="13"/>
  <c r="J4" i="13"/>
  <c r="G15" i="35"/>
  <c r="G15" i="29"/>
  <c r="G15" i="28"/>
  <c r="G15" i="27"/>
  <c r="H45" i="41"/>
  <c r="G15" i="26"/>
  <c r="N11" i="22"/>
  <c r="N11" i="23"/>
  <c r="N10" i="21"/>
  <c r="N10" i="20"/>
  <c r="G15" i="20" s="1"/>
  <c r="N10" i="19"/>
  <c r="G15" i="19" s="1"/>
  <c r="N10" i="18"/>
  <c r="G15" i="18" s="1"/>
  <c r="N10" i="41"/>
  <c r="G15" i="41" s="1"/>
  <c r="F27" i="13" l="1"/>
  <c r="F28" i="13"/>
  <c r="F32" i="13"/>
  <c r="S5" i="13"/>
  <c r="S6" i="13"/>
  <c r="S7" i="13"/>
  <c r="S8" i="13"/>
  <c r="S9" i="13"/>
  <c r="S10" i="13"/>
  <c r="S11" i="13"/>
  <c r="S12" i="13"/>
  <c r="S13" i="13"/>
  <c r="S14" i="13"/>
  <c r="S15" i="13"/>
  <c r="S4" i="13"/>
  <c r="X14" i="13"/>
  <c r="X13" i="13"/>
  <c r="X12" i="13"/>
  <c r="X11" i="13"/>
  <c r="X10" i="13"/>
  <c r="X9" i="13"/>
  <c r="X8" i="13"/>
  <c r="X7" i="13"/>
  <c r="X6" i="13"/>
  <c r="X5" i="13"/>
  <c r="X4" i="13"/>
  <c r="X15" i="13" l="1"/>
  <c r="F34" i="13"/>
  <c r="F35" i="13" l="1"/>
  <c r="M45" i="18"/>
  <c r="P16" i="18"/>
  <c r="P17" i="18"/>
  <c r="P18" i="18"/>
  <c r="P19" i="18"/>
  <c r="P20" i="18"/>
  <c r="P22" i="18"/>
  <c r="H95" i="19"/>
  <c r="F15" i="24"/>
  <c r="F15" i="23"/>
  <c r="F15" i="22"/>
  <c r="F15" i="21"/>
  <c r="F15" i="20"/>
  <c r="F15" i="19"/>
  <c r="F15" i="18"/>
  <c r="P15" i="18" s="1"/>
  <c r="F15" i="41"/>
  <c r="J22" i="13" l="1"/>
  <c r="I32" i="19" l="1"/>
  <c r="I31" i="19"/>
  <c r="I30" i="19"/>
  <c r="I20" i="19"/>
  <c r="E25" i="13" l="1"/>
  <c r="D25" i="13"/>
  <c r="D26" i="13" l="1"/>
  <c r="D27" i="13" s="1"/>
  <c r="D28" i="13" s="1"/>
  <c r="D31" i="13"/>
  <c r="D32" i="13" s="1"/>
  <c r="E26" i="13"/>
  <c r="E27" i="13" s="1"/>
  <c r="E28" i="13" s="1"/>
  <c r="E31" i="13"/>
  <c r="E32" i="13" s="1"/>
  <c r="E33" i="13" s="1"/>
  <c r="E34" i="13" s="1"/>
  <c r="E35" i="13" s="1"/>
  <c r="E36" i="13" s="1"/>
  <c r="E37" i="13" s="1"/>
  <c r="E38" i="13" s="1"/>
  <c r="E39" i="13" s="1"/>
  <c r="B3" i="5"/>
  <c r="F3" i="5"/>
  <c r="D33" i="13" l="1"/>
  <c r="F33" i="13" s="1"/>
  <c r="D34" i="13"/>
  <c r="D35" i="13" s="1"/>
  <c r="D36" i="13" s="1"/>
  <c r="D37" i="13" s="1"/>
  <c r="D38" i="13" s="1"/>
  <c r="D39" i="13" s="1"/>
  <c r="G15" i="32"/>
  <c r="F32" i="38" l="1"/>
  <c r="B32" i="38"/>
  <c r="C32" i="38"/>
  <c r="G15" i="21" l="1"/>
  <c r="G16" i="21" s="1"/>
  <c r="G20" i="21" s="1"/>
  <c r="G23" i="21" s="1"/>
  <c r="G24" i="21" s="1"/>
  <c r="G36" i="20"/>
  <c r="G45" i="21" l="1"/>
  <c r="G46" i="21" s="1"/>
  <c r="G36" i="21"/>
  <c r="B5" i="38"/>
  <c r="B3" i="38"/>
  <c r="B4" i="38"/>
  <c r="B2" i="38"/>
  <c r="B5" i="39"/>
  <c r="B4" i="39"/>
  <c r="B2" i="39"/>
  <c r="F33" i="38" l="1"/>
  <c r="C33" i="38"/>
  <c r="B33" i="38"/>
  <c r="C11" i="38"/>
  <c r="C12" i="38"/>
  <c r="C22" i="38"/>
  <c r="B11" i="38"/>
  <c r="B12" i="38"/>
  <c r="B22" i="38"/>
  <c r="C10" i="38"/>
  <c r="B10" i="38"/>
  <c r="C16" i="39" l="1"/>
  <c r="C15" i="38" s="1"/>
  <c r="C17" i="39"/>
  <c r="C16" i="38" s="1"/>
  <c r="C18" i="39"/>
  <c r="C17" i="38" s="1"/>
  <c r="C19" i="39"/>
  <c r="C18" i="38" s="1"/>
  <c r="C20" i="39"/>
  <c r="C19" i="38" s="1"/>
  <c r="C21" i="39"/>
  <c r="C20" i="38" s="1"/>
  <c r="C15" i="39"/>
  <c r="C14" i="38" s="1"/>
  <c r="C14" i="39"/>
  <c r="C13" i="38" s="1"/>
  <c r="B21" i="39"/>
  <c r="B20" i="38" s="1"/>
  <c r="B15" i="39"/>
  <c r="B14" i="38" s="1"/>
  <c r="B16" i="39"/>
  <c r="B15" i="38" s="1"/>
  <c r="B17" i="39"/>
  <c r="B16" i="38" s="1"/>
  <c r="B18" i="39"/>
  <c r="B17" i="38" s="1"/>
  <c r="B19" i="39"/>
  <c r="B18" i="38" s="1"/>
  <c r="B20" i="39"/>
  <c r="B19" i="38" s="1"/>
  <c r="B14" i="39"/>
  <c r="B13" i="38" s="1"/>
  <c r="C29" i="39"/>
  <c r="C28" i="38" s="1"/>
  <c r="C30" i="39"/>
  <c r="C29" i="38" s="1"/>
  <c r="C31" i="39"/>
  <c r="C30" i="38" s="1"/>
  <c r="B29" i="39"/>
  <c r="B28" i="38" s="1"/>
  <c r="B30" i="39"/>
  <c r="B29" i="38" s="1"/>
  <c r="B31" i="39"/>
  <c r="B30" i="38" s="1"/>
  <c r="G43" i="35"/>
  <c r="G44" i="35" s="1"/>
  <c r="M11" i="34"/>
  <c r="N11" i="34" s="1"/>
  <c r="G15" i="34" s="1"/>
  <c r="G16" i="34" l="1"/>
  <c r="G17" i="34" s="1"/>
  <c r="G43" i="34"/>
  <c r="G44" i="34" s="1"/>
  <c r="G34" i="35"/>
  <c r="G16" i="35"/>
  <c r="G21" i="35" s="1"/>
  <c r="G16" i="32"/>
  <c r="G17" i="32" s="1"/>
  <c r="G35" i="32"/>
  <c r="G44" i="32"/>
  <c r="G45" i="32" s="1"/>
  <c r="G16" i="30"/>
  <c r="G17" i="30" s="1"/>
  <c r="G43" i="29"/>
  <c r="G44" i="29" s="1"/>
  <c r="G16" i="28"/>
  <c r="G17" i="28" s="1"/>
  <c r="G43" i="27"/>
  <c r="G44" i="27" s="1"/>
  <c r="G16" i="26"/>
  <c r="G17" i="26" s="1"/>
  <c r="G15" i="24"/>
  <c r="G16" i="24" s="1"/>
  <c r="G15" i="23"/>
  <c r="G16" i="23" s="1"/>
  <c r="G45" i="20"/>
  <c r="G46" i="20" s="1"/>
  <c r="G24" i="20"/>
  <c r="G23" i="20"/>
  <c r="G37" i="24" l="1"/>
  <c r="G24" i="24"/>
  <c r="G25" i="24"/>
  <c r="C22" i="11"/>
  <c r="F22" i="11" s="1"/>
  <c r="G21" i="24"/>
  <c r="G46" i="24"/>
  <c r="G47" i="24" s="1"/>
  <c r="G22" i="35"/>
  <c r="G23" i="35"/>
  <c r="G16" i="29"/>
  <c r="G17" i="29" s="1"/>
  <c r="G43" i="28"/>
  <c r="G44" i="28" s="1"/>
  <c r="G23" i="28"/>
  <c r="G34" i="28"/>
  <c r="G16" i="27"/>
  <c r="G17" i="27" s="1"/>
  <c r="G43" i="26"/>
  <c r="G44" i="26" s="1"/>
  <c r="G43" i="30"/>
  <c r="G44" i="30" s="1"/>
  <c r="G34" i="30"/>
  <c r="G21" i="30"/>
  <c r="G26" i="23"/>
  <c r="G38" i="23"/>
  <c r="G18" i="23"/>
  <c r="G19" i="23"/>
  <c r="G22" i="23"/>
  <c r="G25" i="23"/>
  <c r="G47" i="23"/>
  <c r="G17" i="23"/>
  <c r="G48" i="23"/>
  <c r="G16" i="20"/>
  <c r="F21" i="39" l="1"/>
  <c r="G23" i="27"/>
  <c r="G23" i="30"/>
  <c r="G22" i="30"/>
  <c r="G17" i="20"/>
  <c r="H17" i="20" s="1"/>
  <c r="H16" i="20"/>
  <c r="G16" i="19"/>
  <c r="G17" i="19" s="1"/>
  <c r="G18" i="19" s="1"/>
  <c r="G20" i="19" s="1"/>
  <c r="G24" i="18"/>
  <c r="G15" i="22"/>
  <c r="G45" i="22" s="1"/>
  <c r="H90" i="41"/>
  <c r="G38" i="41"/>
  <c r="I95" i="41"/>
  <c r="I94" i="41"/>
  <c r="H94" i="41"/>
  <c r="J91" i="41"/>
  <c r="G85" i="41"/>
  <c r="J85" i="41" s="1"/>
  <c r="G84" i="41"/>
  <c r="J84" i="41" s="1"/>
  <c r="I78" i="41"/>
  <c r="I76" i="41"/>
  <c r="H70" i="41"/>
  <c r="H71" i="41" s="1"/>
  <c r="H72" i="41" s="1"/>
  <c r="H73" i="41" s="1"/>
  <c r="I67" i="41"/>
  <c r="I73" i="41" s="1"/>
  <c r="I66" i="41"/>
  <c r="I72" i="41" s="1"/>
  <c r="I65" i="41"/>
  <c r="I71" i="41" s="1"/>
  <c r="I64" i="41"/>
  <c r="I70" i="41" s="1"/>
  <c r="H64" i="41"/>
  <c r="H65" i="41" s="1"/>
  <c r="H66" i="41" s="1"/>
  <c r="H67" i="41" s="1"/>
  <c r="I54" i="41"/>
  <c r="I53" i="41"/>
  <c r="I46" i="41"/>
  <c r="I45" i="41"/>
  <c r="E38" i="41"/>
  <c r="H95" i="41" s="1"/>
  <c r="I25" i="41"/>
  <c r="I24" i="41"/>
  <c r="I23" i="41"/>
  <c r="L21" i="41"/>
  <c r="L20" i="41"/>
  <c r="I17" i="41"/>
  <c r="I16" i="41"/>
  <c r="I15" i="41"/>
  <c r="I8" i="41"/>
  <c r="J94" i="41" l="1"/>
  <c r="J95" i="41"/>
  <c r="J86" i="41"/>
  <c r="G45" i="18"/>
  <c r="G46" i="18" s="1"/>
  <c r="G25" i="18"/>
  <c r="G36" i="18"/>
  <c r="G37" i="18" s="1"/>
  <c r="G38" i="18" s="1"/>
  <c r="G20" i="18"/>
  <c r="G21" i="18" s="1"/>
  <c r="G16" i="18"/>
  <c r="G17" i="18" s="1"/>
  <c r="G23" i="18"/>
  <c r="G37" i="22"/>
  <c r="G16" i="22"/>
  <c r="G21" i="22" s="1"/>
  <c r="G20" i="22"/>
  <c r="G24" i="22"/>
  <c r="G22" i="22"/>
  <c r="G23" i="22"/>
  <c r="G36" i="22"/>
  <c r="G46" i="22" s="1"/>
  <c r="G45" i="41"/>
  <c r="H38" i="41"/>
  <c r="G64" i="41"/>
  <c r="G78" i="41" s="1"/>
  <c r="G23" i="41"/>
  <c r="C15" i="11"/>
  <c r="G16" i="41"/>
  <c r="G24" i="41"/>
  <c r="G65" i="41" s="1"/>
  <c r="J65" i="41" s="1"/>
  <c r="G50" i="19"/>
  <c r="G51" i="19" s="1"/>
  <c r="G40" i="19"/>
  <c r="G23" i="19"/>
  <c r="B3" i="39"/>
  <c r="F14" i="39" l="1"/>
  <c r="F15" i="11"/>
  <c r="G67" i="41"/>
  <c r="J67" i="41" s="1"/>
  <c r="G46" i="41"/>
  <c r="J64" i="41"/>
  <c r="G76" i="41"/>
  <c r="G70" i="41"/>
  <c r="L16" i="41"/>
  <c r="H16" i="41"/>
  <c r="J16" i="41" s="1"/>
  <c r="G53" i="41"/>
  <c r="G54" i="41"/>
  <c r="G17" i="41"/>
  <c r="G66" i="41"/>
  <c r="J66" i="41" s="1"/>
  <c r="G25" i="19"/>
  <c r="G24" i="19"/>
  <c r="G28" i="19"/>
  <c r="G27" i="19"/>
  <c r="G26" i="19"/>
  <c r="G43" i="19"/>
  <c r="G42" i="19"/>
  <c r="G41" i="19"/>
  <c r="I23" i="35"/>
  <c r="J70" i="41" l="1"/>
  <c r="G71" i="41"/>
  <c r="H17" i="41"/>
  <c r="J17" i="41" s="1"/>
  <c r="G25" i="41"/>
  <c r="L17" i="41"/>
  <c r="L17" i="34"/>
  <c r="G72" i="41" l="1"/>
  <c r="J71" i="41"/>
  <c r="H90" i="18"/>
  <c r="J72" i="41" l="1"/>
  <c r="G73" i="41"/>
  <c r="J73" i="41" s="1"/>
  <c r="L17" i="32" l="1"/>
  <c r="I17" i="32"/>
  <c r="H17" i="32"/>
  <c r="L16" i="23"/>
  <c r="I16" i="23"/>
  <c r="H16" i="23"/>
  <c r="J17" i="32" l="1"/>
  <c r="J16" i="23"/>
  <c r="I23" i="34" l="1"/>
  <c r="I24" i="32"/>
  <c r="I23" i="29"/>
  <c r="I23" i="28"/>
  <c r="I23" i="27"/>
  <c r="I23" i="26"/>
  <c r="I25" i="18"/>
  <c r="R15" i="26"/>
  <c r="I22" i="22" l="1"/>
  <c r="H22" i="22"/>
  <c r="J22" i="22" l="1"/>
  <c r="H31" i="39"/>
  <c r="H30" i="39"/>
  <c r="H29" i="39"/>
  <c r="H28" i="39"/>
  <c r="C28" i="39"/>
  <c r="C27" i="38" s="1"/>
  <c r="B28" i="39"/>
  <c r="B27" i="38" s="1"/>
  <c r="H27" i="39"/>
  <c r="C27" i="39"/>
  <c r="C26" i="38" s="1"/>
  <c r="B27" i="39"/>
  <c r="B26" i="38" s="1"/>
  <c r="H26" i="39"/>
  <c r="C26" i="39"/>
  <c r="C25" i="38" s="1"/>
  <c r="B26" i="39"/>
  <c r="B25" i="38" s="1"/>
  <c r="H25" i="39"/>
  <c r="C25" i="39"/>
  <c r="C24" i="38" s="1"/>
  <c r="B25" i="39"/>
  <c r="B24" i="38" s="1"/>
  <c r="C24" i="39"/>
  <c r="C23" i="38" s="1"/>
  <c r="B24" i="39"/>
  <c r="B23" i="38" s="1"/>
  <c r="H20" i="39"/>
  <c r="H19" i="39"/>
  <c r="H18" i="39"/>
  <c r="H17" i="39"/>
  <c r="H16" i="39"/>
  <c r="H15" i="39"/>
  <c r="F2" i="39"/>
  <c r="F2" i="38"/>
  <c r="H21" i="39" l="1"/>
  <c r="L25" i="19" l="1"/>
  <c r="I25" i="19"/>
  <c r="H25" i="19"/>
  <c r="F15" i="35"/>
  <c r="F15" i="34"/>
  <c r="F21" i="34" s="1"/>
  <c r="F15" i="32"/>
  <c r="F22" i="32" s="1"/>
  <c r="F15" i="27"/>
  <c r="F21" i="27" s="1"/>
  <c r="F15" i="26"/>
  <c r="F22" i="26" s="1"/>
  <c r="F23" i="26" s="1"/>
  <c r="G21" i="34"/>
  <c r="G22" i="34" s="1"/>
  <c r="G23" i="34" s="1"/>
  <c r="G18" i="32"/>
  <c r="G21" i="29"/>
  <c r="G22" i="29" s="1"/>
  <c r="G23" i="29" s="1"/>
  <c r="G21" i="28"/>
  <c r="G22" i="28" s="1"/>
  <c r="G21" i="27"/>
  <c r="G22" i="27" s="1"/>
  <c r="G34" i="27" s="1"/>
  <c r="G21" i="26"/>
  <c r="G22" i="26" s="1"/>
  <c r="G34" i="29" l="1"/>
  <c r="G34" i="26"/>
  <c r="G23" i="26"/>
  <c r="L15" i="35"/>
  <c r="F21" i="35"/>
  <c r="G34" i="34"/>
  <c r="G22" i="32"/>
  <c r="G23" i="32" s="1"/>
  <c r="G24" i="32" s="1"/>
  <c r="G19" i="32"/>
  <c r="G20" i="32" s="1"/>
  <c r="J25" i="19"/>
  <c r="L23" i="26"/>
  <c r="H23" i="26"/>
  <c r="J23" i="26" s="1"/>
  <c r="F21" i="26"/>
  <c r="F15" i="28"/>
  <c r="F21" i="28" s="1"/>
  <c r="F15" i="29"/>
  <c r="F21" i="29" s="1"/>
  <c r="F15" i="30"/>
  <c r="F21" i="30" s="1"/>
  <c r="F33" i="11"/>
  <c r="F22" i="29" l="1"/>
  <c r="F23" i="29" s="1"/>
  <c r="F22" i="30"/>
  <c r="F23" i="32"/>
  <c r="F24" i="32" s="1"/>
  <c r="F22" i="34"/>
  <c r="F23" i="34" s="1"/>
  <c r="F22" i="28"/>
  <c r="F23" i="28" s="1"/>
  <c r="L23" i="29" l="1"/>
  <c r="H23" i="29"/>
  <c r="J23" i="29" s="1"/>
  <c r="F23" i="27"/>
  <c r="F22" i="27"/>
  <c r="H23" i="34"/>
  <c r="J23" i="34" s="1"/>
  <c r="L23" i="34"/>
  <c r="L23" i="28"/>
  <c r="H23" i="28"/>
  <c r="J23" i="28" s="1"/>
  <c r="F22" i="35"/>
  <c r="F23" i="35"/>
  <c r="H24" i="32"/>
  <c r="J24" i="32" s="1"/>
  <c r="L24" i="32"/>
  <c r="I16" i="35"/>
  <c r="I21" i="35"/>
  <c r="I22" i="35"/>
  <c r="I15" i="35"/>
  <c r="I16" i="34"/>
  <c r="I17" i="34"/>
  <c r="I21" i="34"/>
  <c r="I22" i="34"/>
  <c r="I15" i="34"/>
  <c r="I23" i="32"/>
  <c r="I22" i="32"/>
  <c r="I20" i="32"/>
  <c r="I19" i="32"/>
  <c r="I18" i="32"/>
  <c r="I16" i="32"/>
  <c r="I15" i="32"/>
  <c r="I23" i="30"/>
  <c r="I22" i="30"/>
  <c r="I21" i="30"/>
  <c r="I17" i="30"/>
  <c r="I16" i="30"/>
  <c r="I15" i="30"/>
  <c r="I22" i="29"/>
  <c r="I21" i="29"/>
  <c r="I17" i="29"/>
  <c r="I16" i="29"/>
  <c r="I15" i="29"/>
  <c r="I22" i="28"/>
  <c r="I21" i="28"/>
  <c r="I17" i="28"/>
  <c r="I16" i="28"/>
  <c r="I15" i="28"/>
  <c r="I22" i="27"/>
  <c r="I21" i="27"/>
  <c r="I17" i="27"/>
  <c r="I16" i="27"/>
  <c r="I15" i="27"/>
  <c r="I22" i="26"/>
  <c r="I21" i="26"/>
  <c r="I17" i="26"/>
  <c r="I16" i="26"/>
  <c r="I15" i="26"/>
  <c r="I25" i="24"/>
  <c r="I24" i="24"/>
  <c r="I21" i="24"/>
  <c r="I16" i="24"/>
  <c r="I15" i="24"/>
  <c r="I26" i="23"/>
  <c r="I25" i="23"/>
  <c r="I22" i="23"/>
  <c r="I19" i="23"/>
  <c r="I18" i="23"/>
  <c r="I17" i="23"/>
  <c r="I15" i="23"/>
  <c r="I24" i="22"/>
  <c r="I23" i="22"/>
  <c r="I21" i="22"/>
  <c r="I20" i="22"/>
  <c r="I16" i="22"/>
  <c r="I15" i="22"/>
  <c r="I24" i="21"/>
  <c r="I23" i="21"/>
  <c r="I20" i="21"/>
  <c r="I16" i="21"/>
  <c r="I15" i="21"/>
  <c r="I16" i="20"/>
  <c r="I17" i="20"/>
  <c r="I23" i="20"/>
  <c r="I24" i="20"/>
  <c r="I15" i="20"/>
  <c r="I28" i="19"/>
  <c r="I27" i="19"/>
  <c r="I26" i="19"/>
  <c r="I24" i="19"/>
  <c r="I23" i="19"/>
  <c r="I17" i="19"/>
  <c r="I16" i="19"/>
  <c r="I15" i="19"/>
  <c r="I16" i="18"/>
  <c r="I17" i="18"/>
  <c r="I20" i="18"/>
  <c r="I21" i="18"/>
  <c r="I23" i="18"/>
  <c r="I24" i="18"/>
  <c r="I15" i="18"/>
  <c r="L26" i="19"/>
  <c r="H23" i="35" l="1"/>
  <c r="J23" i="35" s="1"/>
  <c r="L23" i="35"/>
  <c r="L23" i="27"/>
  <c r="H23" i="27"/>
  <c r="J23" i="27" s="1"/>
  <c r="I100" i="19"/>
  <c r="J100" i="19" s="1"/>
  <c r="H26" i="19"/>
  <c r="J26" i="19" l="1"/>
  <c r="I92" i="35"/>
  <c r="J89" i="35"/>
  <c r="G83" i="35"/>
  <c r="J83" i="35" s="1"/>
  <c r="G82" i="35"/>
  <c r="J82" i="35" s="1"/>
  <c r="I76" i="35"/>
  <c r="I74" i="35"/>
  <c r="H68" i="35"/>
  <c r="H69" i="35" s="1"/>
  <c r="H70" i="35" s="1"/>
  <c r="H71" i="35" s="1"/>
  <c r="G68" i="35"/>
  <c r="G69" i="35" s="1"/>
  <c r="G70" i="35" s="1"/>
  <c r="G71" i="35" s="1"/>
  <c r="I65" i="35"/>
  <c r="I71" i="35" s="1"/>
  <c r="G65" i="35"/>
  <c r="I64" i="35"/>
  <c r="I70" i="35" s="1"/>
  <c r="G64" i="35"/>
  <c r="I63" i="35"/>
  <c r="I69" i="35" s="1"/>
  <c r="G63" i="35"/>
  <c r="I62" i="35"/>
  <c r="I68" i="35" s="1"/>
  <c r="H62" i="35"/>
  <c r="H63" i="35" s="1"/>
  <c r="H64" i="35" s="1"/>
  <c r="G62" i="35"/>
  <c r="G74" i="35" s="1"/>
  <c r="I52" i="35"/>
  <c r="G52" i="35"/>
  <c r="I51" i="35"/>
  <c r="G51" i="35"/>
  <c r="I44" i="35"/>
  <c r="I43" i="35"/>
  <c r="E34" i="35"/>
  <c r="H34" i="35" s="1"/>
  <c r="L22" i="35"/>
  <c r="H22" i="35"/>
  <c r="J22" i="35" s="1"/>
  <c r="L21" i="35"/>
  <c r="H21" i="35"/>
  <c r="J21" i="35" s="1"/>
  <c r="L18" i="35"/>
  <c r="L17" i="35"/>
  <c r="L16" i="35"/>
  <c r="M18" i="35" s="1"/>
  <c r="H16" i="35"/>
  <c r="J16" i="35" s="1"/>
  <c r="H15" i="35"/>
  <c r="I8" i="35"/>
  <c r="L23" i="30"/>
  <c r="H23" i="30"/>
  <c r="I92" i="34"/>
  <c r="J89" i="34"/>
  <c r="H88" i="34"/>
  <c r="G83" i="34"/>
  <c r="J83" i="34" s="1"/>
  <c r="G82" i="34"/>
  <c r="J82" i="34" s="1"/>
  <c r="I76" i="34"/>
  <c r="I74" i="34"/>
  <c r="H68" i="34"/>
  <c r="H69" i="34" s="1"/>
  <c r="H70" i="34" s="1"/>
  <c r="H71" i="34" s="1"/>
  <c r="G68" i="34"/>
  <c r="G69" i="34" s="1"/>
  <c r="G70" i="34" s="1"/>
  <c r="I65" i="34"/>
  <c r="I71" i="34" s="1"/>
  <c r="G65" i="34"/>
  <c r="I64" i="34"/>
  <c r="I70" i="34" s="1"/>
  <c r="G64" i="34"/>
  <c r="I63" i="34"/>
  <c r="I69" i="34" s="1"/>
  <c r="G63" i="34"/>
  <c r="I62" i="34"/>
  <c r="I68" i="34" s="1"/>
  <c r="H62" i="34"/>
  <c r="H63" i="34" s="1"/>
  <c r="H64" i="34" s="1"/>
  <c r="H65" i="34" s="1"/>
  <c r="G62" i="34"/>
  <c r="G74" i="34" s="1"/>
  <c r="I52" i="34"/>
  <c r="G52" i="34"/>
  <c r="I51" i="34"/>
  <c r="G51" i="34"/>
  <c r="I44" i="34"/>
  <c r="I43" i="34"/>
  <c r="E34" i="34"/>
  <c r="H34" i="34" s="1"/>
  <c r="L22" i="34"/>
  <c r="H22" i="34"/>
  <c r="L21" i="34"/>
  <c r="H21" i="34"/>
  <c r="L18" i="34"/>
  <c r="H17" i="34"/>
  <c r="L16" i="34"/>
  <c r="H16" i="34"/>
  <c r="J16" i="34" s="1"/>
  <c r="L15" i="34"/>
  <c r="H15" i="34"/>
  <c r="J15" i="34" s="1"/>
  <c r="I8" i="34"/>
  <c r="F20" i="32"/>
  <c r="H20" i="32" s="1"/>
  <c r="H18" i="32"/>
  <c r="I93" i="32"/>
  <c r="J90" i="32"/>
  <c r="G84" i="32"/>
  <c r="J84" i="32" s="1"/>
  <c r="G83" i="32"/>
  <c r="J83" i="32" s="1"/>
  <c r="I77" i="32"/>
  <c r="I75" i="32"/>
  <c r="H69" i="32"/>
  <c r="H70" i="32" s="1"/>
  <c r="H71" i="32" s="1"/>
  <c r="H72" i="32" s="1"/>
  <c r="G69" i="32"/>
  <c r="G70" i="32" s="1"/>
  <c r="G71" i="32" s="1"/>
  <c r="G72" i="32" s="1"/>
  <c r="I66" i="32"/>
  <c r="I72" i="32" s="1"/>
  <c r="G66" i="32"/>
  <c r="I65" i="32"/>
  <c r="I71" i="32" s="1"/>
  <c r="G65" i="32"/>
  <c r="I64" i="32"/>
  <c r="I70" i="32" s="1"/>
  <c r="G64" i="32"/>
  <c r="I63" i="32"/>
  <c r="I69" i="32" s="1"/>
  <c r="H63" i="32"/>
  <c r="H64" i="32" s="1"/>
  <c r="H65" i="32" s="1"/>
  <c r="H66" i="32" s="1"/>
  <c r="G63" i="32"/>
  <c r="G75" i="32" s="1"/>
  <c r="I53" i="32"/>
  <c r="G53" i="32"/>
  <c r="I52" i="32"/>
  <c r="G52" i="32"/>
  <c r="I45" i="32"/>
  <c r="I44" i="32"/>
  <c r="E35" i="32"/>
  <c r="H35" i="32" s="1"/>
  <c r="L23" i="32"/>
  <c r="H23" i="32"/>
  <c r="J23" i="32" s="1"/>
  <c r="L22" i="32"/>
  <c r="H22" i="32"/>
  <c r="J22" i="32" s="1"/>
  <c r="L19" i="32"/>
  <c r="L18" i="32"/>
  <c r="L16" i="32"/>
  <c r="H16" i="32"/>
  <c r="J16" i="32" s="1"/>
  <c r="L15" i="32"/>
  <c r="H15" i="32"/>
  <c r="J15" i="32" s="1"/>
  <c r="I8" i="32"/>
  <c r="I92" i="30"/>
  <c r="J89" i="30"/>
  <c r="H88" i="30"/>
  <c r="G83" i="30"/>
  <c r="J83" i="30" s="1"/>
  <c r="G82" i="30"/>
  <c r="J82" i="30" s="1"/>
  <c r="I76" i="30"/>
  <c r="I74" i="30"/>
  <c r="H68" i="30"/>
  <c r="H69" i="30" s="1"/>
  <c r="H70" i="30" s="1"/>
  <c r="H71" i="30" s="1"/>
  <c r="G68" i="30"/>
  <c r="G69" i="30" s="1"/>
  <c r="G70" i="30" s="1"/>
  <c r="I65" i="30"/>
  <c r="I71" i="30" s="1"/>
  <c r="G65" i="30"/>
  <c r="I64" i="30"/>
  <c r="I70" i="30" s="1"/>
  <c r="G64" i="30"/>
  <c r="I63" i="30"/>
  <c r="I69" i="30" s="1"/>
  <c r="G63" i="30"/>
  <c r="I62" i="30"/>
  <c r="I68" i="30" s="1"/>
  <c r="H62" i="30"/>
  <c r="H63" i="30" s="1"/>
  <c r="H64" i="30" s="1"/>
  <c r="G62" i="30"/>
  <c r="G76" i="30" s="1"/>
  <c r="I52" i="30"/>
  <c r="G52" i="30"/>
  <c r="I51" i="30"/>
  <c r="G51" i="30"/>
  <c r="I44" i="30"/>
  <c r="I43" i="30"/>
  <c r="E34" i="30"/>
  <c r="H92" i="30" s="1"/>
  <c r="L22" i="30"/>
  <c r="H22" i="30"/>
  <c r="J22" i="30" s="1"/>
  <c r="L21" i="30"/>
  <c r="H21" i="30"/>
  <c r="L18" i="30"/>
  <c r="L17" i="30"/>
  <c r="H17" i="30"/>
  <c r="L16" i="30"/>
  <c r="H16" i="30"/>
  <c r="L15" i="30"/>
  <c r="H15" i="30"/>
  <c r="J15" i="30" s="1"/>
  <c r="I8" i="30"/>
  <c r="I92" i="29"/>
  <c r="J89" i="29"/>
  <c r="H88" i="29"/>
  <c r="G83" i="29"/>
  <c r="J83" i="29" s="1"/>
  <c r="G82" i="29"/>
  <c r="J82" i="29" s="1"/>
  <c r="I76" i="29"/>
  <c r="I74" i="29"/>
  <c r="H68" i="29"/>
  <c r="H69" i="29" s="1"/>
  <c r="H70" i="29" s="1"/>
  <c r="H71" i="29" s="1"/>
  <c r="G68" i="29"/>
  <c r="G69" i="29" s="1"/>
  <c r="G70" i="29" s="1"/>
  <c r="G71" i="29" s="1"/>
  <c r="I65" i="29"/>
  <c r="I71" i="29" s="1"/>
  <c r="G65" i="29"/>
  <c r="I64" i="29"/>
  <c r="I70" i="29" s="1"/>
  <c r="G64" i="29"/>
  <c r="I63" i="29"/>
  <c r="I69" i="29" s="1"/>
  <c r="G63" i="29"/>
  <c r="I62" i="29"/>
  <c r="I68" i="29" s="1"/>
  <c r="H62" i="29"/>
  <c r="H63" i="29" s="1"/>
  <c r="H64" i="29" s="1"/>
  <c r="H65" i="29" s="1"/>
  <c r="G62" i="29"/>
  <c r="G76" i="29" s="1"/>
  <c r="I52" i="29"/>
  <c r="G52" i="29"/>
  <c r="I51" i="29"/>
  <c r="G51" i="29"/>
  <c r="I44" i="29"/>
  <c r="I43" i="29"/>
  <c r="E34" i="29"/>
  <c r="H34" i="29" s="1"/>
  <c r="L22" i="29"/>
  <c r="H22" i="29"/>
  <c r="L21" i="29"/>
  <c r="H21" i="29"/>
  <c r="L18" i="29"/>
  <c r="L17" i="29"/>
  <c r="H17" i="29"/>
  <c r="J17" i="29" s="1"/>
  <c r="L16" i="29"/>
  <c r="H16" i="29"/>
  <c r="J16" i="29" s="1"/>
  <c r="L15" i="29"/>
  <c r="H15" i="29"/>
  <c r="I8" i="29"/>
  <c r="I92" i="28"/>
  <c r="J89" i="28"/>
  <c r="H88" i="28"/>
  <c r="G83" i="28"/>
  <c r="J83" i="28" s="1"/>
  <c r="G82" i="28"/>
  <c r="J82" i="28" s="1"/>
  <c r="I76" i="28"/>
  <c r="I74" i="28"/>
  <c r="H68" i="28"/>
  <c r="H69" i="28" s="1"/>
  <c r="H70" i="28" s="1"/>
  <c r="H71" i="28" s="1"/>
  <c r="G68" i="28"/>
  <c r="G69" i="28" s="1"/>
  <c r="G70" i="28" s="1"/>
  <c r="G71" i="28" s="1"/>
  <c r="I65" i="28"/>
  <c r="I71" i="28" s="1"/>
  <c r="G65" i="28"/>
  <c r="I64" i="28"/>
  <c r="I70" i="28" s="1"/>
  <c r="G64" i="28"/>
  <c r="I63" i="28"/>
  <c r="I69" i="28" s="1"/>
  <c r="G63" i="28"/>
  <c r="I62" i="28"/>
  <c r="I68" i="28" s="1"/>
  <c r="H62" i="28"/>
  <c r="H63" i="28" s="1"/>
  <c r="H64" i="28" s="1"/>
  <c r="H65" i="28" s="1"/>
  <c r="G62" i="28"/>
  <c r="G76" i="28" s="1"/>
  <c r="I52" i="28"/>
  <c r="G52" i="28"/>
  <c r="I51" i="28"/>
  <c r="G51" i="28"/>
  <c r="I44" i="28"/>
  <c r="I43" i="28"/>
  <c r="E34" i="28"/>
  <c r="H34" i="28" s="1"/>
  <c r="L22" i="28"/>
  <c r="H22" i="28"/>
  <c r="L21" i="28"/>
  <c r="H21" i="28"/>
  <c r="L18" i="28"/>
  <c r="L17" i="28"/>
  <c r="H17" i="28"/>
  <c r="L16" i="28"/>
  <c r="H16" i="28"/>
  <c r="L15" i="28"/>
  <c r="H15" i="28"/>
  <c r="I8" i="28"/>
  <c r="I92" i="27"/>
  <c r="J89" i="27"/>
  <c r="H88" i="27"/>
  <c r="G83" i="27"/>
  <c r="J83" i="27" s="1"/>
  <c r="G82" i="27"/>
  <c r="J82" i="27" s="1"/>
  <c r="I76" i="27"/>
  <c r="I74" i="27"/>
  <c r="H68" i="27"/>
  <c r="H69" i="27" s="1"/>
  <c r="H70" i="27" s="1"/>
  <c r="G68" i="27"/>
  <c r="I65" i="27"/>
  <c r="I71" i="27" s="1"/>
  <c r="G65" i="27"/>
  <c r="I64" i="27"/>
  <c r="I70" i="27" s="1"/>
  <c r="G64" i="27"/>
  <c r="I63" i="27"/>
  <c r="I69" i="27" s="1"/>
  <c r="G63" i="27"/>
  <c r="I62" i="27"/>
  <c r="I68" i="27" s="1"/>
  <c r="H62" i="27"/>
  <c r="H63" i="27" s="1"/>
  <c r="H64" i="27" s="1"/>
  <c r="G62" i="27"/>
  <c r="G76" i="27" s="1"/>
  <c r="I52" i="27"/>
  <c r="G52" i="27"/>
  <c r="I51" i="27"/>
  <c r="G51" i="27"/>
  <c r="I44" i="27"/>
  <c r="I43" i="27"/>
  <c r="E34" i="27"/>
  <c r="H34" i="27" s="1"/>
  <c r="L22" i="27"/>
  <c r="H22" i="27"/>
  <c r="L21" i="27"/>
  <c r="H21" i="27"/>
  <c r="L18" i="27"/>
  <c r="L17" i="27"/>
  <c r="H17" i="27"/>
  <c r="J17" i="27" s="1"/>
  <c r="L16" i="27"/>
  <c r="H16" i="27"/>
  <c r="J16" i="27" s="1"/>
  <c r="L15" i="27"/>
  <c r="H15" i="27"/>
  <c r="I8" i="27"/>
  <c r="H17" i="26"/>
  <c r="I92" i="26"/>
  <c r="J89" i="26"/>
  <c r="G83" i="26"/>
  <c r="J83" i="26" s="1"/>
  <c r="G82" i="26"/>
  <c r="J82" i="26" s="1"/>
  <c r="I76" i="26"/>
  <c r="I74" i="26"/>
  <c r="H68" i="26"/>
  <c r="H69" i="26" s="1"/>
  <c r="H70" i="26" s="1"/>
  <c r="H71" i="26" s="1"/>
  <c r="G68" i="26"/>
  <c r="G69" i="26" s="1"/>
  <c r="G70" i="26" s="1"/>
  <c r="G71" i="26" s="1"/>
  <c r="I65" i="26"/>
  <c r="I71" i="26" s="1"/>
  <c r="G65" i="26"/>
  <c r="I64" i="26"/>
  <c r="I70" i="26" s="1"/>
  <c r="G64" i="26"/>
  <c r="I63" i="26"/>
  <c r="I69" i="26" s="1"/>
  <c r="G63" i="26"/>
  <c r="I62" i="26"/>
  <c r="I68" i="26" s="1"/>
  <c r="H62" i="26"/>
  <c r="H63" i="26" s="1"/>
  <c r="H64" i="26" s="1"/>
  <c r="G62" i="26"/>
  <c r="I52" i="26"/>
  <c r="G52" i="26"/>
  <c r="I51" i="26"/>
  <c r="G51" i="26"/>
  <c r="I44" i="26"/>
  <c r="I43" i="26"/>
  <c r="E34" i="26"/>
  <c r="H34" i="26" s="1"/>
  <c r="L22" i="26"/>
  <c r="H22" i="26"/>
  <c r="L21" i="26"/>
  <c r="H21" i="26"/>
  <c r="L18" i="26"/>
  <c r="L17" i="26"/>
  <c r="L16" i="26"/>
  <c r="H16" i="26"/>
  <c r="J16" i="26" s="1"/>
  <c r="L15" i="26"/>
  <c r="H15" i="26"/>
  <c r="J15" i="26" s="1"/>
  <c r="I8" i="26"/>
  <c r="I95" i="24"/>
  <c r="L23" i="24"/>
  <c r="H92" i="23"/>
  <c r="I96" i="23"/>
  <c r="I95" i="22"/>
  <c r="E37" i="22"/>
  <c r="H37" i="22" s="1"/>
  <c r="M23" i="34" l="1"/>
  <c r="H43" i="34" s="1"/>
  <c r="J43" i="34" s="1"/>
  <c r="M18" i="34"/>
  <c r="M23" i="30"/>
  <c r="H43" i="30" s="1"/>
  <c r="J43" i="30" s="1"/>
  <c r="M18" i="29"/>
  <c r="M23" i="27"/>
  <c r="M18" i="27"/>
  <c r="H52" i="27" s="1"/>
  <c r="J52" i="27" s="1"/>
  <c r="M23" i="26"/>
  <c r="M18" i="26"/>
  <c r="H44" i="26" s="1"/>
  <c r="J44" i="26" s="1"/>
  <c r="H92" i="26"/>
  <c r="J92" i="26" s="1"/>
  <c r="H92" i="34"/>
  <c r="J92" i="34" s="1"/>
  <c r="H92" i="27"/>
  <c r="J92" i="27" s="1"/>
  <c r="H92" i="28"/>
  <c r="J92" i="28" s="1"/>
  <c r="H93" i="32"/>
  <c r="J93" i="32" s="1"/>
  <c r="J84" i="26"/>
  <c r="H34" i="30"/>
  <c r="J62" i="26"/>
  <c r="H92" i="35"/>
  <c r="J92" i="35" s="1"/>
  <c r="J84" i="29"/>
  <c r="J84" i="27"/>
  <c r="J84" i="30"/>
  <c r="J84" i="35"/>
  <c r="G76" i="35"/>
  <c r="G77" i="32"/>
  <c r="G74" i="30"/>
  <c r="J62" i="28"/>
  <c r="M18" i="28"/>
  <c r="H52" i="28" s="1"/>
  <c r="J52" i="28" s="1"/>
  <c r="G74" i="26"/>
  <c r="J84" i="28"/>
  <c r="J84" i="34"/>
  <c r="J92" i="30"/>
  <c r="H92" i="29"/>
  <c r="J92" i="29" s="1"/>
  <c r="J62" i="35"/>
  <c r="J63" i="34"/>
  <c r="M18" i="30"/>
  <c r="H52" i="30" s="1"/>
  <c r="J52" i="30" s="1"/>
  <c r="M23" i="35"/>
  <c r="H51" i="35" s="1"/>
  <c r="J85" i="32"/>
  <c r="M23" i="29"/>
  <c r="M23" i="28"/>
  <c r="J71" i="29"/>
  <c r="J71" i="28"/>
  <c r="J68" i="27"/>
  <c r="J63" i="29"/>
  <c r="J64" i="29"/>
  <c r="L20" i="32"/>
  <c r="M20" i="32" s="1"/>
  <c r="H45" i="32" s="1"/>
  <c r="J69" i="32"/>
  <c r="J70" i="32"/>
  <c r="J72" i="32"/>
  <c r="J69" i="35"/>
  <c r="J70" i="35"/>
  <c r="J68" i="35"/>
  <c r="J71" i="35"/>
  <c r="J65" i="34"/>
  <c r="G76" i="34"/>
  <c r="J62" i="34"/>
  <c r="J63" i="32"/>
  <c r="J71" i="32"/>
  <c r="J66" i="32"/>
  <c r="J62" i="30"/>
  <c r="J62" i="29"/>
  <c r="G74" i="29"/>
  <c r="J69" i="29"/>
  <c r="G74" i="27"/>
  <c r="G69" i="27"/>
  <c r="J69" i="27" s="1"/>
  <c r="J16" i="28"/>
  <c r="J21" i="29"/>
  <c r="J17" i="34"/>
  <c r="J15" i="28"/>
  <c r="J16" i="30"/>
  <c r="J15" i="27"/>
  <c r="J22" i="28"/>
  <c r="J21" i="27"/>
  <c r="J22" i="34"/>
  <c r="J15" i="35"/>
  <c r="J29" i="35" s="1"/>
  <c r="J17" i="28"/>
  <c r="J22" i="27"/>
  <c r="J21" i="28"/>
  <c r="J22" i="29"/>
  <c r="J21" i="30"/>
  <c r="J21" i="34"/>
  <c r="J15" i="29"/>
  <c r="G74" i="28"/>
  <c r="G70" i="27"/>
  <c r="G71" i="27" s="1"/>
  <c r="J62" i="27"/>
  <c r="J64" i="35"/>
  <c r="H65" i="35"/>
  <c r="J65" i="35" s="1"/>
  <c r="J63" i="35"/>
  <c r="J23" i="30"/>
  <c r="J70" i="34"/>
  <c r="G71" i="34"/>
  <c r="J71" i="34" s="1"/>
  <c r="J69" i="34"/>
  <c r="J68" i="34"/>
  <c r="J64" i="34"/>
  <c r="J18" i="32"/>
  <c r="J20" i="32"/>
  <c r="H19" i="32"/>
  <c r="J19" i="32" s="1"/>
  <c r="J64" i="32"/>
  <c r="J65" i="32"/>
  <c r="J68" i="30"/>
  <c r="J17" i="30"/>
  <c r="G71" i="30"/>
  <c r="J71" i="30" s="1"/>
  <c r="J70" i="30"/>
  <c r="H65" i="30"/>
  <c r="J65" i="30" s="1"/>
  <c r="J64" i="30"/>
  <c r="J63" i="30"/>
  <c r="J69" i="30"/>
  <c r="J65" i="29"/>
  <c r="J70" i="29"/>
  <c r="J68" i="29"/>
  <c r="J70" i="28"/>
  <c r="J63" i="28"/>
  <c r="J68" i="28"/>
  <c r="J65" i="28"/>
  <c r="J69" i="28"/>
  <c r="J68" i="26"/>
  <c r="J22" i="26"/>
  <c r="J69" i="26"/>
  <c r="J21" i="26"/>
  <c r="J64" i="28"/>
  <c r="H71" i="27"/>
  <c r="J64" i="27"/>
  <c r="H65" i="27"/>
  <c r="J65" i="27" s="1"/>
  <c r="J63" i="27"/>
  <c r="J17" i="26"/>
  <c r="G76" i="26"/>
  <c r="J70" i="26"/>
  <c r="J71" i="26"/>
  <c r="H65" i="26"/>
  <c r="J65" i="26" s="1"/>
  <c r="J64" i="26"/>
  <c r="J63" i="26"/>
  <c r="J30" i="32" l="1"/>
  <c r="J29" i="26"/>
  <c r="M24" i="32"/>
  <c r="H44" i="32" s="1"/>
  <c r="J44" i="32" s="1"/>
  <c r="H51" i="34"/>
  <c r="H74" i="34" s="1"/>
  <c r="J74" i="34" s="1"/>
  <c r="H43" i="35"/>
  <c r="J43" i="35" s="1"/>
  <c r="H51" i="27"/>
  <c r="H74" i="27" s="1"/>
  <c r="J74" i="27" s="1"/>
  <c r="H43" i="27"/>
  <c r="J43" i="27" s="1"/>
  <c r="H44" i="28"/>
  <c r="J44" i="28" s="1"/>
  <c r="J45" i="32"/>
  <c r="H53" i="32"/>
  <c r="H43" i="29"/>
  <c r="J43" i="29" s="1"/>
  <c r="H51" i="29"/>
  <c r="J51" i="29" s="1"/>
  <c r="H51" i="30"/>
  <c r="J51" i="30" s="1"/>
  <c r="H51" i="28"/>
  <c r="H74" i="28" s="1"/>
  <c r="J74" i="28" s="1"/>
  <c r="H43" i="28"/>
  <c r="J43" i="28" s="1"/>
  <c r="H51" i="26"/>
  <c r="H74" i="26" s="1"/>
  <c r="J74" i="26" s="1"/>
  <c r="H43" i="26"/>
  <c r="J43" i="26" s="1"/>
  <c r="H44" i="30"/>
  <c r="J44" i="30" s="1"/>
  <c r="H76" i="28"/>
  <c r="J76" i="28" s="1"/>
  <c r="H44" i="27"/>
  <c r="J44" i="27" s="1"/>
  <c r="H52" i="26"/>
  <c r="J52" i="26" s="1"/>
  <c r="J71" i="27"/>
  <c r="J70" i="27"/>
  <c r="J29" i="29"/>
  <c r="J29" i="28"/>
  <c r="J29" i="34"/>
  <c r="J29" i="27"/>
  <c r="J29" i="30"/>
  <c r="H76" i="27"/>
  <c r="J76" i="27" s="1"/>
  <c r="H74" i="35"/>
  <c r="J74" i="35" s="1"/>
  <c r="J51" i="35"/>
  <c r="H44" i="35"/>
  <c r="J44" i="35" s="1"/>
  <c r="H52" i="35"/>
  <c r="H52" i="34"/>
  <c r="H44" i="34"/>
  <c r="J44" i="34" s="1"/>
  <c r="H76" i="30"/>
  <c r="J76" i="30" s="1"/>
  <c r="H52" i="29"/>
  <c r="H44" i="29"/>
  <c r="J44" i="29" s="1"/>
  <c r="H52" i="32" l="1"/>
  <c r="H75" i="32" s="1"/>
  <c r="J75" i="32" s="1"/>
  <c r="J58" i="30"/>
  <c r="H74" i="30"/>
  <c r="J74" i="30" s="1"/>
  <c r="J79" i="30" s="1"/>
  <c r="H77" i="32"/>
  <c r="J77" i="32" s="1"/>
  <c r="J53" i="32"/>
  <c r="J51" i="26"/>
  <c r="J58" i="26" s="1"/>
  <c r="J79" i="28"/>
  <c r="H76" i="26"/>
  <c r="J76" i="26" s="1"/>
  <c r="J79" i="26" s="1"/>
  <c r="J51" i="28"/>
  <c r="J58" i="28" s="1"/>
  <c r="J79" i="27"/>
  <c r="J52" i="35"/>
  <c r="J58" i="35" s="1"/>
  <c r="H76" i="35"/>
  <c r="J76" i="35" s="1"/>
  <c r="J79" i="35" s="1"/>
  <c r="J51" i="34"/>
  <c r="J52" i="34"/>
  <c r="H76" i="34"/>
  <c r="J76" i="34" s="1"/>
  <c r="J79" i="34" s="1"/>
  <c r="J51" i="27"/>
  <c r="J58" i="27" s="1"/>
  <c r="H74" i="29"/>
  <c r="J74" i="29" s="1"/>
  <c r="J52" i="29"/>
  <c r="J58" i="29" s="1"/>
  <c r="H76" i="29"/>
  <c r="J76" i="29" s="1"/>
  <c r="J80" i="32" l="1"/>
  <c r="J52" i="32"/>
  <c r="J59" i="32" s="1"/>
  <c r="J58" i="34"/>
  <c r="J79" i="29"/>
  <c r="I103" i="19" l="1"/>
  <c r="I95" i="18"/>
  <c r="E40" i="19"/>
  <c r="H40" i="19" s="1"/>
  <c r="E38" i="18"/>
  <c r="H38" i="18" s="1"/>
  <c r="F18" i="23"/>
  <c r="F19" i="23" s="1"/>
  <c r="H16" i="24"/>
  <c r="J92" i="24"/>
  <c r="H91" i="24"/>
  <c r="G86" i="24"/>
  <c r="J86" i="24" s="1"/>
  <c r="G85" i="24"/>
  <c r="J85" i="24" s="1"/>
  <c r="I79" i="24"/>
  <c r="I77" i="24"/>
  <c r="G72" i="24"/>
  <c r="G73" i="24" s="1"/>
  <c r="H71" i="24"/>
  <c r="H72" i="24" s="1"/>
  <c r="H73" i="24" s="1"/>
  <c r="H74" i="24" s="1"/>
  <c r="G71" i="24"/>
  <c r="I68" i="24"/>
  <c r="I74" i="24" s="1"/>
  <c r="G68" i="24"/>
  <c r="I67" i="24"/>
  <c r="I73" i="24" s="1"/>
  <c r="G67" i="24"/>
  <c r="I66" i="24"/>
  <c r="I72" i="24" s="1"/>
  <c r="G66" i="24"/>
  <c r="I65" i="24"/>
  <c r="I71" i="24" s="1"/>
  <c r="H65" i="24"/>
  <c r="H66" i="24" s="1"/>
  <c r="G65" i="24"/>
  <c r="G79" i="24" s="1"/>
  <c r="I55" i="24"/>
  <c r="G55" i="24"/>
  <c r="I54" i="24"/>
  <c r="G54" i="24"/>
  <c r="I47" i="24"/>
  <c r="I46" i="24"/>
  <c r="E37" i="24"/>
  <c r="H95" i="24" s="1"/>
  <c r="J95" i="24" s="1"/>
  <c r="L22" i="24"/>
  <c r="L21" i="24"/>
  <c r="H21" i="24"/>
  <c r="J21" i="24" s="1"/>
  <c r="L18" i="24"/>
  <c r="L17" i="24"/>
  <c r="L16" i="24"/>
  <c r="I8" i="24"/>
  <c r="C21" i="11"/>
  <c r="C20" i="11"/>
  <c r="C19" i="11"/>
  <c r="C18" i="11"/>
  <c r="C17" i="11"/>
  <c r="C16" i="11"/>
  <c r="L18" i="23"/>
  <c r="J93" i="23"/>
  <c r="G87" i="23"/>
  <c r="J87" i="23" s="1"/>
  <c r="G86" i="23"/>
  <c r="J86" i="23" s="1"/>
  <c r="I80" i="23"/>
  <c r="I78" i="23"/>
  <c r="H72" i="23"/>
  <c r="H73" i="23" s="1"/>
  <c r="H74" i="23" s="1"/>
  <c r="G72" i="23"/>
  <c r="G73" i="23" s="1"/>
  <c r="G74" i="23" s="1"/>
  <c r="G75" i="23" s="1"/>
  <c r="I69" i="23"/>
  <c r="I75" i="23" s="1"/>
  <c r="G69" i="23"/>
  <c r="I68" i="23"/>
  <c r="I74" i="23" s="1"/>
  <c r="G68" i="23"/>
  <c r="I67" i="23"/>
  <c r="I73" i="23" s="1"/>
  <c r="G67" i="23"/>
  <c r="I66" i="23"/>
  <c r="I72" i="23" s="1"/>
  <c r="H66" i="23"/>
  <c r="H67" i="23" s="1"/>
  <c r="H68" i="23" s="1"/>
  <c r="G66" i="23"/>
  <c r="G80" i="23" s="1"/>
  <c r="I56" i="23"/>
  <c r="G56" i="23"/>
  <c r="I55" i="23"/>
  <c r="G55" i="23"/>
  <c r="I48" i="23"/>
  <c r="I47" i="23"/>
  <c r="E38" i="23"/>
  <c r="H38" i="23" s="1"/>
  <c r="L24" i="23"/>
  <c r="L23" i="23"/>
  <c r="L22" i="23"/>
  <c r="H22" i="23"/>
  <c r="L17" i="23"/>
  <c r="H17" i="23"/>
  <c r="I8" i="23"/>
  <c r="F20" i="39" l="1"/>
  <c r="F21" i="11"/>
  <c r="F19" i="39"/>
  <c r="F20" i="11"/>
  <c r="F18" i="39"/>
  <c r="F19" i="11"/>
  <c r="F17" i="39"/>
  <c r="F18" i="11"/>
  <c r="F16" i="39"/>
  <c r="F17" i="11"/>
  <c r="F15" i="39"/>
  <c r="F16" i="11"/>
  <c r="H96" i="23"/>
  <c r="J96" i="23" s="1"/>
  <c r="H103" i="19"/>
  <c r="J103" i="19" s="1"/>
  <c r="J72" i="23"/>
  <c r="G78" i="23"/>
  <c r="H95" i="18"/>
  <c r="J95" i="18" s="1"/>
  <c r="J16" i="24"/>
  <c r="L19" i="23"/>
  <c r="H19" i="23"/>
  <c r="J19" i="23" s="1"/>
  <c r="H18" i="23"/>
  <c r="J18" i="23" s="1"/>
  <c r="H37" i="24"/>
  <c r="J87" i="24"/>
  <c r="J71" i="24"/>
  <c r="J73" i="23"/>
  <c r="G77" i="24"/>
  <c r="J66" i="24"/>
  <c r="H67" i="24"/>
  <c r="H68" i="24" s="1"/>
  <c r="J68" i="24" s="1"/>
  <c r="J65" i="24"/>
  <c r="G74" i="24"/>
  <c r="J74" i="24" s="1"/>
  <c r="J73" i="24"/>
  <c r="J72" i="24"/>
  <c r="J22" i="23"/>
  <c r="J88" i="23"/>
  <c r="J17" i="23"/>
  <c r="J66" i="23"/>
  <c r="H75" i="23"/>
  <c r="J74" i="23"/>
  <c r="J75" i="23"/>
  <c r="H69" i="23"/>
  <c r="J69" i="23" s="1"/>
  <c r="J68" i="23"/>
  <c r="J67" i="23"/>
  <c r="I94" i="22"/>
  <c r="H94" i="22"/>
  <c r="J91" i="22"/>
  <c r="H90" i="22"/>
  <c r="G85" i="22"/>
  <c r="J85" i="22" s="1"/>
  <c r="G84" i="22"/>
  <c r="J84" i="22" s="1"/>
  <c r="I78" i="22"/>
  <c r="I76" i="22"/>
  <c r="H70" i="22"/>
  <c r="H71" i="22" s="1"/>
  <c r="H72" i="22" s="1"/>
  <c r="H73" i="22" s="1"/>
  <c r="G70" i="22"/>
  <c r="G71" i="22" s="1"/>
  <c r="G72" i="22" s="1"/>
  <c r="I67" i="22"/>
  <c r="I73" i="22" s="1"/>
  <c r="G67" i="22"/>
  <c r="I66" i="22"/>
  <c r="I72" i="22" s="1"/>
  <c r="G66" i="22"/>
  <c r="I65" i="22"/>
  <c r="I71" i="22" s="1"/>
  <c r="G65" i="22"/>
  <c r="I64" i="22"/>
  <c r="I70" i="22" s="1"/>
  <c r="H64" i="22"/>
  <c r="H65" i="22" s="1"/>
  <c r="G64" i="22"/>
  <c r="G78" i="22" s="1"/>
  <c r="I54" i="22"/>
  <c r="G54" i="22"/>
  <c r="I53" i="22"/>
  <c r="G53" i="22"/>
  <c r="I46" i="22"/>
  <c r="I45" i="22"/>
  <c r="E36" i="22"/>
  <c r="L22" i="22"/>
  <c r="L21" i="22"/>
  <c r="H21" i="22"/>
  <c r="L20" i="22"/>
  <c r="H20" i="22"/>
  <c r="L17" i="22"/>
  <c r="L16" i="22"/>
  <c r="H16" i="22"/>
  <c r="I8" i="22"/>
  <c r="I94" i="21"/>
  <c r="J91" i="21"/>
  <c r="H90" i="21"/>
  <c r="G85" i="21"/>
  <c r="J85" i="21" s="1"/>
  <c r="G84" i="21"/>
  <c r="J84" i="21" s="1"/>
  <c r="I78" i="21"/>
  <c r="I76" i="21"/>
  <c r="H70" i="21"/>
  <c r="H71" i="21" s="1"/>
  <c r="H72" i="21" s="1"/>
  <c r="H73" i="21" s="1"/>
  <c r="G70" i="21"/>
  <c r="G71" i="21" s="1"/>
  <c r="G72" i="21" s="1"/>
  <c r="G73" i="21" s="1"/>
  <c r="I67" i="21"/>
  <c r="I73" i="21" s="1"/>
  <c r="G67" i="21"/>
  <c r="I66" i="21"/>
  <c r="I72" i="21" s="1"/>
  <c r="G66" i="21"/>
  <c r="I65" i="21"/>
  <c r="I71" i="21" s="1"/>
  <c r="G65" i="21"/>
  <c r="I64" i="21"/>
  <c r="I70" i="21" s="1"/>
  <c r="H64" i="21"/>
  <c r="H65" i="21" s="1"/>
  <c r="H66" i="21" s="1"/>
  <c r="G64" i="21"/>
  <c r="G78" i="21" s="1"/>
  <c r="I54" i="21"/>
  <c r="G54" i="21"/>
  <c r="I53" i="21"/>
  <c r="G53" i="21"/>
  <c r="I46" i="21"/>
  <c r="I45" i="21"/>
  <c r="E36" i="21"/>
  <c r="H36" i="21" s="1"/>
  <c r="L22" i="21"/>
  <c r="L21" i="21"/>
  <c r="L20" i="21"/>
  <c r="H20" i="21"/>
  <c r="L17" i="21"/>
  <c r="L16" i="21"/>
  <c r="H16" i="21"/>
  <c r="I8" i="21"/>
  <c r="I94" i="20"/>
  <c r="J91" i="20"/>
  <c r="H90" i="20"/>
  <c r="G85" i="20"/>
  <c r="J85" i="20" s="1"/>
  <c r="G84" i="20"/>
  <c r="J84" i="20" s="1"/>
  <c r="I78" i="20"/>
  <c r="I76" i="20"/>
  <c r="H70" i="20"/>
  <c r="H71" i="20" s="1"/>
  <c r="H72" i="20" s="1"/>
  <c r="H73" i="20" s="1"/>
  <c r="G70" i="20"/>
  <c r="G71" i="20" s="1"/>
  <c r="G72" i="20" s="1"/>
  <c r="I67" i="20"/>
  <c r="I73" i="20" s="1"/>
  <c r="G67" i="20"/>
  <c r="I66" i="20"/>
  <c r="I72" i="20" s="1"/>
  <c r="G66" i="20"/>
  <c r="I65" i="20"/>
  <c r="I71" i="20" s="1"/>
  <c r="G65" i="20"/>
  <c r="I64" i="20"/>
  <c r="I70" i="20" s="1"/>
  <c r="H64" i="20"/>
  <c r="H65" i="20" s="1"/>
  <c r="H66" i="20" s="1"/>
  <c r="G64" i="20"/>
  <c r="G78" i="20" s="1"/>
  <c r="I54" i="20"/>
  <c r="G54" i="20"/>
  <c r="I53" i="20"/>
  <c r="G53" i="20"/>
  <c r="I46" i="20"/>
  <c r="I45" i="20"/>
  <c r="E36" i="20"/>
  <c r="H94" i="20" s="1"/>
  <c r="L22" i="20"/>
  <c r="L21" i="20"/>
  <c r="L20" i="20"/>
  <c r="L17" i="20"/>
  <c r="L16" i="20"/>
  <c r="I8" i="20"/>
  <c r="I43" i="19"/>
  <c r="H43" i="19"/>
  <c r="I42" i="19"/>
  <c r="G59" i="19"/>
  <c r="I99" i="19"/>
  <c r="J96" i="19"/>
  <c r="G90" i="19"/>
  <c r="J90" i="19" s="1"/>
  <c r="G89" i="19"/>
  <c r="J89" i="19" s="1"/>
  <c r="I83" i="19"/>
  <c r="I81" i="19"/>
  <c r="H75" i="19"/>
  <c r="H76" i="19" s="1"/>
  <c r="H77" i="19" s="1"/>
  <c r="H78" i="19" s="1"/>
  <c r="G75" i="19"/>
  <c r="G76" i="19" s="1"/>
  <c r="G77" i="19" s="1"/>
  <c r="G78" i="19" s="1"/>
  <c r="I72" i="19"/>
  <c r="I78" i="19" s="1"/>
  <c r="G72" i="19"/>
  <c r="I71" i="19"/>
  <c r="I77" i="19" s="1"/>
  <c r="G71" i="19"/>
  <c r="I70" i="19"/>
  <c r="I76" i="19" s="1"/>
  <c r="G70" i="19"/>
  <c r="I69" i="19"/>
  <c r="I75" i="19" s="1"/>
  <c r="H69" i="19"/>
  <c r="H70" i="19" s="1"/>
  <c r="G69" i="19"/>
  <c r="G81" i="19" s="1"/>
  <c r="I59" i="19"/>
  <c r="I58" i="19"/>
  <c r="I51" i="19"/>
  <c r="I50" i="19"/>
  <c r="H42" i="19"/>
  <c r="E41" i="19"/>
  <c r="L24" i="19"/>
  <c r="H24" i="19"/>
  <c r="L23" i="19"/>
  <c r="H23" i="19"/>
  <c r="L17" i="19"/>
  <c r="H17" i="19"/>
  <c r="I8" i="19"/>
  <c r="G76" i="21" l="1"/>
  <c r="F23" i="11"/>
  <c r="H94" i="21"/>
  <c r="J94" i="21" s="1"/>
  <c r="G76" i="22"/>
  <c r="G76" i="20"/>
  <c r="H36" i="20"/>
  <c r="H36" i="22"/>
  <c r="H95" i="22"/>
  <c r="J95" i="22" s="1"/>
  <c r="J94" i="20"/>
  <c r="H99" i="19"/>
  <c r="J99" i="19" s="1"/>
  <c r="J75" i="19"/>
  <c r="G83" i="19"/>
  <c r="J94" i="22"/>
  <c r="J16" i="20"/>
  <c r="J16" i="21"/>
  <c r="J16" i="22"/>
  <c r="J20" i="21"/>
  <c r="J17" i="20"/>
  <c r="J43" i="19"/>
  <c r="J24" i="19"/>
  <c r="J23" i="19"/>
  <c r="J17" i="19"/>
  <c r="J21" i="22"/>
  <c r="J91" i="19"/>
  <c r="J86" i="22"/>
  <c r="J86" i="20"/>
  <c r="J86" i="21"/>
  <c r="H41" i="19"/>
  <c r="J42" i="19"/>
  <c r="G73" i="22"/>
  <c r="J73" i="22" s="1"/>
  <c r="J72" i="22"/>
  <c r="J70" i="22"/>
  <c r="J71" i="22"/>
  <c r="J70" i="21"/>
  <c r="J71" i="21"/>
  <c r="J70" i="20"/>
  <c r="J77" i="19"/>
  <c r="J76" i="19"/>
  <c r="J64" i="21"/>
  <c r="J67" i="24"/>
  <c r="H66" i="22"/>
  <c r="J65" i="22"/>
  <c r="J64" i="22"/>
  <c r="J20" i="22"/>
  <c r="J66" i="21"/>
  <c r="H67" i="21"/>
  <c r="J67" i="21" s="1"/>
  <c r="J72" i="21"/>
  <c r="J73" i="21"/>
  <c r="J65" i="21"/>
  <c r="J64" i="20"/>
  <c r="G73" i="20"/>
  <c r="J73" i="20" s="1"/>
  <c r="J72" i="20"/>
  <c r="H67" i="20"/>
  <c r="J67" i="20" s="1"/>
  <c r="J66" i="20"/>
  <c r="J65" i="20"/>
  <c r="J71" i="20"/>
  <c r="J70" i="19"/>
  <c r="H71" i="19"/>
  <c r="H72" i="19" s="1"/>
  <c r="J72" i="19" s="1"/>
  <c r="J69" i="19"/>
  <c r="H16" i="19"/>
  <c r="J16" i="19" s="1"/>
  <c r="G58" i="19"/>
  <c r="L16" i="19"/>
  <c r="J78" i="19"/>
  <c r="I37" i="18"/>
  <c r="H37" i="18"/>
  <c r="I94" i="18"/>
  <c r="G54" i="18"/>
  <c r="G53" i="18"/>
  <c r="L17" i="18"/>
  <c r="J37" i="18" l="1"/>
  <c r="J71" i="19"/>
  <c r="H67" i="22"/>
  <c r="J67" i="22" s="1"/>
  <c r="J66" i="22"/>
  <c r="H17" i="18"/>
  <c r="J91" i="18"/>
  <c r="G85" i="18"/>
  <c r="J85" i="18" s="1"/>
  <c r="G84" i="18"/>
  <c r="J84" i="18" s="1"/>
  <c r="I78" i="18"/>
  <c r="I76" i="18"/>
  <c r="H70" i="18"/>
  <c r="H71" i="18" s="1"/>
  <c r="H72" i="18" s="1"/>
  <c r="H73" i="18" s="1"/>
  <c r="G70" i="18"/>
  <c r="G71" i="18" s="1"/>
  <c r="G72" i="18" s="1"/>
  <c r="G73" i="18" s="1"/>
  <c r="I67" i="18"/>
  <c r="I73" i="18" s="1"/>
  <c r="G67" i="18"/>
  <c r="I66" i="18"/>
  <c r="I72" i="18" s="1"/>
  <c r="G66" i="18"/>
  <c r="I65" i="18"/>
  <c r="I71" i="18" s="1"/>
  <c r="G65" i="18"/>
  <c r="I64" i="18"/>
  <c r="I70" i="18" s="1"/>
  <c r="H64" i="18"/>
  <c r="H65" i="18" s="1"/>
  <c r="G64" i="18"/>
  <c r="G78" i="18" s="1"/>
  <c r="I54" i="18"/>
  <c r="I53" i="18"/>
  <c r="I46" i="18"/>
  <c r="I45" i="18"/>
  <c r="E36" i="18"/>
  <c r="H36" i="18" s="1"/>
  <c r="L21" i="18"/>
  <c r="H21" i="18"/>
  <c r="L20" i="18"/>
  <c r="H20" i="18"/>
  <c r="L16" i="18"/>
  <c r="H16" i="18"/>
  <c r="I8" i="18"/>
  <c r="F32" i="17"/>
  <c r="H32" i="17" s="1"/>
  <c r="F31" i="17"/>
  <c r="H31" i="17" s="1"/>
  <c r="E31" i="17"/>
  <c r="F9" i="17"/>
  <c r="H9" i="17" s="1"/>
  <c r="F8" i="17"/>
  <c r="G4" i="17"/>
  <c r="D16" i="7"/>
  <c r="D11" i="7"/>
  <c r="D8" i="7"/>
  <c r="H8" i="17" l="1"/>
  <c r="H94" i="18"/>
  <c r="J94" i="18" s="1"/>
  <c r="J17" i="18"/>
  <c r="J16" i="18"/>
  <c r="J71" i="18"/>
  <c r="J70" i="18"/>
  <c r="J72" i="18"/>
  <c r="G76" i="18"/>
  <c r="J21" i="18"/>
  <c r="J86" i="18"/>
  <c r="J20" i="18"/>
  <c r="J73" i="18"/>
  <c r="J65" i="18"/>
  <c r="H66" i="18"/>
  <c r="J64" i="18"/>
  <c r="H10" i="17"/>
  <c r="H33" i="17"/>
  <c r="D17" i="7"/>
  <c r="D20" i="7" s="1"/>
  <c r="E14" i="7" s="1"/>
  <c r="D38" i="17" l="1"/>
  <c r="D21" i="7"/>
  <c r="E13" i="7"/>
  <c r="E10" i="7"/>
  <c r="E11" i="7" s="1"/>
  <c r="E15" i="7"/>
  <c r="H67" i="18"/>
  <c r="J67" i="18" s="1"/>
  <c r="J66" i="18"/>
  <c r="E5" i="7"/>
  <c r="E6" i="7"/>
  <c r="E4" i="7"/>
  <c r="E7" i="7"/>
  <c r="E8" i="7" l="1"/>
  <c r="E16" i="7"/>
  <c r="I90" i="41"/>
  <c r="J90" i="41" s="1"/>
  <c r="J96" i="41" s="1"/>
  <c r="I88" i="26"/>
  <c r="J88" i="26" s="1"/>
  <c r="J94" i="26" s="1"/>
  <c r="I90" i="20"/>
  <c r="J90" i="20" s="1"/>
  <c r="J96" i="20" s="1"/>
  <c r="I90" i="18"/>
  <c r="J90" i="18" s="1"/>
  <c r="J96" i="18" s="1"/>
  <c r="I92" i="23"/>
  <c r="J92" i="23" s="1"/>
  <c r="J98" i="23" s="1"/>
  <c r="I88" i="30"/>
  <c r="J88" i="30" s="1"/>
  <c r="J94" i="30" s="1"/>
  <c r="I90" i="21"/>
  <c r="J90" i="21" s="1"/>
  <c r="J96" i="21" s="1"/>
  <c r="I88" i="28"/>
  <c r="J88" i="28" s="1"/>
  <c r="J94" i="28" s="1"/>
  <c r="I88" i="27"/>
  <c r="J88" i="27" s="1"/>
  <c r="J94" i="27" s="1"/>
  <c r="I91" i="24"/>
  <c r="J91" i="24" s="1"/>
  <c r="J97" i="24" s="1"/>
  <c r="I95" i="19"/>
  <c r="J95" i="19" s="1"/>
  <c r="J104" i="19" s="1"/>
  <c r="I88" i="35"/>
  <c r="J88" i="35" s="1"/>
  <c r="J94" i="35" s="1"/>
  <c r="I90" i="22"/>
  <c r="J90" i="22" s="1"/>
  <c r="J96" i="22" s="1"/>
  <c r="I88" i="29"/>
  <c r="J88" i="29" s="1"/>
  <c r="J94" i="29" s="1"/>
  <c r="I89" i="32"/>
  <c r="J89" i="32" s="1"/>
  <c r="J95" i="32" s="1"/>
  <c r="I88" i="34"/>
  <c r="J88" i="34" s="1"/>
  <c r="J94" i="34" s="1"/>
  <c r="E17" i="7" l="1"/>
  <c r="E18" i="7" s="1"/>
  <c r="D98" i="41" s="1"/>
  <c r="D22" i="7" l="1"/>
  <c r="D97" i="32"/>
  <c r="D96" i="29"/>
  <c r="D96" i="34"/>
  <c r="D96" i="30"/>
  <c r="D96" i="27"/>
  <c r="D96" i="26"/>
  <c r="D96" i="35"/>
  <c r="D96" i="28"/>
  <c r="D100" i="23"/>
  <c r="D99" i="24"/>
  <c r="D98" i="21"/>
  <c r="D106" i="19"/>
  <c r="D98" i="20"/>
  <c r="D98" i="22"/>
  <c r="D98" i="18"/>
  <c r="E20" i="7"/>
  <c r="E21" i="7" s="1"/>
  <c r="J7" i="5"/>
  <c r="H7" i="5" s="1"/>
  <c r="J8" i="5"/>
  <c r="H8" i="5" s="1"/>
  <c r="J6" i="5"/>
  <c r="H6" i="5" s="1"/>
  <c r="I38" i="41" s="1"/>
  <c r="J38" i="41" s="1"/>
  <c r="J41" i="41" s="1"/>
  <c r="I37" i="22" l="1"/>
  <c r="J37" i="22" s="1"/>
  <c r="I41" i="19"/>
  <c r="J41" i="19" s="1"/>
  <c r="I36" i="18"/>
  <c r="J36" i="18" s="1"/>
  <c r="I34" i="34"/>
  <c r="J34" i="34" s="1"/>
  <c r="J39" i="34" s="1"/>
  <c r="I34" i="27"/>
  <c r="J34" i="27" s="1"/>
  <c r="J39" i="27" s="1"/>
  <c r="I34" i="29"/>
  <c r="J34" i="29" s="1"/>
  <c r="J39" i="29" s="1"/>
  <c r="J95" i="29" s="1"/>
  <c r="I34" i="28"/>
  <c r="J34" i="28" s="1"/>
  <c r="J39" i="28" s="1"/>
  <c r="J95" i="28" s="1"/>
  <c r="I34" i="35"/>
  <c r="J34" i="35" s="1"/>
  <c r="J39" i="35" s="1"/>
  <c r="I35" i="32"/>
  <c r="J35" i="32" s="1"/>
  <c r="J40" i="32" s="1"/>
  <c r="J96" i="32" s="1"/>
  <c r="I34" i="30"/>
  <c r="J34" i="30" s="1"/>
  <c r="J39" i="30" s="1"/>
  <c r="J95" i="30" s="1"/>
  <c r="I34" i="26"/>
  <c r="J34" i="26" s="1"/>
  <c r="J39" i="26" s="1"/>
  <c r="I37" i="24"/>
  <c r="J37" i="24" s="1"/>
  <c r="J42" i="24" s="1"/>
  <c r="I38" i="23"/>
  <c r="J38" i="23" s="1"/>
  <c r="J43" i="23" s="1"/>
  <c r="I38" i="18"/>
  <c r="J38" i="18" s="1"/>
  <c r="I40" i="19"/>
  <c r="J40" i="19" s="1"/>
  <c r="I36" i="21"/>
  <c r="J36" i="21" s="1"/>
  <c r="J41" i="21" s="1"/>
  <c r="I36" i="20"/>
  <c r="J36" i="20" s="1"/>
  <c r="J41" i="20" s="1"/>
  <c r="I36" i="22"/>
  <c r="J36" i="22" s="1"/>
  <c r="J41" i="18" l="1"/>
  <c r="J95" i="35"/>
  <c r="J96" i="35" s="1"/>
  <c r="J97" i="35" s="1"/>
  <c r="J95" i="34"/>
  <c r="J96" i="34" s="1"/>
  <c r="J97" i="34" s="1"/>
  <c r="J97" i="32"/>
  <c r="J98" i="32" s="1"/>
  <c r="J96" i="30"/>
  <c r="J97" i="30" s="1"/>
  <c r="J96" i="29"/>
  <c r="J97" i="29" s="1"/>
  <c r="J96" i="28"/>
  <c r="J97" i="28" s="1"/>
  <c r="J95" i="27"/>
  <c r="J96" i="27" s="1"/>
  <c r="J97" i="27" s="1"/>
  <c r="J95" i="26"/>
  <c r="J96" i="26" s="1"/>
  <c r="J97" i="26" s="1"/>
  <c r="J41" i="22"/>
  <c r="I61" i="13"/>
  <c r="C61" i="13"/>
  <c r="H60" i="13"/>
  <c r="F60" i="13"/>
  <c r="E60" i="13"/>
  <c r="D60" i="13"/>
  <c r="H59" i="13"/>
  <c r="F59" i="13"/>
  <c r="E59" i="13"/>
  <c r="D59" i="13"/>
  <c r="H58" i="13"/>
  <c r="F58" i="13"/>
  <c r="E58" i="13"/>
  <c r="D58" i="13"/>
  <c r="H57" i="13"/>
  <c r="E57" i="13"/>
  <c r="D57" i="13"/>
  <c r="F57" i="13" s="1"/>
  <c r="A57" i="13"/>
  <c r="A58" i="13" s="1"/>
  <c r="A59" i="13" s="1"/>
  <c r="A60" i="13" s="1"/>
  <c r="H56" i="13"/>
  <c r="F56" i="13"/>
  <c r="A40" i="13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F25" i="13"/>
  <c r="F22" i="13"/>
  <c r="D22" i="13"/>
  <c r="L22" i="13" s="1"/>
  <c r="B22" i="13"/>
  <c r="L10" i="13"/>
  <c r="L9" i="13"/>
  <c r="L8" i="13"/>
  <c r="L7" i="13"/>
  <c r="L6" i="13"/>
  <c r="E32" i="11" l="1"/>
  <c r="J98" i="34"/>
  <c r="E31" i="11"/>
  <c r="E30" i="39" s="1"/>
  <c r="E29" i="38" s="1"/>
  <c r="E30" i="11"/>
  <c r="E29" i="11"/>
  <c r="J98" i="29"/>
  <c r="E28" i="11"/>
  <c r="E27" i="39" s="1"/>
  <c r="E26" i="38" s="1"/>
  <c r="J98" i="28"/>
  <c r="E27" i="11"/>
  <c r="E26" i="39" s="1"/>
  <c r="E25" i="38" s="1"/>
  <c r="J98" i="27"/>
  <c r="E26" i="11"/>
  <c r="E25" i="39" s="1"/>
  <c r="E24" i="38" s="1"/>
  <c r="J98" i="26"/>
  <c r="E25" i="11"/>
  <c r="H22" i="13"/>
  <c r="H61" i="13"/>
  <c r="F61" i="13"/>
  <c r="F51" i="13"/>
  <c r="I51" i="13" s="1"/>
  <c r="F52" i="13" l="1"/>
  <c r="J23" i="13"/>
  <c r="L20" i="19"/>
  <c r="H51" i="13"/>
  <c r="E31" i="39"/>
  <c r="E29" i="39"/>
  <c r="E28" i="38" s="1"/>
  <c r="E28" i="39"/>
  <c r="E27" i="38" s="1"/>
  <c r="J25" i="13"/>
  <c r="E24" i="39"/>
  <c r="E23" i="38" s="1"/>
  <c r="H9" i="12"/>
  <c r="H20" i="19" l="1"/>
  <c r="J20" i="19" s="1"/>
  <c r="G30" i="19"/>
  <c r="L30" i="19" s="1"/>
  <c r="E30" i="38"/>
  <c r="G34" i="38" s="1"/>
  <c r="H9" i="7"/>
  <c r="H30" i="19" l="1"/>
  <c r="J30" i="19" s="1"/>
  <c r="G31" i="19"/>
  <c r="L31" i="19" s="1"/>
  <c r="B12" i="5"/>
  <c r="H31" i="19" l="1"/>
  <c r="J31" i="19" s="1"/>
  <c r="G32" i="19"/>
  <c r="L32" i="19" s="1"/>
  <c r="H32" i="19" l="1"/>
  <c r="J32" i="19" s="1"/>
  <c r="G45" i="19"/>
  <c r="H45" i="19" s="1"/>
  <c r="J45" i="19" s="1"/>
  <c r="J46" i="19" s="1"/>
  <c r="E24" i="11"/>
  <c r="E33" i="39" s="1"/>
  <c r="E34" i="39" l="1"/>
  <c r="E33" i="38" s="1"/>
  <c r="E23" i="39" l="1"/>
  <c r="E32" i="38"/>
  <c r="AK34" i="38" s="1"/>
  <c r="E22" i="38" l="1"/>
  <c r="H15" i="21"/>
  <c r="J15" i="21" s="1"/>
  <c r="F24" i="20"/>
  <c r="F24" i="24"/>
  <c r="H15" i="19"/>
  <c r="J15" i="19" s="1"/>
  <c r="F34" i="11"/>
  <c r="F24" i="22"/>
  <c r="F26" i="23"/>
  <c r="H15" i="18"/>
  <c r="J15" i="18" s="1"/>
  <c r="L15" i="18" l="1"/>
  <c r="F23" i="22"/>
  <c r="L15" i="20"/>
  <c r="L15" i="24"/>
  <c r="F24" i="18"/>
  <c r="F25" i="18" s="1"/>
  <c r="H25" i="18" s="1"/>
  <c r="J25" i="18" s="1"/>
  <c r="F25" i="23"/>
  <c r="H15" i="22"/>
  <c r="J15" i="22" s="1"/>
  <c r="L24" i="24"/>
  <c r="H24" i="24"/>
  <c r="J24" i="24" s="1"/>
  <c r="F25" i="24"/>
  <c r="L24" i="20"/>
  <c r="H24" i="20"/>
  <c r="J24" i="20" s="1"/>
  <c r="L26" i="23"/>
  <c r="H26" i="23"/>
  <c r="J26" i="23" s="1"/>
  <c r="H24" i="22"/>
  <c r="J24" i="22" s="1"/>
  <c r="L24" i="22"/>
  <c r="F23" i="41"/>
  <c r="L15" i="41"/>
  <c r="H15" i="41"/>
  <c r="J15" i="41" s="1"/>
  <c r="F24" i="41"/>
  <c r="F23" i="18"/>
  <c r="H15" i="24"/>
  <c r="J15" i="24" s="1"/>
  <c r="F28" i="19"/>
  <c r="F27" i="19"/>
  <c r="L15" i="22"/>
  <c r="H15" i="23"/>
  <c r="J15" i="23" s="1"/>
  <c r="F24" i="21"/>
  <c r="L15" i="21"/>
  <c r="F23" i="21"/>
  <c r="H15" i="20"/>
  <c r="J15" i="20" s="1"/>
  <c r="L15" i="19"/>
  <c r="L15" i="23"/>
  <c r="F23" i="20"/>
  <c r="L25" i="18" l="1"/>
  <c r="P25" i="18"/>
  <c r="H47" i="24"/>
  <c r="J47" i="24" s="1"/>
  <c r="L24" i="18"/>
  <c r="L23" i="22"/>
  <c r="H23" i="22"/>
  <c r="J23" i="22" s="1"/>
  <c r="J31" i="22" s="1"/>
  <c r="H24" i="18"/>
  <c r="J24" i="18" s="1"/>
  <c r="L25" i="23"/>
  <c r="H25" i="23"/>
  <c r="J25" i="23" s="1"/>
  <c r="J33" i="23" s="1"/>
  <c r="H46" i="18"/>
  <c r="J46" i="18" s="1"/>
  <c r="L23" i="20"/>
  <c r="H23" i="20"/>
  <c r="J23" i="20" s="1"/>
  <c r="J31" i="20" s="1"/>
  <c r="L23" i="18"/>
  <c r="H23" i="18"/>
  <c r="J23" i="18" s="1"/>
  <c r="H24" i="41"/>
  <c r="J24" i="41" s="1"/>
  <c r="L24" i="41"/>
  <c r="F25" i="41"/>
  <c r="L23" i="41"/>
  <c r="H23" i="41"/>
  <c r="J23" i="41" s="1"/>
  <c r="L24" i="21"/>
  <c r="H24" i="21"/>
  <c r="J24" i="21" s="1"/>
  <c r="H23" i="21"/>
  <c r="J23" i="21" s="1"/>
  <c r="L23" i="21"/>
  <c r="L27" i="19"/>
  <c r="H27" i="19"/>
  <c r="J27" i="19" s="1"/>
  <c r="L25" i="24"/>
  <c r="H25" i="24"/>
  <c r="J25" i="24" s="1"/>
  <c r="J32" i="24" s="1"/>
  <c r="H28" i="19"/>
  <c r="J28" i="19" s="1"/>
  <c r="L28" i="19"/>
  <c r="H55" i="24" l="1"/>
  <c r="J31" i="18"/>
  <c r="H54" i="18"/>
  <c r="J54" i="18" s="1"/>
  <c r="H50" i="19"/>
  <c r="J50" i="19" s="1"/>
  <c r="H45" i="18"/>
  <c r="J45" i="18" s="1"/>
  <c r="H45" i="21"/>
  <c r="J45" i="21" s="1"/>
  <c r="H46" i="20"/>
  <c r="J46" i="20" s="1"/>
  <c r="H54" i="20"/>
  <c r="H59" i="19"/>
  <c r="H51" i="19"/>
  <c r="J51" i="19" s="1"/>
  <c r="J35" i="19"/>
  <c r="H46" i="22"/>
  <c r="J46" i="22" s="1"/>
  <c r="H54" i="22"/>
  <c r="H53" i="22"/>
  <c r="H45" i="22"/>
  <c r="J45" i="22" s="1"/>
  <c r="H46" i="21"/>
  <c r="J46" i="21" s="1"/>
  <c r="H54" i="21"/>
  <c r="J31" i="21"/>
  <c r="J55" i="24"/>
  <c r="H79" i="24"/>
  <c r="J79" i="24" s="1"/>
  <c r="H56" i="23"/>
  <c r="H48" i="23"/>
  <c r="J48" i="23" s="1"/>
  <c r="H55" i="23"/>
  <c r="H47" i="23"/>
  <c r="J47" i="23" s="1"/>
  <c r="H53" i="20"/>
  <c r="H45" i="20"/>
  <c r="J45" i="20" s="1"/>
  <c r="H46" i="24"/>
  <c r="J46" i="24" s="1"/>
  <c r="H54" i="24"/>
  <c r="L25" i="41"/>
  <c r="H25" i="41"/>
  <c r="J25" i="41" s="1"/>
  <c r="J31" i="41" s="1"/>
  <c r="H78" i="18" l="1"/>
  <c r="J78" i="18" s="1"/>
  <c r="H53" i="21"/>
  <c r="J53" i="21" s="1"/>
  <c r="H53" i="18"/>
  <c r="J53" i="18" s="1"/>
  <c r="J60" i="18" s="1"/>
  <c r="H78" i="20"/>
  <c r="J78" i="20" s="1"/>
  <c r="J54" i="20"/>
  <c r="H46" i="41"/>
  <c r="J46" i="41" s="1"/>
  <c r="H58" i="19"/>
  <c r="H81" i="19" s="1"/>
  <c r="J81" i="19" s="1"/>
  <c r="J54" i="21"/>
  <c r="H78" i="21"/>
  <c r="J78" i="21" s="1"/>
  <c r="H77" i="24"/>
  <c r="J77" i="24" s="1"/>
  <c r="J82" i="24" s="1"/>
  <c r="J54" i="24"/>
  <c r="J61" i="24" s="1"/>
  <c r="H83" i="19"/>
  <c r="J83" i="19" s="1"/>
  <c r="J59" i="19"/>
  <c r="J53" i="22"/>
  <c r="H76" i="22"/>
  <c r="J76" i="22" s="1"/>
  <c r="J55" i="23"/>
  <c r="H78" i="23"/>
  <c r="J78" i="23" s="1"/>
  <c r="H80" i="23"/>
  <c r="J80" i="23" s="1"/>
  <c r="J56" i="23"/>
  <c r="J53" i="20"/>
  <c r="H76" i="20"/>
  <c r="J76" i="20" s="1"/>
  <c r="J81" i="20" s="1"/>
  <c r="H78" i="22"/>
  <c r="J78" i="22" s="1"/>
  <c r="J54" i="22"/>
  <c r="H76" i="21" l="1"/>
  <c r="J76" i="21" s="1"/>
  <c r="J81" i="21" s="1"/>
  <c r="J60" i="22"/>
  <c r="H76" i="18"/>
  <c r="J76" i="18" s="1"/>
  <c r="J81" i="18" s="1"/>
  <c r="J97" i="18" s="1"/>
  <c r="H54" i="41"/>
  <c r="J54" i="41" s="1"/>
  <c r="J60" i="21"/>
  <c r="J60" i="20"/>
  <c r="J97" i="20" s="1"/>
  <c r="J98" i="20" s="1"/>
  <c r="J99" i="20" s="1"/>
  <c r="E18" i="11" s="1"/>
  <c r="J98" i="24"/>
  <c r="J99" i="24" s="1"/>
  <c r="J100" i="24" s="1"/>
  <c r="E22" i="11" s="1"/>
  <c r="J58" i="19"/>
  <c r="J65" i="19" s="1"/>
  <c r="J83" i="23"/>
  <c r="J62" i="23"/>
  <c r="J86" i="19"/>
  <c r="J81" i="22"/>
  <c r="H53" i="41"/>
  <c r="J45" i="41"/>
  <c r="J97" i="22" l="1"/>
  <c r="J98" i="22" s="1"/>
  <c r="J99" i="22" s="1"/>
  <c r="E20" i="11" s="1"/>
  <c r="H78" i="41"/>
  <c r="J78" i="41" s="1"/>
  <c r="J97" i="21"/>
  <c r="J98" i="21" s="1"/>
  <c r="J99" i="21" s="1"/>
  <c r="J105" i="19"/>
  <c r="J106" i="19" s="1"/>
  <c r="J107" i="19" s="1"/>
  <c r="J108" i="19" s="1"/>
  <c r="J98" i="18"/>
  <c r="J99" i="18" s="1"/>
  <c r="J99" i="23"/>
  <c r="J100" i="23" s="1"/>
  <c r="J101" i="23" s="1"/>
  <c r="E21" i="11" s="1"/>
  <c r="E20" i="39" s="1"/>
  <c r="E21" i="39"/>
  <c r="E17" i="39"/>
  <c r="J53" i="41"/>
  <c r="J60" i="41" s="1"/>
  <c r="H76" i="41"/>
  <c r="J76" i="41" s="1"/>
  <c r="J81" i="41" s="1"/>
  <c r="J97" i="41" l="1"/>
  <c r="J98" i="41" s="1"/>
  <c r="J99" i="41" s="1"/>
  <c r="E15" i="11" s="1"/>
  <c r="E16" i="11"/>
  <c r="E15" i="39" s="1"/>
  <c r="E14" i="38" s="1"/>
  <c r="E17" i="11"/>
  <c r="E16" i="39" s="1"/>
  <c r="E20" i="38"/>
  <c r="J100" i="21"/>
  <c r="E19" i="11"/>
  <c r="E16" i="38"/>
  <c r="E19" i="38"/>
  <c r="E19" i="39"/>
  <c r="E33" i="11" l="1"/>
  <c r="D25" i="11" s="1"/>
  <c r="E14" i="11"/>
  <c r="E14" i="39"/>
  <c r="E18" i="39"/>
  <c r="E18" i="38"/>
  <c r="E15" i="38"/>
  <c r="D15" i="11" l="1"/>
  <c r="D19" i="11"/>
  <c r="E17" i="38"/>
  <c r="E13" i="38"/>
  <c r="D28" i="11"/>
  <c r="D24" i="11"/>
  <c r="D29" i="11"/>
  <c r="D32" i="11"/>
  <c r="D31" i="11"/>
  <c r="E35" i="11"/>
  <c r="E8" i="39"/>
  <c r="D27" i="11"/>
  <c r="D26" i="11"/>
  <c r="D30" i="11"/>
  <c r="E8" i="38"/>
  <c r="D21" i="11"/>
  <c r="D18" i="11"/>
  <c r="D22" i="11"/>
  <c r="D16" i="11"/>
  <c r="D17" i="11"/>
  <c r="D20" i="11"/>
  <c r="D14" i="11"/>
  <c r="E13" i="39"/>
  <c r="E12" i="39"/>
  <c r="D33" i="11" l="1"/>
  <c r="D23" i="39"/>
  <c r="D25" i="39"/>
  <c r="D24" i="38" s="1"/>
  <c r="D33" i="39"/>
  <c r="D32" i="38" s="1"/>
  <c r="D26" i="39"/>
  <c r="D25" i="38" s="1"/>
  <c r="D27" i="39"/>
  <c r="D26" i="38" s="1"/>
  <c r="D29" i="39"/>
  <c r="D28" i="38" s="1"/>
  <c r="D28" i="39"/>
  <c r="D27" i="38" s="1"/>
  <c r="D30" i="39"/>
  <c r="D29" i="38" s="1"/>
  <c r="D24" i="39"/>
  <c r="D23" i="38" s="1"/>
  <c r="D31" i="39"/>
  <c r="D30" i="38" s="1"/>
  <c r="D34" i="39"/>
  <c r="D33" i="38" s="1"/>
  <c r="D17" i="39"/>
  <c r="D16" i="38" s="1"/>
  <c r="D21" i="39"/>
  <c r="D20" i="38" s="1"/>
  <c r="D15" i="39"/>
  <c r="D14" i="38" s="1"/>
  <c r="D20" i="39"/>
  <c r="D19" i="38" s="1"/>
  <c r="D19" i="39"/>
  <c r="D18" i="38" s="1"/>
  <c r="D16" i="39"/>
  <c r="D15" i="38" s="1"/>
  <c r="D14" i="39"/>
  <c r="D13" i="38" s="1"/>
  <c r="E11" i="38"/>
  <c r="E11" i="39"/>
  <c r="D12" i="39"/>
  <c r="D11" i="38" s="1"/>
  <c r="E12" i="38"/>
  <c r="D13" i="39"/>
  <c r="D12" i="38" s="1"/>
  <c r="D18" i="39"/>
  <c r="D17" i="38" s="1"/>
  <c r="E36" i="39" l="1"/>
  <c r="E10" i="38"/>
  <c r="E34" i="38" s="1"/>
  <c r="D11" i="39"/>
  <c r="D36" i="39" s="1"/>
  <c r="D22" i="38"/>
  <c r="U24" i="39" l="1"/>
  <c r="D8" i="39"/>
  <c r="D10" i="38"/>
  <c r="D8" i="38" s="1"/>
  <c r="D34" i="3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J22" authorId="0" shapeId="0" xr:uid="{00000000-0006-0000-19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Deixei quatro dias considerando que dois são para mobilização e desmobilização do equipamento.</t>
        </r>
      </text>
    </comment>
  </commentList>
</comments>
</file>

<file path=xl/sharedStrings.xml><?xml version="1.0" encoding="utf-8"?>
<sst xmlns="http://schemas.openxmlformats.org/spreadsheetml/2006/main" count="10222" uniqueCount="4804">
  <si>
    <t xml:space="preserve">PLANILHA ESTIMATIVA DE CUSTOS </t>
  </si>
  <si>
    <t>SR-DNIT/MS</t>
  </si>
  <si>
    <t xml:space="preserve">MÊS-BASE: </t>
  </si>
  <si>
    <t>MATO GROSSO DO SUL</t>
  </si>
  <si>
    <t>ITEM</t>
  </si>
  <si>
    <t>DESCRIÇÃO</t>
  </si>
  <si>
    <t>UNIDADE</t>
  </si>
  <si>
    <t>VALOR</t>
  </si>
  <si>
    <t>PREÇO TOTAL (R$)</t>
  </si>
  <si>
    <t>1.</t>
  </si>
  <si>
    <t>P8066</t>
  </si>
  <si>
    <t>P8065</t>
  </si>
  <si>
    <t>P8163</t>
  </si>
  <si>
    <t>P8098</t>
  </si>
  <si>
    <t>P8147</t>
  </si>
  <si>
    <t>P8151</t>
  </si>
  <si>
    <t>P8027</t>
  </si>
  <si>
    <t>P8028</t>
  </si>
  <si>
    <t>P8038</t>
  </si>
  <si>
    <t>P8026</t>
  </si>
  <si>
    <t>(66h/mês)</t>
  </si>
  <si>
    <t>(116,49h/mês)</t>
  </si>
  <si>
    <t>E8889</t>
  </si>
  <si>
    <t>E8887</t>
  </si>
  <si>
    <t>UNID.</t>
  </si>
  <si>
    <t>2.</t>
  </si>
  <si>
    <t>P8060</t>
  </si>
  <si>
    <t>P8044</t>
  </si>
  <si>
    <t>P8058</t>
  </si>
  <si>
    <t>P8069</t>
  </si>
  <si>
    <t>P8033</t>
  </si>
  <si>
    <t>P8143</t>
  </si>
  <si>
    <t>P8155</t>
  </si>
  <si>
    <t>Unid.</t>
  </si>
  <si>
    <t>km</t>
  </si>
  <si>
    <t>%</t>
  </si>
  <si>
    <t>Engenheiro de projetos pleno</t>
  </si>
  <si>
    <t>Engenheiro de projetos júnior</t>
  </si>
  <si>
    <t>Topógrafo</t>
  </si>
  <si>
    <t>Laboratorista</t>
  </si>
  <si>
    <t>Técnico de obras</t>
  </si>
  <si>
    <t>Técnico de segurança do trabalho</t>
  </si>
  <si>
    <t>Auxiliar de laboratório</t>
  </si>
  <si>
    <t>Auxiliar de topografia</t>
  </si>
  <si>
    <t>Chefe de escritório</t>
  </si>
  <si>
    <t>Auxiliar administrativo</t>
  </si>
  <si>
    <t>Engenheiro consultor especial</t>
  </si>
  <si>
    <t>Engenheiro ambiental pleno</t>
  </si>
  <si>
    <t>Engenheiro florestal pleno</t>
  </si>
  <si>
    <t>Biólogo pleno</t>
  </si>
  <si>
    <t>Técnico ambiental</t>
  </si>
  <si>
    <t>Técnico em geoprocessamento</t>
  </si>
  <si>
    <t>Código</t>
  </si>
  <si>
    <t>Categoria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</si>
  <si>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</si>
  <si>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</si>
  <si>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</si>
  <si>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</si>
  <si>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</si>
  <si>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</si>
  <si>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</si>
  <si>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</si>
  <si>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</si>
  <si>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</si>
  <si>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</si>
  <si>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</si>
  <si>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</si>
  <si>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</si>
  <si>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R$</t>
  </si>
  <si>
    <t>P8001</t>
  </si>
  <si>
    <t>Advogado júnior</t>
  </si>
  <si>
    <t>mês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</si>
  <si>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</si>
  <si>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</si>
  <si>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</si>
  <si>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</si>
  <si>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</si>
  <si>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</si>
  <si>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</si>
  <si>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</si>
  <si>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</si>
  <si>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</si>
  <si>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</si>
  <si>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</si>
  <si>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</si>
  <si>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</si>
  <si>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</si>
  <si>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</si>
  <si>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</si>
  <si>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</si>
  <si>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</si>
  <si>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</si>
  <si>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</si>
  <si>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</si>
  <si>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</si>
  <si>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</si>
  <si>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P8032</t>
  </si>
  <si>
    <t>Biólogo júnior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</si>
  <si>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</si>
  <si>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</si>
  <si>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</si>
  <si>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</si>
  <si>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</si>
  <si>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</si>
  <si>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</si>
  <si>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</si>
  <si>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</si>
  <si>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</si>
  <si>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</si>
  <si>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</si>
  <si>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</si>
  <si>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</si>
  <si>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</si>
  <si>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</si>
  <si>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</si>
  <si>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</si>
  <si>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</si>
  <si>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</si>
  <si>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</si>
  <si>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</si>
  <si>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P8059</t>
  </si>
  <si>
    <t>Engenheiro ambiental sênior</t>
  </si>
  <si>
    <t>P8061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</si>
  <si>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</si>
  <si>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</si>
  <si>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</si>
  <si>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</si>
  <si>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</si>
  <si>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</si>
  <si>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</si>
  <si>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P8067</t>
  </si>
  <si>
    <t>Engenheiro de projetos sênior</t>
  </si>
  <si>
    <t>P8068</t>
  </si>
  <si>
    <t>Engenheiro florestal júnior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</si>
  <si>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</si>
  <si>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</si>
  <si>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</si>
  <si>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</si>
  <si>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</si>
  <si>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</si>
  <si>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</si>
  <si>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</si>
  <si>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</si>
  <si>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</si>
  <si>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</si>
  <si>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</si>
  <si>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</si>
  <si>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</si>
  <si>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</si>
  <si>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</si>
  <si>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</si>
  <si>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</si>
  <si>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</si>
  <si>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</si>
  <si>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</si>
  <si>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</si>
  <si>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</si>
  <si>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</si>
  <si>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</si>
  <si>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</si>
  <si>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</si>
  <si>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</si>
  <si>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</si>
  <si>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</si>
  <si>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</si>
  <si>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</si>
  <si>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</si>
  <si>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</si>
  <si>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</si>
  <si>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</si>
  <si>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</si>
  <si>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</si>
  <si>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</si>
  <si>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</si>
  <si>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</si>
  <si>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</si>
  <si>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</si>
  <si>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</si>
  <si>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</si>
  <si>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</si>
  <si>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</si>
  <si>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</si>
  <si>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</si>
  <si>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</si>
  <si>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</si>
  <si>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</si>
  <si>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</si>
  <si>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</si>
  <si>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</si>
  <si>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</si>
  <si>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</si>
  <si>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</si>
  <si>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</si>
  <si>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</si>
  <si>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</si>
  <si>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</si>
  <si>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</si>
  <si>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</si>
  <si>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</si>
  <si>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</si>
  <si>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</si>
  <si>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</si>
  <si>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</si>
  <si>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</si>
  <si>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</si>
  <si>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</si>
  <si>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</si>
  <si>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</si>
  <si>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</si>
  <si>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</si>
  <si>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</si>
  <si>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</si>
  <si>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</si>
  <si>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</si>
  <si>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</si>
  <si>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</si>
  <si>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</si>
  <si>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</si>
  <si>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</si>
  <si>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</si>
  <si>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</si>
  <si>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</si>
  <si>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</si>
  <si>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</si>
  <si>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</si>
  <si>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</si>
  <si>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</si>
  <si>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</si>
  <si>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</si>
  <si>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</si>
  <si>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Fonte: FGV IBRE</t>
  </si>
  <si>
    <t xml:space="preserve">Tabela 1 - Custos de veículos </t>
  </si>
  <si>
    <t>Item</t>
  </si>
  <si>
    <t>Tipo</t>
  </si>
  <si>
    <t>Unidade</t>
  </si>
  <si>
    <t>Custo unitário (R$ / un)</t>
  </si>
  <si>
    <t>S</t>
  </si>
  <si>
    <t>Produtivo</t>
  </si>
  <si>
    <t>Improdutivo</t>
  </si>
  <si>
    <t>Veículos</t>
  </si>
  <si>
    <t>Veículo leve - 53 kW (sem motorista)</t>
  </si>
  <si>
    <t>hora</t>
  </si>
  <si>
    <t>E8891</t>
  </si>
  <si>
    <t>Veículo leve picape 4x4 - 147 kW (sem motorista)</t>
  </si>
  <si>
    <t>Van furgão - 93 kW (com motorista)</t>
  </si>
  <si>
    <t>Tabela 2 - Custos de imóveis, mobiliário, cestas de instalações e custos diversos</t>
  </si>
  <si>
    <t>Custo unitário 
(R$ / un)</t>
  </si>
  <si>
    <t>Imóveis</t>
  </si>
  <si>
    <t>B8951</t>
  </si>
  <si>
    <t>Comercial (2,60% do CMCC - SINAPI)</t>
  </si>
  <si>
    <t>m² x mês</t>
  </si>
  <si>
    <t>B8952</t>
  </si>
  <si>
    <t>Residencial (1,70% do CMCC - SINAPI)</t>
  </si>
  <si>
    <t>Mobiliário</t>
  </si>
  <si>
    <t>B8953</t>
  </si>
  <si>
    <t>Escritório</t>
  </si>
  <si>
    <t>ocupante x mês</t>
  </si>
  <si>
    <t>B8954</t>
  </si>
  <si>
    <t>Residência</t>
  </si>
  <si>
    <t>Cesta das Instalações</t>
  </si>
  <si>
    <t>B8955</t>
  </si>
  <si>
    <t>Laboratório de asfalto</t>
  </si>
  <si>
    <t>B8956</t>
  </si>
  <si>
    <t>Laboratório de concreto</t>
  </si>
  <si>
    <t>B8957</t>
  </si>
  <si>
    <t>Laboratório de solos</t>
  </si>
  <si>
    <t>B8958</t>
  </si>
  <si>
    <t>Topografia</t>
  </si>
  <si>
    <t>Custos Diversos</t>
  </si>
  <si>
    <t>B8959</t>
  </si>
  <si>
    <t>B8960</t>
  </si>
  <si>
    <t>ANEXO III - CUSTOS GERAIS E BENEFÍCIOS E DESPESAS INDIRETAS - BDI</t>
  </si>
  <si>
    <t>Benefícios e Despesas Indiretas para a Engenharia Consultiva</t>
  </si>
  <si>
    <t>Benefícios e Despesas Indiretas - BDI</t>
  </si>
  <si>
    <t>Despesas Indiretas</t>
  </si>
  <si>
    <t>% sobre PV</t>
  </si>
  <si>
    <t>% sobre CD</t>
  </si>
  <si>
    <t>Administração Central</t>
  </si>
  <si>
    <t>Variável - f (CD)</t>
  </si>
  <si>
    <t>SELIC</t>
  </si>
  <si>
    <t>Despesas Financeiras</t>
  </si>
  <si>
    <t xml:space="preserve"> a.a</t>
  </si>
  <si>
    <t>Riscos</t>
  </si>
  <si>
    <t>0,50% do PV</t>
  </si>
  <si>
    <t>DF</t>
  </si>
  <si>
    <t>Garantias Contratuais</t>
  </si>
  <si>
    <t>0,10% do PV</t>
  </si>
  <si>
    <t>Subtotal 1</t>
  </si>
  <si>
    <t>Benefícios</t>
  </si>
  <si>
    <t>Lucro Operacional</t>
  </si>
  <si>
    <t>Subtotal 2</t>
  </si>
  <si>
    <t>Tributos</t>
  </si>
  <si>
    <t>PIS</t>
  </si>
  <si>
    <t>1,65% do PV</t>
  </si>
  <si>
    <t>COFINS</t>
  </si>
  <si>
    <t>7,60% do PV</t>
  </si>
  <si>
    <t>ISSQN*</t>
  </si>
  <si>
    <t>5,00% do PV</t>
  </si>
  <si>
    <t>Subtotal 3</t>
  </si>
  <si>
    <t>Total - BDI (%)</t>
  </si>
  <si>
    <t>(*) Limite máximo adotado de 5%; valor variável em função da legislação de cada município. As empresas licitantes deverão adotar as alíquotas pertinentes.</t>
  </si>
  <si>
    <t>1,08% sobre (PV - Lucro)</t>
  </si>
  <si>
    <t>FASE DE ESTUDOS PRELIMINARES</t>
  </si>
  <si>
    <t>ESTUDOS GEOTÉCNICOS</t>
  </si>
  <si>
    <t>SECRETARIA DE LOGÍSTICA E TRANSPORTES</t>
  </si>
  <si>
    <t>DEPARTAMENTO DE ESTRADAS DE RODAGEM DO ESTADO DE SÃO PAULO</t>
  </si>
  <si>
    <t>TABELA DE PREÇOS UNITÁRIOS NÃO DESONERADOS</t>
  </si>
  <si>
    <t>Atendendo à Lei Federal nº 13.161 de 31/08/2015</t>
  </si>
  <si>
    <t xml:space="preserve">                              Data de Referência: 31/12/2022</t>
  </si>
  <si>
    <t>Subitem</t>
  </si>
  <si>
    <t>Descrição</t>
  </si>
  <si>
    <t>Preço Unitário</t>
  </si>
  <si>
    <t>21.01.01</t>
  </si>
  <si>
    <t xml:space="preserve">SONDAGEM A PERCUSSAO ATE 15M                                                   </t>
  </si>
  <si>
    <t>m</t>
  </si>
  <si>
    <t>21.01.02</t>
  </si>
  <si>
    <t xml:space="preserve">SONDAGEM A PERC. ATE 15M LOC. ALAG.&lt;50CM                                       </t>
  </si>
  <si>
    <t>21.01.03</t>
  </si>
  <si>
    <t xml:space="preserve">SONDAGEM A  PERCUSSAO DE 15 A 30M                                              </t>
  </si>
  <si>
    <t>21.01.04</t>
  </si>
  <si>
    <t xml:space="preserve">SONDAGEM A PERC.15A30M LOC.ALAG.&lt;50CM                                          </t>
  </si>
  <si>
    <t>21.01.05</t>
  </si>
  <si>
    <t xml:space="preserve">SONDAGEM PERCUSSAO SUPERIOR A 30M                                              </t>
  </si>
  <si>
    <t>21.01.06</t>
  </si>
  <si>
    <t xml:space="preserve">SONDAGEM PERC.+30M LOC.ALAG.&lt;50CM                                              </t>
  </si>
  <si>
    <t>21.01.07</t>
  </si>
  <si>
    <t xml:space="preserve">TAXA FIXA INSTALACAO SONDAGEM PERCUSSAO                                        </t>
  </si>
  <si>
    <t>un</t>
  </si>
  <si>
    <t>21.01.08</t>
  </si>
  <si>
    <t xml:space="preserve">TAXA FIXA INSTALACAO SONDAGEM ROTATIVA                                         </t>
  </si>
  <si>
    <t>21.01.09</t>
  </si>
  <si>
    <t xml:space="preserve">TRANSPORTE DE EQUIPAMENTO DE SONDAGEM                                          </t>
  </si>
  <si>
    <t>km*equip</t>
  </si>
  <si>
    <t>21.01.10</t>
  </si>
  <si>
    <t xml:space="preserve">DESLOCAMENTO DE EQUIPAMENTO DE SONDAGEM                                        </t>
  </si>
  <si>
    <t>21.01.11</t>
  </si>
  <si>
    <t xml:space="preserve">PLATAFORMA OU BANQUETA SOND.PERCUSSAO                                          </t>
  </si>
  <si>
    <t>equip</t>
  </si>
  <si>
    <t>21.01.12</t>
  </si>
  <si>
    <t xml:space="preserve">PLATAFORMA OU BANQUETA P/ SOND. ROTATIVA                                       </t>
  </si>
  <si>
    <t>21.01.14</t>
  </si>
  <si>
    <t xml:space="preserve">FLUTUANTE PARA SONDAGEM                                                        </t>
  </si>
  <si>
    <t>obra</t>
  </si>
  <si>
    <t>21.01.15</t>
  </si>
  <si>
    <t xml:space="preserve">INSTAL.SONDAGEM PERCUSSAO S/ FLUTUANTE                                         </t>
  </si>
  <si>
    <t>sond</t>
  </si>
  <si>
    <t>21.01.16</t>
  </si>
  <si>
    <t xml:space="preserve">INSTALACAO SONDAGEM ROTATIVA S/FLUTUANTE                                       </t>
  </si>
  <si>
    <t>21.01.17</t>
  </si>
  <si>
    <t xml:space="preserve">SONDAGEM ROTATIVA SOLO 57,10MM (AX)                                            </t>
  </si>
  <si>
    <t>21.01.18</t>
  </si>
  <si>
    <t xml:space="preserve">SONDAGEM ROTATIVA SOLO 73,00MM (BX)                                            </t>
  </si>
  <si>
    <t>21.01.19</t>
  </si>
  <si>
    <t xml:space="preserve">SONDAGEM ROTATIVA SOLO 88,90MM (NX)                                            </t>
  </si>
  <si>
    <t>21.01.20</t>
  </si>
  <si>
    <t xml:space="preserve">SONDAGEM ROTATIVA SOLO 114,30MM (HX)                                           </t>
  </si>
  <si>
    <t>21.01.21</t>
  </si>
  <si>
    <t xml:space="preserve">SONDAGEM ROTATIVA ROCHA ALT.57,1MM (AX)                                        </t>
  </si>
  <si>
    <t>21.01.22</t>
  </si>
  <si>
    <t xml:space="preserve">SONDAGEM ROTATIVA ROCHA ALT.73,0MM (BX)                                        </t>
  </si>
  <si>
    <t>21.01.23</t>
  </si>
  <si>
    <t xml:space="preserve">SONDAGEM ROTATIVA ROCHA ALT.88,9MM (NX)                                        </t>
  </si>
  <si>
    <t>21.01.24</t>
  </si>
  <si>
    <t xml:space="preserve">SONDAGEM ROTATIVA ROCHA ALT.114,3MM (HX)                                       </t>
  </si>
  <si>
    <t>21.01.25</t>
  </si>
  <si>
    <t xml:space="preserve">SONDAGEM ROTATIVA ROCHA SA 57,10MM (AX)                                        </t>
  </si>
  <si>
    <t>21.01.26</t>
  </si>
  <si>
    <t xml:space="preserve">SONDAGEM ROTATIVA ROCHA SA 73,00MM (BX)                                        </t>
  </si>
  <si>
    <t>21.01.27</t>
  </si>
  <si>
    <t xml:space="preserve">SONDAGEM ROTATIVA ROCHA SA 88,9MM (NX)                                         </t>
  </si>
  <si>
    <t>21.01.28</t>
  </si>
  <si>
    <t xml:space="preserve">SONDAGEM ROTATIVA ROCHA SA 114,30MM (HX)                                       </t>
  </si>
  <si>
    <t>21.01.29</t>
  </si>
  <si>
    <t xml:space="preserve">SONDAGEM A TRADO PROFUNDIDADE ATE 5M                                           </t>
  </si>
  <si>
    <t>21.01.30</t>
  </si>
  <si>
    <t xml:space="preserve">SONDAGEM A TRADO PROFUNDIDADE 5 A 10M                                          </t>
  </si>
  <si>
    <t>21.02.01.01</t>
  </si>
  <si>
    <t xml:space="preserve">DETER. COORDENADAS COM GPS2 (CONTROLE BASICO) PRECISAO MINIMA DE 2 ORDEM.      </t>
  </si>
  <si>
    <t>21.02.01.02</t>
  </si>
  <si>
    <t xml:space="preserve">DETER. COORDENADAS COM GPS3 (CONTROLE BASICO) PRECISAO MINIMA DE 2 ORDEM.      </t>
  </si>
  <si>
    <t>21.02.02.01</t>
  </si>
  <si>
    <t xml:space="preserve">TRANSPORTE COORDENADAS ATRAVES DE POLIGONAIS CLASSE II P DA NBR 13.133         </t>
  </si>
  <si>
    <t>21.02.03.01</t>
  </si>
  <si>
    <t xml:space="preserve">IMPLANTACAO DE POLIGONAIS CLASSE III P DA NBR 13.133.                          </t>
  </si>
  <si>
    <t>21.02.04.01</t>
  </si>
  <si>
    <t xml:space="preserve">TRANSPORTE DE REFERENCIA DE NIVEL ATRAVES NIVELAMENTO GEOMETRICO 4 MM K.       </t>
  </si>
  <si>
    <t>21.02.05.01</t>
  </si>
  <si>
    <t xml:space="preserve">TRANSPORTE DE REFERENCIA DE NIVEL ATRAVES NIVELAMENTO GEOMETRICO CLASSE IN.    </t>
  </si>
  <si>
    <t>21.02.06.01</t>
  </si>
  <si>
    <t>LEV. PLANIALTIMETRICO E CADASTRAL, POLIGONAL CLASSE II PAC ESC. 1:500 ATE 1 HA.</t>
  </si>
  <si>
    <t>21.02.06.02</t>
  </si>
  <si>
    <t>LEV. PLANIALTIMETRICO E CADASTRAL, POLIGONAL CLASSE II PAC ESC. 1:1000 ATE 1HA.</t>
  </si>
  <si>
    <t>21.02.07.01</t>
  </si>
  <si>
    <t>LEV. PLANIALTIMETRICO E CADASTRAL, POLIGONAL CLASSE II PAC ESC. 1:500 ALEM 1HA.</t>
  </si>
  <si>
    <t>ha</t>
  </si>
  <si>
    <t>21.02.07.02</t>
  </si>
  <si>
    <t xml:space="preserve">LEV. PLANIALTIMETRICO E CADASTRAL, POLIGONAL CLASSE II PAC ESC.1:1000 ALEM 1HA </t>
  </si>
  <si>
    <t>21.02.08.01</t>
  </si>
  <si>
    <t xml:space="preserve">LEV. PLANIALTIMETRICO DE FAVELAS COM AREA ATE 2000 M2 C/POLIG. AUXILIAR        </t>
  </si>
  <si>
    <t>21.02.09.01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</si>
  <si>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</si>
  <si>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</si>
  <si>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</t>
  </si>
  <si>
    <t>LEV. PLANIALT. SECOES TRANSV. A PARTIR DE LINHA BASE EXISTENTE NIV. GEOMETRICO.</t>
  </si>
  <si>
    <t>21.02.11.01</t>
  </si>
  <si>
    <t xml:space="preserve">LEVANT. PLANIALTIMETRICO CADASTRAL FAIXAS ATE 30M CLASSE II PAC DA NBR 13.133  </t>
  </si>
  <si>
    <t>21.02.12.01</t>
  </si>
  <si>
    <t>LEVANT. PLANIALTIMETRICO CADASTRAL FAIXAS DE 30 A 60 M CLASSE II PAC NBR 13.133</t>
  </si>
  <si>
    <t>21.02.13.01</t>
  </si>
  <si>
    <t xml:space="preserve">LEVANT. PLANIALTIMETRICO CADASTRAL FAIXAS ALEM 60M CLASSE II PAC DA NBR 13.133 </t>
  </si>
  <si>
    <t>21.02.14.01</t>
  </si>
  <si>
    <t xml:space="preserve">MATERIALIZACAO DE LINHA BASE PROJETADA C/ ESTAQUEAMENTO DE 20 EM 20 M.         </t>
  </si>
  <si>
    <t>21.02.15.01</t>
  </si>
  <si>
    <t>IMPL. E CADASTRO PLANIALT. LINHA BASE VIA EXISTENTE ESTAQUEAMENTO DE 20 EM 20 M</t>
  </si>
  <si>
    <t>21.02.16.01</t>
  </si>
  <si>
    <t xml:space="preserve">CADASTRO DE PVA, PVE, BL E TL                                                  </t>
  </si>
  <si>
    <t>21.02.17.01</t>
  </si>
  <si>
    <t xml:space="preserve">CADASTRO DE OBRA DE ARTE CORRENTE (GALERIA E BUEIRO) E INTERFERENCIAS          </t>
  </si>
  <si>
    <t>21.02.18.01</t>
  </si>
  <si>
    <t xml:space="preserve">LEV.CAD.ESTRUT. EM CONCRETO, PONTES E VIADUTOS, DETALHADO PECAS ESTRUTURAIS    </t>
  </si>
  <si>
    <t>tramo</t>
  </si>
  <si>
    <t>21.02.19.01</t>
  </si>
  <si>
    <t xml:space="preserve">CADASTRO DE PROPRIEDADE PARA DESAPROPRIACAO URBANA.                            </t>
  </si>
  <si>
    <t>21.02.20.01</t>
  </si>
  <si>
    <t xml:space="preserve">CADASTRO DE PROPRIEDADE PARA DESAPROPRIACAO RURAL ATE 5000 M2.                 </t>
  </si>
  <si>
    <t>21.02.20.02</t>
  </si>
  <si>
    <t xml:space="preserve">CADASTRO DE PROPRIEDADE PARA DESAPROPRIACAO RURAL ALEM 5000 M2.                </t>
  </si>
  <si>
    <t>21.02.21.01</t>
  </si>
  <si>
    <t xml:space="preserve">ABERTURA DE PICADA COM LARGURA SUFICIENTE PARA LEVANTAMENTO TOPOGRAFICO.       </t>
  </si>
  <si>
    <t>21.02.22.01</t>
  </si>
  <si>
    <t xml:space="preserve">LEVANTAMENTO DE SECOES TOPOBATIMETRICOS.                                       </t>
  </si>
  <si>
    <t>21.02.22.02</t>
  </si>
  <si>
    <t xml:space="preserve">LEVANTAMENTO TOPOBATIMETRICO, MODO CONTINUO COM ECOBATIMETRO, POSIC.COM GPS    </t>
  </si>
  <si>
    <t>21.02.23.01</t>
  </si>
  <si>
    <t xml:space="preserve">LEVANTAMENTO DE BATIMETRIA ESPECIAL                                            </t>
  </si>
  <si>
    <t>equipe.dia</t>
  </si>
  <si>
    <t>21.02.24.01</t>
  </si>
  <si>
    <t>FORN. EQUIP.TOP., 1 TECN., 2 AUX., 1 NIVEL. C/ NIVEL AUT. ESTACAO TOTAL E VEIC.</t>
  </si>
  <si>
    <t>equipe.mes</t>
  </si>
  <si>
    <t>21.02.25.01</t>
  </si>
  <si>
    <t xml:space="preserve">MARC.CONC. TRONCO PIR. DE 10X10CM T/ 30X30CM B/ 40CM H, PINO/CHAPA COLADA TOPO </t>
  </si>
  <si>
    <t>21.02.26.01</t>
  </si>
  <si>
    <t xml:space="preserve">MOBILIZACAO / DESMOBILIZACAO - DE EQUIPE E EQUIP. DE TOPOGRAFIA A 50 E 150KM   </t>
  </si>
  <si>
    <t>21.02.26.02</t>
  </si>
  <si>
    <t xml:space="preserve">MOBILIZACAO / DESMOBILIZACAO - EQUIPE E EQUIP. DE TOPOGRAFIA ENTRE 151E300KM   </t>
  </si>
  <si>
    <t>21.02.26.03</t>
  </si>
  <si>
    <t xml:space="preserve">MOBILIZACAO / DESMOBILIZACAO - EQUIPE E EQUIP. TOPOGRAFIA ENTRE 301E600KM      </t>
  </si>
  <si>
    <t>21.02.27.01</t>
  </si>
  <si>
    <t xml:space="preserve">MOBILIZACAO DE AERONAVE DENTRO DO ESTADO.                                      </t>
  </si>
  <si>
    <t>global</t>
  </si>
  <si>
    <t>21.02.28.01</t>
  </si>
  <si>
    <t xml:space="preserve">COBERTURA FOTOGRAFICA POR AREA FOTOGRAFADA, VOO NA ESCALA 1:20.000             </t>
  </si>
  <si>
    <r>
      <t>km</t>
    </r>
    <r>
      <rPr>
        <vertAlign val="superscript"/>
        <sz val="11"/>
        <color theme="1"/>
        <rFont val="Calibri"/>
        <family val="2"/>
        <scheme val="minor"/>
      </rPr>
      <t>2</t>
    </r>
  </si>
  <si>
    <t>21.02.28.02</t>
  </si>
  <si>
    <t xml:space="preserve">COBERTURA FOTOGRAFICA POR AREA FOTOGRAFADA, VOO NA ESCALA 1:5.000              </t>
  </si>
  <si>
    <t>21.02.29.01</t>
  </si>
  <si>
    <t xml:space="preserve">REVELACAO DE FOTOS AEREAS INCLUSIVE ARQUIVO DIGITAL E FOTOINDICE.              </t>
  </si>
  <si>
    <t>21.02.30.01</t>
  </si>
  <si>
    <t xml:space="preserve">RESTITUICAO VOO AEROFOTOGRAMETRICO ESC. ATE 5X SUPERIOR AO DO VOO, ESC.1:5.000 </t>
  </si>
  <si>
    <t>21.02.30.02</t>
  </si>
  <si>
    <t>RESTITUICAO VOO AEROFOTOGRAMETRICO ESC. ATE 5X SUPERIOR AO DO VOO, ESC. 1:1.000</t>
  </si>
  <si>
    <t>21.02.31.01</t>
  </si>
  <si>
    <t>ORTOFOTOCARTA VOO AEROFOTOGRAMETRICO ESC. ATE 5X SUPERIOR AO DO VOO, ESC.1:5000</t>
  </si>
  <si>
    <t>21.02.31.02</t>
  </si>
  <si>
    <t>ORTOFOTOCARTA VOO AEROFOTOGRAMETRICO ESC. ATE 5X SUPERIOR AO DO VOO, ESC.1:1000</t>
  </si>
  <si>
    <t>21.02.32.01</t>
  </si>
  <si>
    <t xml:space="preserve">APOIO CAMPO AEROF. DETERM. NUM. DE PONTOS P/ RESIST. EM ESC. ATE 5X MAIOR.     </t>
  </si>
  <si>
    <t>21.03.01</t>
  </si>
  <si>
    <t xml:space="preserve">REMOCAO CERCA ARAME,INCL.TRANSPORTE                                            </t>
  </si>
  <si>
    <t>21.03.02</t>
  </si>
  <si>
    <t xml:space="preserve">REMOCAO DE DEFENSA METALICA SIMPLES                                            </t>
  </si>
  <si>
    <t>21.03.03</t>
  </si>
  <si>
    <t xml:space="preserve">REMOCAO DE DEFENSA METALICA DUPLA                                              </t>
  </si>
  <si>
    <t>21.03.04</t>
  </si>
  <si>
    <t xml:space="preserve">REMOCAO DEFENSA MET.SIMPLES P/ REINST.                                         </t>
  </si>
  <si>
    <t>21.03.05</t>
  </si>
  <si>
    <t xml:space="preserve">REMOCAO DEFENSA METALICA DUPLA P/ REINST                                       </t>
  </si>
  <si>
    <t>21.03.06</t>
  </si>
  <si>
    <t xml:space="preserve">REMOCAO CANALIZACAO D&gt;=0,60M                                                   </t>
  </si>
  <si>
    <t>21.03.07</t>
  </si>
  <si>
    <t xml:space="preserve">REMOCAO CANALIZACAO D&lt;0,60M                                                    </t>
  </si>
  <si>
    <t>21.03.08</t>
  </si>
  <si>
    <t xml:space="preserve">REMOCAO E TRANSPORTE DE GUIA PRE-MOLDADA                                       </t>
  </si>
  <si>
    <t>21.03.09</t>
  </si>
  <si>
    <t xml:space="preserve">REMOCAO DE ESTACA DE EUCALIPTO                                                 </t>
  </si>
  <si>
    <t>21.03.10</t>
  </si>
  <si>
    <t xml:space="preserve">REMOCAO DE TACHA REFLETIVA                                                     </t>
  </si>
  <si>
    <t>21.03.11</t>
  </si>
  <si>
    <t xml:space="preserve">REMOCAO DE PINTURA TERMOPLÁSTICA DE VIA                                        </t>
  </si>
  <si>
    <t>21.03.11.01</t>
  </si>
  <si>
    <t xml:space="preserve">REMOCAO DE PINTURA ACRIL.  DEMARC.DE VIA POR PROCESSO MANUAL                   </t>
  </si>
  <si>
    <t>21.03.11.03</t>
  </si>
  <si>
    <t xml:space="preserve">REMOCAO DE SINALIZACAO HORIZONTAL POR FRESAGEM                                 </t>
  </si>
  <si>
    <t>21.03.13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</si>
  <si>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</si>
  <si>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</si>
  <si>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</si>
  <si>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</si>
  <si>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</si>
  <si>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</si>
  <si>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</si>
  <si>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</si>
  <si>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</si>
  <si>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</si>
  <si>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</si>
  <si>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</si>
  <si>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</si>
  <si>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</si>
  <si>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</si>
  <si>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</si>
  <si>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</si>
  <si>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</si>
  <si>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</si>
  <si>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</si>
  <si>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</si>
  <si>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</si>
  <si>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21.07.01</t>
  </si>
  <si>
    <t xml:space="preserve">ABERTURA DE POCO DE INSPECAO ATE 1,5M DE PROFUNDIDADE                          </t>
  </si>
  <si>
    <t>21.07.02</t>
  </si>
  <si>
    <t xml:space="preserve">ENSAIO DE UMIDADE NATURAL                                                      </t>
  </si>
  <si>
    <t>21.07.03</t>
  </si>
  <si>
    <t xml:space="preserve">ENSAIO DE DENSIDADE NATURAL                                                    </t>
  </si>
  <si>
    <t>21.07.04</t>
  </si>
  <si>
    <t xml:space="preserve">ANALISE GRANULOMETRICA POR PENEIRAMENTO E SEDIMENTACAO.                        </t>
  </si>
  <si>
    <t>21.07.05</t>
  </si>
  <si>
    <t xml:space="preserve">ENSAIO DE CBR 5 PONTOS E.N.                                                    </t>
  </si>
  <si>
    <t>21.07.06</t>
  </si>
  <si>
    <t xml:space="preserve">ENSAIO DE CBR 5 PONTOS E.I.                                                    </t>
  </si>
  <si>
    <t>21.07.07</t>
  </si>
  <si>
    <t xml:space="preserve">CLASSIFICACAO MCT (PERDA POR IMERSAO E MINI MCV).                              </t>
  </si>
  <si>
    <t>conjunto</t>
  </si>
  <si>
    <t>21.07.12</t>
  </si>
  <si>
    <t xml:space="preserve">CLASSIFICACAO MCT - METODO PASTILHA                                            </t>
  </si>
  <si>
    <t>21.07.13</t>
  </si>
  <si>
    <t xml:space="preserve">ENSAIO DE CBR 1 PONTO MOLDADO NA UMIDADE OTIMA DE COMPACTACAO (E.N.)           </t>
  </si>
  <si>
    <t>21.07.14</t>
  </si>
  <si>
    <t xml:space="preserve">ENSAIO DE COMPACTACAO - PROCTOR.                                               </t>
  </si>
  <si>
    <t>21.07.15</t>
  </si>
  <si>
    <t xml:space="preserve">GRANULOMETRIA POR PENEIRAMENTO SIMPLES (SEM SEDIMENTACAO).                     </t>
  </si>
  <si>
    <t>21.07.16</t>
  </si>
  <si>
    <t xml:space="preserve">ANALISE DINAMICO EM TUNEL DE VENTO                                             </t>
  </si>
  <si>
    <t>21.08.01</t>
  </si>
  <si>
    <t xml:space="preserve">LIMPEZA DE DRENAGEM DA PLATAFORMA                                              </t>
  </si>
  <si>
    <t>21.08.02</t>
  </si>
  <si>
    <t xml:space="preserve">LIMPEZA DE BUEIROS DIAMETRO ATE 80CM                                           </t>
  </si>
  <si>
    <t>21.08.03</t>
  </si>
  <si>
    <t xml:space="preserve">LIMPEZA DE BUEIROS DIAMETRO ATE 100CM                                          </t>
  </si>
  <si>
    <t>21.08.04</t>
  </si>
  <si>
    <t xml:space="preserve">LIMPEZA DE BUEIROS DIAMETRO ATE 120CM                                          </t>
  </si>
  <si>
    <t>21.08.05</t>
  </si>
  <si>
    <t xml:space="preserve">LIMPEZA DE BUEIROS DIAMETRO ATE 150CM                                          </t>
  </si>
  <si>
    <t>21.08.06</t>
  </si>
  <si>
    <t xml:space="preserve">LIMPEZA DE GALERIA                                                             </t>
  </si>
  <si>
    <t>21.08.08</t>
  </si>
  <si>
    <t xml:space="preserve">DEMOLICAO E RETIRADA DE GUARDA-CORPO                                           </t>
  </si>
  <si>
    <t>21.08.09</t>
  </si>
  <si>
    <t xml:space="preserve">LIMPEZA DE BUEIROS DIAMETRO ATE 60CM                                           </t>
  </si>
  <si>
    <t>21.08.11</t>
  </si>
  <si>
    <t xml:space="preserve">LIMPEZA DE DRENAGEM FORA DA PLATAFORMA                                         </t>
  </si>
  <si>
    <t>21.09.04</t>
  </si>
  <si>
    <t xml:space="preserve">SIST.DE VIDEO-INSP.ROBOT.DE TUBULAC.E TUBULAC.DE CONCRETO EMISSAO DE RELATORIO </t>
  </si>
  <si>
    <t>21.09.05</t>
  </si>
  <si>
    <t xml:space="preserve">SIST.DE VIDEO-INSP.DE TUBULACOES E CANALIZACOES COM DIAMETROENTRE 75MM E 200MM </t>
  </si>
  <si>
    <t>21.13.01</t>
  </si>
  <si>
    <t>MOBIL.E DESMOB.DE INSTAL.PROVIS.(BY-PASS)TREC.REDE PLUVIAL MAN.TUB.DE POLIETIL.</t>
  </si>
  <si>
    <t>22.01.01</t>
  </si>
  <si>
    <t xml:space="preserve">LIMP.TERRENO SEM DESTOCAMENTO DE ARVORES                                       </t>
  </si>
  <si>
    <t>22.01.02</t>
  </si>
  <si>
    <t xml:space="preserve">LIMP.TERRENO C/DEST.ARV.PERIMETRO&lt;=78CM                                        </t>
  </si>
  <si>
    <t>22.01.03</t>
  </si>
  <si>
    <t xml:space="preserve">LIMP. MANUAL TERRENO AMONT. DE MATERIAL                                        </t>
  </si>
  <si>
    <t>22.01.04</t>
  </si>
  <si>
    <t xml:space="preserve">DERRUBADA E DEST.ARV.C/PERIMETRO&gt;78CM                                          </t>
  </si>
  <si>
    <t>22.01.05</t>
  </si>
  <si>
    <t xml:space="preserve">DEST.ARV.COM PERIMETRO MAIOR QUE 78CM                                          </t>
  </si>
  <si>
    <t>22.01.06</t>
  </si>
  <si>
    <t xml:space="preserve">RASPAGEM DO TERRENO                                                            </t>
  </si>
  <si>
    <t>22.01.07</t>
  </si>
  <si>
    <t xml:space="preserve">CARGA DE MATERIAL DE LIMPEZA DE ESCAV.                                         </t>
  </si>
  <si>
    <t>22.02.01</t>
  </si>
  <si>
    <t xml:space="preserve">ESCAVACAO E CARGA DE MATERIAL DE 1/2A CATEGORIA                                </t>
  </si>
  <si>
    <t>22.02.03</t>
  </si>
  <si>
    <t xml:space="preserve">ESCAV.CARGA MATERIAL 2 CAT.C/EXPLOSIVO                                         </t>
  </si>
  <si>
    <t>22.02.04</t>
  </si>
  <si>
    <t xml:space="preserve">ESCAVACAO E CARGA MATERIAL  3 CATEGORIA                                        </t>
  </si>
  <si>
    <t>22.02.05</t>
  </si>
  <si>
    <t xml:space="preserve">ESCAV.CARGA SOLO MOLE SOB LAMINA D´AGUA                                        </t>
  </si>
  <si>
    <t>22.02.06</t>
  </si>
  <si>
    <t xml:space="preserve">CARGA DE MATERIAL LIMPEZA                                                      </t>
  </si>
  <si>
    <t>22.02.07</t>
  </si>
  <si>
    <t xml:space="preserve">ESCAV.,CARGA E DESC.MAT.SIL-ARG.NO CORTE                                       </t>
  </si>
  <si>
    <t>22.02.08</t>
  </si>
  <si>
    <t xml:space="preserve">AQUIS.MAT.ESPAL.CONF.ROLAGEM MAT.SIL.ARG                                       </t>
  </si>
  <si>
    <t>22.02.09</t>
  </si>
  <si>
    <t xml:space="preserve">ESPALHAMENTO/REGULARIZACAO/COMPACTACAO DE MATERIAL EM BOTA-FORA.               </t>
  </si>
  <si>
    <t>22.02.11</t>
  </si>
  <si>
    <t xml:space="preserve">ESCAVAÇÃO OU DESMONTE E CARGA COM EQUIPAMENTO HIDRAULICO (PICÃO)               </t>
  </si>
  <si>
    <t>22.03.01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</si>
  <si>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</si>
  <si>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</si>
  <si>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</t>
  </si>
  <si>
    <t xml:space="preserve">TRANSPORTE DE 1/2 CATEGORIA ATE 2 KM                                           </t>
  </si>
  <si>
    <t>22.03.03</t>
  </si>
  <si>
    <t xml:space="preserve">TRANSPORTE DE 1/2 CATEGORIA ATE 5 KM                                           </t>
  </si>
  <si>
    <t>22.03.04</t>
  </si>
  <si>
    <t xml:space="preserve">TRANSPORTE DE 1/2 CATEGORIA ATE 10 KM                                          </t>
  </si>
  <si>
    <t>22.03.05</t>
  </si>
  <si>
    <t xml:space="preserve">TRANSPORTE DE 1/2 CATEGORIA ATE 15 KM                                          </t>
  </si>
  <si>
    <t>22.03.06</t>
  </si>
  <si>
    <t xml:space="preserve">TRANSPORTE DE 1/2 CATEGORIA ALEM DE 15KM                                       </t>
  </si>
  <si>
    <t>22.03.07</t>
  </si>
  <si>
    <t xml:space="preserve">TRANSPORTE DE 3 CATEGORIA ATE 1 KM                                             </t>
  </si>
  <si>
    <t>22.03.08</t>
  </si>
  <si>
    <t xml:space="preserve">TRANSPORTE DE 3 CATEGORIA ALEM 1 KM                                            </t>
  </si>
  <si>
    <t>22.03.09</t>
  </si>
  <si>
    <t xml:space="preserve">TRANSPORTE DE SOLO MOLE ATE 2 KM                                               </t>
  </si>
  <si>
    <t>22.03.10</t>
  </si>
  <si>
    <t xml:space="preserve">TRANSPORTE DE SOLO MOLE ALEM 2 KM                                              </t>
  </si>
  <si>
    <t>22.03.11</t>
  </si>
  <si>
    <t xml:space="preserve">TRANSPORTE MATERIAL DE LIMPEZA ATE 1 KM                                        </t>
  </si>
  <si>
    <t>22.03.12</t>
  </si>
  <si>
    <t xml:space="preserve">TRANSPORTE MATERIAL DE LIMP.ALEM DE 1 KM                                       </t>
  </si>
  <si>
    <t>22.04.01</t>
  </si>
  <si>
    <t xml:space="preserve">COMPACTACAO DE ATERRO MAIOR/IGUAL 95% PS                                       </t>
  </si>
  <si>
    <t>22.04.02</t>
  </si>
  <si>
    <t xml:space="preserve">RETALUDAMENTO MANUAL                                                           </t>
  </si>
  <si>
    <t>22.06.01</t>
  </si>
  <si>
    <t xml:space="preserve">FUNDACAO DE ATERRO C/AREIA LAVADA                                              </t>
  </si>
  <si>
    <t>22.06.04</t>
  </si>
  <si>
    <t xml:space="preserve">FUNDACAO DE ATERRO C/PED.RACHAO                                                </t>
  </si>
  <si>
    <t>22.06.05</t>
  </si>
  <si>
    <t xml:space="preserve">ESPALH.ADENS.MATERIAL DE FUND.DE ATERRO                                        </t>
  </si>
  <si>
    <t>22.07.01</t>
  </si>
  <si>
    <t xml:space="preserve">VALETA DE PROTECAO MANUAL                                                      </t>
  </si>
  <si>
    <t>22.08.01</t>
  </si>
  <si>
    <t xml:space="preserve">GEOGRELHA POLIETILENO RESIST. TRANSV. 5 KN/M - RESIST. LONGIT. 30 KN/M         </t>
  </si>
  <si>
    <t>22.08.02</t>
  </si>
  <si>
    <t xml:space="preserve">GEOGRELHA POLIETILENO RESIST. TRANSV. 5 KN/M - RESIST. LONGIT. 50 KN/M         </t>
  </si>
  <si>
    <t>22.08.03</t>
  </si>
  <si>
    <t xml:space="preserve">GEOGRELHA POLIETILENO RESIST. TRANSV. 5 KN/M - RESIST. LONGIT. 80 KN/M         </t>
  </si>
  <si>
    <t>22.08.04</t>
  </si>
  <si>
    <t xml:space="preserve">GEOGRELHA POLIETILENO RESIST. TRANSV. 5 KN/M - RESIST. LONGIT. 100 KN/M        </t>
  </si>
  <si>
    <t>22.08.05</t>
  </si>
  <si>
    <t xml:space="preserve">GEOGRELHA POLIETILENO RESIST. TRANSV. 5 KN/M - RESIST. LONGIT. 150 KN/M        </t>
  </si>
  <si>
    <t>22.08.06</t>
  </si>
  <si>
    <t xml:space="preserve">GEOGRELHA POLIETILENO RESIST. TRANSV. 5 KN/M - RESIST. LONGIT. 200 KN/M        </t>
  </si>
  <si>
    <t>22.08.07</t>
  </si>
  <si>
    <t xml:space="preserve">GEOGRELHA POLIETILENO RESIST. TRANSV. 15 KN/M - RESIST. LONGIT. 30 KN/M        </t>
  </si>
  <si>
    <t>22.08.08</t>
  </si>
  <si>
    <t xml:space="preserve">GEOGRELHA POLIETILENO RESIST. TRANSV. 15 KN/M - RESIST. LONGIT. 50 KN/M        </t>
  </si>
  <si>
    <t>22.08.09</t>
  </si>
  <si>
    <t xml:space="preserve">GEOGRELHA POLIETILENO RESIST. TRANSV. 15 KN/M - RESIST. LONGIT. 80 KN/M.       </t>
  </si>
  <si>
    <t>22.08.10</t>
  </si>
  <si>
    <t xml:space="preserve">GEOGRELHA POLIETILENO RESIST. TRANSV. 15 KN/M - RESIST. LONGIT. 100 KN/M.      </t>
  </si>
  <si>
    <t>22.08.11</t>
  </si>
  <si>
    <t xml:space="preserve">GEOGRELHA POLIETILENO RESIST. TRANSV. 15 KN/M - RESIST. LONGIT. 150 KN/M.      </t>
  </si>
  <si>
    <t>22.08.12</t>
  </si>
  <si>
    <t xml:space="preserve">GEOGRELHA POLIETILENO RESIST. TRANSV. 15 KN/M - RESIST. LONGIT. 200 KN/M.      </t>
  </si>
  <si>
    <t>22.08.13</t>
  </si>
  <si>
    <t xml:space="preserve">GEOGRELHA POLIETILENO RESIST. TRANSV. 20 KN/M - RESIST. LONGIT. 30 KN/M.       </t>
  </si>
  <si>
    <t>22.08.14</t>
  </si>
  <si>
    <t xml:space="preserve">GEOGRELHA POLIETILENO RESIST. TRANSV. 20 KN/M - RESIST. LONGIT. 50 KN/M.       </t>
  </si>
  <si>
    <t>22.08.15</t>
  </si>
  <si>
    <t xml:space="preserve">GEOGRELHA POLIETILENO RESIST. TRANSV. 20 KN/M - RESIST. LONGIT. 80 KN/M.       </t>
  </si>
  <si>
    <t>22.08.16</t>
  </si>
  <si>
    <t xml:space="preserve">GEOGRELHA POLIETILENO RESIST. TRANSV. 20 KN/M - RESIST. LONGIT. 100 KN/M.      </t>
  </si>
  <si>
    <t>22.08.17</t>
  </si>
  <si>
    <t xml:space="preserve">GEOGRELHA POLIETILENO RESIST. TRANSV. 20 KN/M - RESIST. LONGIT. 150 KN/M.      </t>
  </si>
  <si>
    <t>22.08.18</t>
  </si>
  <si>
    <t xml:space="preserve">GEOGRELHA POLIETILENO RESIST. TRANSV. 20 KN/M - RESIST. LONGIT. 200 KN/M.      </t>
  </si>
  <si>
    <t>22.08.19</t>
  </si>
  <si>
    <t xml:space="preserve">GEOGRELHA POLIETILENO RESIST. TRANSV. 30 KN/M - RESIST. LONGIT. 30 KN/M.       </t>
  </si>
  <si>
    <t>22.08.20</t>
  </si>
  <si>
    <t xml:space="preserve">GEOGRELHA POLIETILENO RESIST. TRANSV. 30 KN/M - RESIST. LONGIT. 50 KN/M.       </t>
  </si>
  <si>
    <t>22.08.21</t>
  </si>
  <si>
    <t xml:space="preserve">GEOGRELHA POLIETILENO RESIST. TRANSV. 30 KN/M - RESIST. LONGIT. 80 KN/M.       </t>
  </si>
  <si>
    <t>22.08.22</t>
  </si>
  <si>
    <t xml:space="preserve">GEOGRELHA POLIETILENO RESIST. TRANSV. 30 KN/M - RESIST. LONGIT. 100 KN/M.      </t>
  </si>
  <si>
    <t>22.08.23</t>
  </si>
  <si>
    <t xml:space="preserve">GEOGRELHA POLIETILENO RESIST. TRANSV. 30 KN/M - RESIST. LONGIT. 150 KN/M.      </t>
  </si>
  <si>
    <t>22.08.24</t>
  </si>
  <si>
    <t xml:space="preserve">GEOGRELHA POLIETILENO RESIST. TRANSV. 30 KN/M - RESIST. LONGIT. 200 KN/M.      </t>
  </si>
  <si>
    <t>22.08.25</t>
  </si>
  <si>
    <t xml:space="preserve">GEOGRELHA POLIETILENO RESIST. TRANSV. 50 KN/M - RESIST. LONGIT. 50 KN/M        </t>
  </si>
  <si>
    <t>22.08.26</t>
  </si>
  <si>
    <t xml:space="preserve">GEOGRELHA POLIETILENO RESIST. TRANSV. 50 KN/M - RESIST. LONGIT. 80 KN/M        </t>
  </si>
  <si>
    <t>22.08.27</t>
  </si>
  <si>
    <t xml:space="preserve">GEOGRELHA POLIETILENO RESIST. TRANSV. 50 KN/M - RESIST. LONGIT. 100 KN/M       </t>
  </si>
  <si>
    <t>22.08.28</t>
  </si>
  <si>
    <t xml:space="preserve">GEOGRELHA POLIETILENO RESIST. TRANSV. 50 KN/M - RESIST. LONGIT. 150 KN/M       </t>
  </si>
  <si>
    <t>22.08.29</t>
  </si>
  <si>
    <t xml:space="preserve">GEOGRELHA POLIETILENO RESIST. TRANSV. 50 KN/M - RESIST. LONGIT. 200 KN/M       </t>
  </si>
  <si>
    <t>22.08.30</t>
  </si>
  <si>
    <t xml:space="preserve">GEOGRELHA POLIETILENO RESIST. TRANSV. 100 KN/M - RESIST. LONGIT. 100 KN/M      </t>
  </si>
  <si>
    <t>22.08.31</t>
  </si>
  <si>
    <t xml:space="preserve">GEOGRELHA POLIETILENO RESIST. TRANSV. 100 KN/M - RESIST. LONGIT. 150 KN/M      </t>
  </si>
  <si>
    <t>22.08.32</t>
  </si>
  <si>
    <t xml:space="preserve">GEOGRELHA POLIETILENO RESIST. TRANSV. 100 KN/M - RESIST. LONGIT. 200 KN/M      </t>
  </si>
  <si>
    <t>22.08.33</t>
  </si>
  <si>
    <t xml:space="preserve">GEOGRELHA POLIETILENO RESIST. TRANSV. 150 KN/M - RESIST. LONGIT. 150 KN/M      </t>
  </si>
  <si>
    <t>22.08.34</t>
  </si>
  <si>
    <t xml:space="preserve">GEOGRELHA POLIETILENO RESIST. TRANSV. 150 KN/M - RESIST. LONGIT. 200 KN/M      </t>
  </si>
  <si>
    <t>22.08.35</t>
  </si>
  <si>
    <t xml:space="preserve">GEOGRELHA POLIETILENO RESIST. TRANSV. 200 KN/M - RESIST. LONGIT. 200 KN/M.     </t>
  </si>
  <si>
    <t>22.08.36</t>
  </si>
  <si>
    <t xml:space="preserve">GEOGRELHA PVC RESIST. TRANSV. 20 KN/M - RESIST. LONGIT. 40 KN/M.               </t>
  </si>
  <si>
    <t>22.08.37</t>
  </si>
  <si>
    <t xml:space="preserve">GEOGRELHA PVC RESIST. TRANSV. 20 KN/M - RESIST. LONGIT. 60 KN/M.               </t>
  </si>
  <si>
    <t>22.08.38</t>
  </si>
  <si>
    <t xml:space="preserve">GEOGRELHA PVC RESIST. TRANSV. 20 KN/M - RESIST. LONGIT. 90 KN/M.               </t>
  </si>
  <si>
    <t>22.08.39</t>
  </si>
  <si>
    <t xml:space="preserve">GEOGRELHA PVC RESIST. TRANSV. 20 KN/M - RESIST. LONGIT. 120 KN/M.              </t>
  </si>
  <si>
    <t>22.08.40</t>
  </si>
  <si>
    <t xml:space="preserve">GEOGRELHA PVC RESIST. TRANSV. 30 KN/M - RESIST. LONGIT. 40 KN/M.               </t>
  </si>
  <si>
    <t>22.08.41</t>
  </si>
  <si>
    <t xml:space="preserve">GEOGRELHA PVC RESIST. TRANSV. 30 KN/M - RESIST. LONGIT. 60 KN/M.               </t>
  </si>
  <si>
    <t>22.08.42</t>
  </si>
  <si>
    <t xml:space="preserve">GEOGRELHA PVC RESIST. TRANSV. 30 KN/M - RESIST. LONGIT. 90 KN/M.               </t>
  </si>
  <si>
    <t>22.08.43</t>
  </si>
  <si>
    <t xml:space="preserve">GEOGRELHA PVC RESIST. TRANSV. 30 KN/M - RESIST. LONGIT. 120 KN/M.              </t>
  </si>
  <si>
    <t>23.02.01</t>
  </si>
  <si>
    <t xml:space="preserve">MELH/PREPARO SUB-LEITO - 100% EN                                               </t>
  </si>
  <si>
    <t>23.02.02</t>
  </si>
  <si>
    <t xml:space="preserve">MELH/PREPARO SUB-LEITO - 100% EI                                               </t>
  </si>
  <si>
    <t>23.03.01</t>
  </si>
  <si>
    <t xml:space="preserve">REFORCO SUB-LEITO ESCAV. SOLO ESCOLHIDO                                        </t>
  </si>
  <si>
    <t>23.03.02.01</t>
  </si>
  <si>
    <t xml:space="preserve">REFORCO DO SUB-LEITO - TRANSPORTE ATE 1 KM                                     </t>
  </si>
  <si>
    <t>23.03.02.02</t>
  </si>
  <si>
    <t xml:space="preserve">REFORCO DO SUB-LEITO - TRANSPORTE ATE 2 KM                                     </t>
  </si>
  <si>
    <t>23.03.02.03</t>
  </si>
  <si>
    <t xml:space="preserve">REFORCO DO SUB-LEITO - TRANSPORTE ATE 5KM                                      </t>
  </si>
  <si>
    <t>23.03.02.04</t>
  </si>
  <si>
    <t xml:space="preserve">REFORCO DE SUB-LEITO - TRANSPORTE ATE 10 KM                                    </t>
  </si>
  <si>
    <t>23.03.02.05</t>
  </si>
  <si>
    <t xml:space="preserve">REFORCO DO SUB-LEITO - TRANSPORTE ATE 15 KM                                    </t>
  </si>
  <si>
    <t>23.03.02.06</t>
  </si>
  <si>
    <t xml:space="preserve">REFORCO DOE SUB-LEITO - TRANSPORTE + 15KM                                      </t>
  </si>
  <si>
    <t>23.03.03</t>
  </si>
  <si>
    <t xml:space="preserve">REFORCO DE SUB-LEITO COMPACTACAO 100% EI                                       </t>
  </si>
  <si>
    <t>23.03.04</t>
  </si>
  <si>
    <t xml:space="preserve">REFORCO DE SUB-LEITO COMPACT 100% EN                                           </t>
  </si>
  <si>
    <t>23.04.01.01</t>
  </si>
  <si>
    <t xml:space="preserve">SUB-BASE OU BASE SOLO CIM 3% - USINA                                           </t>
  </si>
  <si>
    <t>23.04.01.01.01</t>
  </si>
  <si>
    <t xml:space="preserve">SUB-BASE OU BASE DE SOLO CIM.3%-USINA COM TRANSP.JAZIDA ATE LOCAL APLICACAO    </t>
  </si>
  <si>
    <t>23.04.01.02.01</t>
  </si>
  <si>
    <t xml:space="preserve">SUB BASE OU BASE SOLO CIM.4%-USINA COM TRANSP.JAZIDA ATE LOCAL APLICACAO       </t>
  </si>
  <si>
    <t>23.04.01.03.01</t>
  </si>
  <si>
    <t xml:space="preserve">SUB BASE OU BASE SOLO CIM.5%-USINA COM TRANSP.JAZIDA ATE LOCAL APLICACAO       </t>
  </si>
  <si>
    <t>23.04.01.04.01</t>
  </si>
  <si>
    <t xml:space="preserve">SUB BASE OU BASE SOLO CIM.6%-USINA COM TRANSP. JAZIDA ATE LOCAL APLICACAO      </t>
  </si>
  <si>
    <t>23.04.01.05.01</t>
  </si>
  <si>
    <t xml:space="preserve">SUB BASE OU BASE SOLO CIM.7%-SINA COM TRANSP.JAZIDA ATE LOCAL APLICACAO        </t>
  </si>
  <si>
    <t>23.04.01.06.01</t>
  </si>
  <si>
    <t xml:space="preserve">SUB BASE OU BASE SOLO CIM.8%-USINA COM TRANSP.JAZIDA ATE LOCAL APLICACAO       </t>
  </si>
  <si>
    <t>23.04.01.07.01</t>
  </si>
  <si>
    <t xml:space="preserve">SUB BASE OU BASE SOLO CIM.9%-USINA COM TRANSP.JAZIDA ATE LOCAL APLICACAO       </t>
  </si>
  <si>
    <t>23.04.01.08.01</t>
  </si>
  <si>
    <t xml:space="preserve">SUB BASE OU BASE SOLO CIM.10%-USINA COM TRANSP.JAZIDA ATE LOCAL APLICACAO      </t>
  </si>
  <si>
    <t>23.04.01.09.01</t>
  </si>
  <si>
    <t xml:space="preserve">SUB BASE OU BASE SOLO CIM.11%-USINA COM TRANSP.JAZIDA ATE LOCAL APLICACAO      </t>
  </si>
  <si>
    <t>23.04.01.10.01</t>
  </si>
  <si>
    <t xml:space="preserve">SUB BASE OU BASE SOLO CIM.12%-USINA COM TRANSP.JAZIDA ATE LOCAL APLICACAO      </t>
  </si>
  <si>
    <t>23.04.01.11.01</t>
  </si>
  <si>
    <t xml:space="preserve">SUB BASE OU BASE SOLO CIM.3%-PULVEMIST.-COM TRANSP.JAZIDA ATE LOCAL APLICACAO  </t>
  </si>
  <si>
    <t>23.04.01.12.01</t>
  </si>
  <si>
    <t xml:space="preserve">SUB BASE OU BASE SOLO CIM.4%-PULVEMIST.-COM TRANSP.JAZIDA ATE LOCAL APLICACAO  </t>
  </si>
  <si>
    <t>23.04.01.13.01</t>
  </si>
  <si>
    <t xml:space="preserve">SUB BASE OU BASE SOLO CIM.5%-PULVEMIST.-COM TRANSP.JAZIDA ATE LOCAL APLICACAO  </t>
  </si>
  <si>
    <t>23.04.01.14.01</t>
  </si>
  <si>
    <t xml:space="preserve">SUB BASE OU BASE SOLO CIM.6%-PULVEMIST.-COM TRANSP.JAZIDA ATE LOCAL APLICACAO  </t>
  </si>
  <si>
    <t>23.04.01.15.01</t>
  </si>
  <si>
    <t xml:space="preserve">SUB BASE OU BASE SOLO CIM.7%-PULVEMIST.-COM TRANSP.JAZIDA ATE LOCAL APLICACAO  </t>
  </si>
  <si>
    <t>23.04.01.16.01</t>
  </si>
  <si>
    <t xml:space="preserve">SUB BASE OU BASE SOLO CIM.8%-PULVEMIST.-COM TRANSP.JAZIDA ATE LOCAL APLICACAO  </t>
  </si>
  <si>
    <t>23.04.01.17.01</t>
  </si>
  <si>
    <t xml:space="preserve">SUB BASE OU BASE SOLO CIM.9%-PULVEMIST.-COM TRANSP.JAZIDA ATE LOCAL APLICACAO  </t>
  </si>
  <si>
    <t>23.04.01.18.01</t>
  </si>
  <si>
    <t xml:space="preserve">SUB BASE OU BASE SOLO CIM.10%-PULVEMIST.-COM TRANSP.JAZIDA ATE LOCAL APLICACAO </t>
  </si>
  <si>
    <t>23.04.01.19.01</t>
  </si>
  <si>
    <t xml:space="preserve">SUB BASE OU BASE SOLO CIM.11%-PULVEMIST.-COM TRANSP.JAZIDA ATE LOCAL APLICACAO </t>
  </si>
  <si>
    <t>23.04.01.20.01</t>
  </si>
  <si>
    <t xml:space="preserve">SUB BASE OU BASE SOLO CIM.12%-PULVEMIST.-COM TRANSP.JAZIDA ATE LOCAL APLICACAO </t>
  </si>
  <si>
    <t>23.04.01.26.01</t>
  </si>
  <si>
    <t xml:space="preserve">SUB BASE OU BASE SOLO CAL 4% - COM TRANSP.JAZIDA ATE LOCAL APLICACAO           </t>
  </si>
  <si>
    <t>23.04.02.01.02</t>
  </si>
  <si>
    <t xml:space="preserve">SUB BASE OU BASE SOLO BRITA C/CIM.3% COM TRANSP. JAZIDA ATE LOCAL APLICAÇÃO    </t>
  </si>
  <si>
    <t>23.04.02.02.01</t>
  </si>
  <si>
    <t xml:space="preserve">SUB BASE OU BASE SOLO BRITA C/CIM.4% COM TRANSP. JAZIDA ATE LOCAL DE APLICAÇÃO </t>
  </si>
  <si>
    <t>23.04.02.03.01</t>
  </si>
  <si>
    <t>SUB BASE OU BASE SOLO BRITA C/CIM.5% COM TRANSP.JAZIDA ATE O LOCAL DE APLICAÇÃO</t>
  </si>
  <si>
    <t>23.04.02.04.41</t>
  </si>
  <si>
    <t xml:space="preserve">SUB BASE OU BASE SOLO BRITA C/CIM.6% COM TRANSP.DA JAZIDA ATE LOCAL APLICAÇÃO  </t>
  </si>
  <si>
    <t>23.04.02.05.02</t>
  </si>
  <si>
    <t xml:space="preserve">SUB BASE OU BASE DE SOLO BRITA 50% BRITA COM TRANSP.JAZIDA ATE LOCAL APLICAÇÃO </t>
  </si>
  <si>
    <t>23.04.02.05.03</t>
  </si>
  <si>
    <t xml:space="preserve">SUB BASE OU BASE DE SOLO LATERITICO-BRITA 50% BRITA C/TRANSP.JAZIDA ATE APLIC. </t>
  </si>
  <si>
    <t>23.04.02.07.02</t>
  </si>
  <si>
    <t xml:space="preserve">SUB BASE OU BASE DE SOLO BRITA 60% BRITA COM TRANSP.JAZIDA ATE LOCAL APLICAÇÃO </t>
  </si>
  <si>
    <t>23.04.02.09.02</t>
  </si>
  <si>
    <t xml:space="preserve">SUB BASE OU BASE DE SOLO BRITA 70% BRITA COM TRANSP.JAZIDA ATE LOCAL APLICAÇÃO </t>
  </si>
  <si>
    <t>23.04.02.11.02</t>
  </si>
  <si>
    <t xml:space="preserve">SUB BASE OU BASE DE SOLO BRITA 80% BRITA COM TRANSP.JAZIDA ATE LOCAL APLICAÇÃO </t>
  </si>
  <si>
    <t>23.04.02.13.02</t>
  </si>
  <si>
    <t xml:space="preserve">SUB BASE OU BASE DE SOLO BRITA 90% BRITA COM TRANSP.JAZIDA ATE LOCAL APLICAÇÃO </t>
  </si>
  <si>
    <t>23.04.03.01</t>
  </si>
  <si>
    <t xml:space="preserve">SUB-BASE OU BASE BRITA GRAD. SIMPLES                                           </t>
  </si>
  <si>
    <t>23.04.03.02</t>
  </si>
  <si>
    <t xml:space="preserve">SUB-BASE OU BASE DE PEDRA BRITADA                                              </t>
  </si>
  <si>
    <t>23.04.03.03</t>
  </si>
  <si>
    <t xml:space="preserve">SUB-BASE OU BASE DE BICA CORRIDA                                               </t>
  </si>
  <si>
    <t>23.04.03.04</t>
  </si>
  <si>
    <t xml:space="preserve">SUB-BASE OU BASE DE PEDRA RACHAO, CONF. ET-POO/042 (DERSA)                     </t>
  </si>
  <si>
    <t>23.04.04.01</t>
  </si>
  <si>
    <t xml:space="preserve">SUB-BASE OU BASE BRITA GRAD. C/CIM 1%VOL                                       </t>
  </si>
  <si>
    <t>23.04.04.02</t>
  </si>
  <si>
    <t xml:space="preserve">SUB-BASE OU BASE BRITA GRA. C/CIM 2%VOL                                        </t>
  </si>
  <si>
    <t>23.04.04.03</t>
  </si>
  <si>
    <t xml:space="preserve">SUB-BASE OU BASE BRITA GRAD. C/CIM 3%VOL                                       </t>
  </si>
  <si>
    <t>23.04.04.04</t>
  </si>
  <si>
    <t xml:space="preserve">SUB-BASE OU BASE BRITA GRAD. C/CIM 4%VOL                                       </t>
  </si>
  <si>
    <t>23.04.04.05</t>
  </si>
  <si>
    <t xml:space="preserve">SUB-BASE OU BASE BRITA GRAD. C/CIM 5%                                          </t>
  </si>
  <si>
    <t>23.04.05.01</t>
  </si>
  <si>
    <t xml:space="preserve">SUB-BASE OU BASE ESTABILIZADA GRANULOMETRICAMENTE                              </t>
  </si>
  <si>
    <t>23.04.06.01</t>
  </si>
  <si>
    <t xml:space="preserve">SUB-BASE OU BASE MACADAME HIDRAULICO                                           </t>
  </si>
  <si>
    <t>23.04.06.02</t>
  </si>
  <si>
    <t xml:space="preserve">SUB-BASE OU BASE MACADAME BETUMINOSO                                           </t>
  </si>
  <si>
    <t>23.04.06.03</t>
  </si>
  <si>
    <t xml:space="preserve">SUB-BASE OU BASE DE MACADAME SECO                                              </t>
  </si>
  <si>
    <t>23.04.07.01</t>
  </si>
  <si>
    <t xml:space="preserve">SUB-BASE OU BASE SOLO AREN. FINO 95% PI                                        </t>
  </si>
  <si>
    <t>23.04.07.03</t>
  </si>
  <si>
    <t xml:space="preserve">BASE SOLO ESTABILIZADO QUIMICAMENTE PARA SOLO ARENOSO                          </t>
  </si>
  <si>
    <t>23.04.07.04</t>
  </si>
  <si>
    <t xml:space="preserve">SUB-BASE OU BASE DE SOLO ESTAB. QUIMICO SOLIDO                                 </t>
  </si>
  <si>
    <t>23.05.01</t>
  </si>
  <si>
    <t xml:space="preserve">IMPRIMADURA BETUMINOSA IMPERMEABILIZANTE                                       </t>
  </si>
  <si>
    <t>23.05.01.01</t>
  </si>
  <si>
    <t xml:space="preserve">IMPRIMADURA BETUMINOSA IMPERMEABILIZANTE (SEM MATERIAIS ASFALTICOS)            </t>
  </si>
  <si>
    <t>23.05.02</t>
  </si>
  <si>
    <t xml:space="preserve">IMPRIMADURA BETUMINOSA LIGANTE                                                 </t>
  </si>
  <si>
    <t>23.05.02.01</t>
  </si>
  <si>
    <t xml:space="preserve">IMPRIMADURABETUMINOSA LIGANTE (SEM MATERIAIS ASFALTICOS)                       </t>
  </si>
  <si>
    <t>23.05.03</t>
  </si>
  <si>
    <t xml:space="preserve">IMPRIMADURA BET. AUXILIAR DE LIGACAO                                           </t>
  </si>
  <si>
    <t>23.05.04</t>
  </si>
  <si>
    <t xml:space="preserve">IMPRIM. BET. LIGANTE MODIF. POLIMERO                                           </t>
  </si>
  <si>
    <t>23.06.01</t>
  </si>
  <si>
    <t xml:space="preserve">TRATAMENTO SUPERFICIAL SIMPLES                                                 </t>
  </si>
  <si>
    <t>23.06.02</t>
  </si>
  <si>
    <t xml:space="preserve">TRATAMENTO SUPERFICIAL DUPLO                                                   </t>
  </si>
  <si>
    <t>23.06.03</t>
  </si>
  <si>
    <t xml:space="preserve">TRATAMENTO SUPERFICIAL TRIPLO                                                  </t>
  </si>
  <si>
    <t>23.06.04</t>
  </si>
  <si>
    <t xml:space="preserve">MICROREVESTIMENTO C/POLIMERO COM FIBRA À FRIO (MCAF)                           </t>
  </si>
  <si>
    <t>23.06.04.01</t>
  </si>
  <si>
    <t xml:space="preserve">MICROREVESTIMENTO COM POLIMERO SEM FIBRA A FRIO (MCAF)                         </t>
  </si>
  <si>
    <t>23.06.04.07</t>
  </si>
  <si>
    <t xml:space="preserve">MICROREVESTIMENTO ASFALTICO A FRIO COM POLIMERO COM FIBRA                      </t>
  </si>
  <si>
    <t>23.06.04.07.01</t>
  </si>
  <si>
    <t xml:space="preserve">MICROREVESTIMENTO ASFALTICO A FRIO COM POLIMERO SEM FIBRA                      </t>
  </si>
  <si>
    <t>23.06.05</t>
  </si>
  <si>
    <t xml:space="preserve">TRATAMENTO SUPERF. C/ LAMA ASFALTICA                                           </t>
  </si>
  <si>
    <t>23.06.06</t>
  </si>
  <si>
    <t xml:space="preserve">TRAT.SUP.CAM. LAMA ASFALTICA GROSSA                                            </t>
  </si>
  <si>
    <t>23.06.07</t>
  </si>
  <si>
    <t xml:space="preserve">TRATAMENTO SUPERFICIAL SIMPLES MODIFICADO POR POLIMEROS                        </t>
  </si>
  <si>
    <t>23.06.08</t>
  </si>
  <si>
    <t xml:space="preserve">TRATAMENTO SUPERFICIAL DUPLO MODIFICADO POR POLIMEROS                          </t>
  </si>
  <si>
    <t>23.06.09</t>
  </si>
  <si>
    <t xml:space="preserve">TRATAMENTO SUPERFICIAL TRIPLO MODIFICADO POR POLIMEROS                         </t>
  </si>
  <si>
    <t>23.07.01</t>
  </si>
  <si>
    <t xml:space="preserve">PRE-MISTURADO A FRIO                                                           </t>
  </si>
  <si>
    <t>23.07.01.01</t>
  </si>
  <si>
    <t xml:space="preserve">CAMADA BASE PRE-MISTURADO A FRIO (SEM MATERIAIS ASFALTICOS)                    </t>
  </si>
  <si>
    <t>23.07.01.02</t>
  </si>
  <si>
    <t xml:space="preserve">APLICACAO CAMADA DE PRE-MISTURADO A FRIO COM TRANSPORTE (EXCLUSO MATERIAL)     </t>
  </si>
  <si>
    <t>23.08.01</t>
  </si>
  <si>
    <t xml:space="preserve">CONC.ASF.US.QUENTE - BINDER GRAD.A C/DOP                                       </t>
  </si>
  <si>
    <t>23.08.01.01</t>
  </si>
  <si>
    <t xml:space="preserve">CONC.ASF.US.QUENTE - BINDER GRAD.A S/DOP                                       </t>
  </si>
  <si>
    <t>23.08.02</t>
  </si>
  <si>
    <t xml:space="preserve">CONC.ASF.US.QUENTE - BINDER GRAD.B C/DOP                                       </t>
  </si>
  <si>
    <t>23.08.02.01</t>
  </si>
  <si>
    <t xml:space="preserve">CONC.ASF.US.QUENTE - BINDER GRAD.B S/DOP                                       </t>
  </si>
  <si>
    <t>23.08.02.02</t>
  </si>
  <si>
    <t xml:space="preserve">CONCRETO ASFALTICO GRADUACAO I                                                 </t>
  </si>
  <si>
    <t>23.08.03.01</t>
  </si>
  <si>
    <t xml:space="preserve">CAMADA ROLAMENTO-CBUQ GRADUACAO C-S/DOP                                        </t>
  </si>
  <si>
    <t>23.08.03.03</t>
  </si>
  <si>
    <t xml:space="preserve">CAMADA ROLAMENTO - CBUQ - GRAD.C - COM DOP                                     </t>
  </si>
  <si>
    <t>23.08.04.02</t>
  </si>
  <si>
    <t xml:space="preserve">CAMADA DE ROLAMENTO - CBUQ - GRAD. D - SEM DOP                                 </t>
  </si>
  <si>
    <t>23.08.04.03</t>
  </si>
  <si>
    <t xml:space="preserve">CAMADA ROLANTE CBUQ - GRAD. D - COM DOP                                        </t>
  </si>
  <si>
    <t>23.08.04.04</t>
  </si>
  <si>
    <t xml:space="preserve">CAMADA DE ROLAMENTO CBUQ - GRADUACAO D, MODIFICADA POR POLIMERO                </t>
  </si>
  <si>
    <t>23.08.05</t>
  </si>
  <si>
    <t xml:space="preserve">CONC. ASF. MODIFICADO P/POLIMERO                                               </t>
  </si>
  <si>
    <t>23.08.05.01.01</t>
  </si>
  <si>
    <t xml:space="preserve">CONCRETO ASFALTICO MODIFICADO POR POLIMERO - GRAD. II                          </t>
  </si>
  <si>
    <t>23.08.06</t>
  </si>
  <si>
    <t xml:space="preserve">CONCRETO ASFALTICO MODIFICADO COM 15% EM PESO DE BORRACHA (CONTINUO)           </t>
  </si>
  <si>
    <t>23.08.06.04</t>
  </si>
  <si>
    <t xml:space="preserve">CONCRETO ASFALTICO COM ASFALTO-BORRACHA, GRADUACAO IV                          </t>
  </si>
  <si>
    <t>23.08.06.05</t>
  </si>
  <si>
    <t xml:space="preserve">CONCRETO ASFALTO BORRACHA MORNO COM 15% DE BORRACHA.                           </t>
  </si>
  <si>
    <t>23.08.06.06</t>
  </si>
  <si>
    <t xml:space="preserve">CONCRETO ASFALTO BORRACHA GRAD. IV, MORNO COM 15% BORRACHA                     </t>
  </si>
  <si>
    <t>23.09.01</t>
  </si>
  <si>
    <t xml:space="preserve">CAPA SELANTE TIPO 2                                                            </t>
  </si>
  <si>
    <t>23.09.02</t>
  </si>
  <si>
    <t xml:space="preserve">CAPA SELANTE TIPO 3                                                            </t>
  </si>
  <si>
    <t>23.10.01</t>
  </si>
  <si>
    <t xml:space="preserve">FRESAGEM CONTINUA DE PAV., INDEPENDENTE DA ESPESSURA                           </t>
  </si>
  <si>
    <t>23.11.04.01</t>
  </si>
  <si>
    <t xml:space="preserve">PAVIMENTO DE CONCRETO - APLICACAO COM FORMAS DESLIZANTES                       </t>
  </si>
  <si>
    <t>23.11.09</t>
  </si>
  <si>
    <t xml:space="preserve">PAVIMENTO DE CONCRETO SOBRE OBRA DE ARTE ESPECIAL-MANUAL.                      </t>
  </si>
  <si>
    <t>23.11.10</t>
  </si>
  <si>
    <t xml:space="preserve">PAVIMENTO DE CONCRETO SOBRE OBRA DE ARTE ESPECIAL-MECANICO(PP-DE-P00/010)      </t>
  </si>
  <si>
    <t>23.11.11</t>
  </si>
  <si>
    <t xml:space="preserve">PAVIMENTO DE CONCRETO POBRE PARA BASE DE PAVIMENTO RIGIDO.                     </t>
  </si>
  <si>
    <t>23.12.01</t>
  </si>
  <si>
    <t xml:space="preserve">PAVIMENTO CONCRETO INTERTRAVADO - E=6CM                                        </t>
  </si>
  <si>
    <t>23.12.02</t>
  </si>
  <si>
    <t xml:space="preserve">PAVIMENTO CONCRETO INTERTRAVADO - E=8CM                                        </t>
  </si>
  <si>
    <t>23.12.03</t>
  </si>
  <si>
    <t xml:space="preserve">PAV CONCRETO INTERTRAVADO - E=10CM                                             </t>
  </si>
  <si>
    <t>23.13.07.01</t>
  </si>
  <si>
    <t xml:space="preserve">RECICLAGEM CAPA/BASE COM ADICAO DE 4% DE CIMENTO                               </t>
  </si>
  <si>
    <t>23.13.07.02</t>
  </si>
  <si>
    <t xml:space="preserve">RECICLAGEM DE PAVIMENTO COM ADICAO DE 30% DE BRITA E 4% DE CIMENTO             </t>
  </si>
  <si>
    <t>23.13.07.03</t>
  </si>
  <si>
    <t xml:space="preserve">RECICLAGEM DE PAVIMENTO COM ADICAO DE 20% DE BRITA E 4% DE CIMENTO             </t>
  </si>
  <si>
    <t>23.13.07.04</t>
  </si>
  <si>
    <t xml:space="preserve">RECICLAGEM DE PAVIMENTO COM ADICAO DE 20% DE BRITA E 6% DE CIMENTO             </t>
  </si>
  <si>
    <t>23.13.07.05</t>
  </si>
  <si>
    <t xml:space="preserve">RECICLAGEM DE PAVIMENTO COM ADICAO DE 20% BRITA.                               </t>
  </si>
  <si>
    <t>23.13.07.06</t>
  </si>
  <si>
    <t xml:space="preserve">RECICLAGEM DE PAVIMENTO COM ADICAO DE 30% DE BRITA                             </t>
  </si>
  <si>
    <t>23.13.07.07</t>
  </si>
  <si>
    <t xml:space="preserve">REUTILIZACAO DE PAVIMENTO RECICLADO COM ADICAO DE 25% DE BRITA 1 EM PESO       </t>
  </si>
  <si>
    <t>23.13.07.08</t>
  </si>
  <si>
    <t xml:space="preserve">REMOCAO, PULVERIZACAO, CARGA E TRANSPORTE (5KM) DE PAVIMENTO FLEXIVEL          </t>
  </si>
  <si>
    <t>23.13.07.09</t>
  </si>
  <si>
    <t>RECICLA.IN SITU A FRIO COM ESPUL.DE ASFAL.E REVEST.ASFALT.A BASE C/ADIÇ DE CIM.</t>
  </si>
  <si>
    <t>23.13.07.10</t>
  </si>
  <si>
    <t xml:space="preserve">RECICLAGEM EM USINA A FRIO COM ESPUMA ASFÁLTICA.                               </t>
  </si>
  <si>
    <t>24.01.01</t>
  </si>
  <si>
    <t xml:space="preserve">ATERRO DE ACESSO                                                               </t>
  </si>
  <si>
    <t>24.02.01</t>
  </si>
  <si>
    <t xml:space="preserve">ESCAVACAO MANUAL PARA OBRAS S/ EXPLOSIVO                                       </t>
  </si>
  <si>
    <t>24.02.02</t>
  </si>
  <si>
    <t xml:space="preserve">ESCAVACAO MECANICA P/ OBRAS S/EXPLOSIVO                                        </t>
  </si>
  <si>
    <t>24.02.03</t>
  </si>
  <si>
    <t xml:space="preserve">ESCAVACAO MECANICA P/ OBRAS C/EXPLOSIVO                                        </t>
  </si>
  <si>
    <t>24.02.04</t>
  </si>
  <si>
    <t xml:space="preserve">CORTA-RIO ESCAVACAO SEM EXPLOSIVO                                              </t>
  </si>
  <si>
    <t>24.02.05</t>
  </si>
  <si>
    <t xml:space="preserve">CORTA-RIO ESCAVACAO COM EXPLOSIVO                                              </t>
  </si>
  <si>
    <t>24.02.08</t>
  </si>
  <si>
    <t xml:space="preserve">ESCAV.FUND.BUEIRO OU DRENO S/EXPL.ATE 2M                                       </t>
  </si>
  <si>
    <t>24.02.09</t>
  </si>
  <si>
    <t xml:space="preserve">ACRESC.P/ESCAV.1,5M PROFUNDIDADE,ALEM 2M                                       </t>
  </si>
  <si>
    <t>24.02.10</t>
  </si>
  <si>
    <t xml:space="preserve">ESCAV.FUND.BUEIRO OU DRENO C/EXPL.ATE 2M                                       </t>
  </si>
  <si>
    <t>24.02.11</t>
  </si>
  <si>
    <t xml:space="preserve">ACRESC.ESC.ENS.EXPL.C/1,5M PROF.ALEM 2M                                        </t>
  </si>
  <si>
    <t>24.02.12</t>
  </si>
  <si>
    <t xml:space="preserve">ESCAV.FUND.DENTRO ENSEC.SEM EXPL. ATE 3M                                       </t>
  </si>
  <si>
    <t>24.02.13</t>
  </si>
  <si>
    <t xml:space="preserve">ACR.P/ESCAV.ENSEC.P/CADA 1M  PROF.ALEM3M                                       </t>
  </si>
  <si>
    <t>24.02.14</t>
  </si>
  <si>
    <t xml:space="preserve">ESCAV.FUND.DENTRO ENSEC.C/EXPL.ATE 3M                                          </t>
  </si>
  <si>
    <t>24.02.15</t>
  </si>
  <si>
    <t xml:space="preserve">ACRESC.P/ESC.ENSEC.C/EXPL.C/1,5M ALEM 3M                                       </t>
  </si>
  <si>
    <t>24.03.01</t>
  </si>
  <si>
    <t xml:space="preserve">PAREDE ENSECADEIRA COM PRANCHA-ESP.0,05M                                       </t>
  </si>
  <si>
    <t>24.03.02</t>
  </si>
  <si>
    <t xml:space="preserve">PAREDE ENSECADEIRA C/PRANCHA-ESP.0,075M                                        </t>
  </si>
  <si>
    <t>24.03.03</t>
  </si>
  <si>
    <t xml:space="preserve">PAREDE ENSECADEIRA COM PERFIL METALICO                                         </t>
  </si>
  <si>
    <t>24.03.04</t>
  </si>
  <si>
    <t xml:space="preserve">ARGILA ENCH.ENSECADEIRA,INCL.APILOAMENTO                                       </t>
  </si>
  <si>
    <t>24.03.05</t>
  </si>
  <si>
    <t xml:space="preserve">ESGOTAMENTO CONTINUO AGUA                                                      </t>
  </si>
  <si>
    <t>24.03.06</t>
  </si>
  <si>
    <t xml:space="preserve">ESCORAMENTO DE VALAS/CAVAS P/FUND.CONT.                                        </t>
  </si>
  <si>
    <t>24.03.07</t>
  </si>
  <si>
    <t xml:space="preserve">ESCORAMENTO DE VALAS/CAVAS P/FUND.DESC.                                        </t>
  </si>
  <si>
    <t>24.03.08</t>
  </si>
  <si>
    <t xml:space="preserve">ESCORAMENTO PARA FORMAS                                                        </t>
  </si>
  <si>
    <t>24.04.01</t>
  </si>
  <si>
    <t xml:space="preserve">CIMB.DE PASSAGEM SECUND. E GALERIA RET.                                        </t>
  </si>
  <si>
    <t>24.04.02</t>
  </si>
  <si>
    <t xml:space="preserve">CIMBRAMENTO DE GALERIA EM ABOBODA                                              </t>
  </si>
  <si>
    <t>24.04.03</t>
  </si>
  <si>
    <t xml:space="preserve">ANDAIME DE MADEIRA                                                             </t>
  </si>
  <si>
    <t>24.04.04</t>
  </si>
  <si>
    <t xml:space="preserve">ANDAIME TUBULAR                                                                </t>
  </si>
  <si>
    <t>24.05.01</t>
  </si>
  <si>
    <t xml:space="preserve">FORMA PLANA PARA CONCRETO COMUM                                                </t>
  </si>
  <si>
    <t>24.05.02</t>
  </si>
  <si>
    <t xml:space="preserve">FORMA PLANA PARA CONCRETO APARENTE                                             </t>
  </si>
  <si>
    <t>24.06.01</t>
  </si>
  <si>
    <t xml:space="preserve">BARRA DE ACO CA-25                                                             </t>
  </si>
  <si>
    <t>kg</t>
  </si>
  <si>
    <t>24.06.02</t>
  </si>
  <si>
    <t xml:space="preserve">BARRA DE ACO CA-50                                                             </t>
  </si>
  <si>
    <t>24.06.03</t>
  </si>
  <si>
    <t xml:space="preserve">BARRA DE ACO CA-60                                                             </t>
  </si>
  <si>
    <t>24.06.04</t>
  </si>
  <si>
    <t xml:space="preserve">TELA METALICA                                                                  </t>
  </si>
  <si>
    <t>24.07.01</t>
  </si>
  <si>
    <t xml:space="preserve">CONCRETO FCK 10 MPA                                                            </t>
  </si>
  <si>
    <t>24.07.02</t>
  </si>
  <si>
    <t xml:space="preserve">CONCRETO FCK 15 MPA                                                            </t>
  </si>
  <si>
    <t>24.07.03</t>
  </si>
  <si>
    <t xml:space="preserve">CONCRETO FCK 18 MPA                                                            </t>
  </si>
  <si>
    <t>24.07.04</t>
  </si>
  <si>
    <t xml:space="preserve">CONCRETO FCK 20 MPA                                                            </t>
  </si>
  <si>
    <t>24.07.05</t>
  </si>
  <si>
    <t xml:space="preserve">CONCRETO FCK 25 MPA                                                            </t>
  </si>
  <si>
    <t>24.07.07</t>
  </si>
  <si>
    <t xml:space="preserve">CONCRETO FCK 30 MPA                                                            </t>
  </si>
  <si>
    <t>24.07.08</t>
  </si>
  <si>
    <t xml:space="preserve">CONCRETO CICLOPICO                                                             </t>
  </si>
  <si>
    <t>24.07.09</t>
  </si>
  <si>
    <t xml:space="preserve">BOMBEAMENTO P/ CONCRETO QUALQUER RESIST.                                       </t>
  </si>
  <si>
    <t>24.07.09.01</t>
  </si>
  <si>
    <t xml:space="preserve">BOMBEAMENTO DE AGUA PLUVIAL DE ENCANAMENTOS E TUBULACOES MANUTENCAO(BY-PASS)   </t>
  </si>
  <si>
    <t>24.07.12</t>
  </si>
  <si>
    <t xml:space="preserve">CONCRETO FCK 35 MPA                                                            </t>
  </si>
  <si>
    <t>24.07.13</t>
  </si>
  <si>
    <t xml:space="preserve">CONCRETO FCK 40 MPA                                                            </t>
  </si>
  <si>
    <t>24.07.14</t>
  </si>
  <si>
    <t xml:space="preserve">CONCRETO FCK 45 MPA                                                            </t>
  </si>
  <si>
    <t>24.07.15</t>
  </si>
  <si>
    <t xml:space="preserve"> CONCRETO FCK 50 MPA                                                           </t>
  </si>
  <si>
    <t>24.08.01</t>
  </si>
  <si>
    <t xml:space="preserve">JUNTA ELASTICA EM PVC TIPO O-12                                                </t>
  </si>
  <si>
    <t>24.08.02</t>
  </si>
  <si>
    <t xml:space="preserve">JUNTA ELASTICA EM PVC TIPO O-22                                                </t>
  </si>
  <si>
    <t>24.09.01</t>
  </si>
  <si>
    <t xml:space="preserve">ENROCAMENTO PEDRA ARRUMADA                                                     </t>
  </si>
  <si>
    <t>24.09.02</t>
  </si>
  <si>
    <t xml:space="preserve">ENROCAMENTO PEDRA ARRUMADA E REJUNTADA                                         </t>
  </si>
  <si>
    <t>24.09.03</t>
  </si>
  <si>
    <t xml:space="preserve">ENROCAMENTO PEDRA JOGADA                                                       </t>
  </si>
  <si>
    <t>24.09.04.04</t>
  </si>
  <si>
    <t xml:space="preserve">GABIAO TIPO CAIXA,ZN90/AL10,NBR 8964,H= 0,50 M                                 </t>
  </si>
  <si>
    <t>24.09.04.05</t>
  </si>
  <si>
    <t>GABIAO TIPO CAIXA,ZN90/AL10,NBR 8964,H=0,50 M REVEST.POLI.ABRASAO MENOR QUE 12%</t>
  </si>
  <si>
    <t>24.09.04.06</t>
  </si>
  <si>
    <t>GABIAO TIPO CAIXA,ZN90/AL10,NBR 8964,H=0,50 M REVEST.POLI.ABRASAO MENOR QUE 09%</t>
  </si>
  <si>
    <t>24.09.04.07</t>
  </si>
  <si>
    <t>GABIAO TIPO CAIXA,ZN90/AL10,NBR 8964,H=1,00 M REVEST.POLI.ABRASAO MENOR QUE 12%</t>
  </si>
  <si>
    <t>24.09.04.08</t>
  </si>
  <si>
    <t>GABIAO TIPO CAIXA,ZN90/AL10,NBR 8964,H=1,00 M REVEST.POLI.ABRASAO MENOR QUE 09%</t>
  </si>
  <si>
    <t>24.09.04.09</t>
  </si>
  <si>
    <t xml:space="preserve">GABIAO TIPO CAIXA,ZN90/AL10,NBR 8964,H= 1,00 M                                 </t>
  </si>
  <si>
    <t>24.09.05.02</t>
  </si>
  <si>
    <t xml:space="preserve">GABIAO TP.COLCHAO,ZN90/AL10,NBR 8964,ESP.17CM,REVEST.POLIM.ABRAS.MENOR QUE 09% </t>
  </si>
  <si>
    <t>24.09.05.03</t>
  </si>
  <si>
    <t xml:space="preserve">GABIAO TP.COLCHAO,ZN90/AL10,NBR 8964,ESP.17CM,REVEST.POLIM.ABRAS.MENOR QUE 12% </t>
  </si>
  <si>
    <t>24.09.06.02</t>
  </si>
  <si>
    <t xml:space="preserve">GABIAO TP.COLCHAO,ZN90/AL10,NBR 8964,ESP.23CM,REVEST.POLIM.ABRAS.MENOR QUE 09% </t>
  </si>
  <si>
    <t>24.09.06.03</t>
  </si>
  <si>
    <t xml:space="preserve">GABIAO TP.COLCHAO,ZN90/AL10,NBR 8964,ESP.23CM,REVEST.POLIM.ABRAS.MENOR QUE 12% </t>
  </si>
  <si>
    <t>24.09.07.02</t>
  </si>
  <si>
    <t xml:space="preserve">GABIAO TP.COLCHAO,ZN90/AL10,NBR 8964,ESP.30CM,REVEST.POLIM.ABRAS.MENOR QUE 09% </t>
  </si>
  <si>
    <t>24.09.07.03</t>
  </si>
  <si>
    <t xml:space="preserve">GABIAO TP.COLCHAO,ZN90/AL10,NBR 8964,ESP.30CM,REVEST.POLIM.ABRAS.MENOR QUE 12% </t>
  </si>
  <si>
    <t>24.09.11.01</t>
  </si>
  <si>
    <t xml:space="preserve">GABIAO TIPO SACO,ZN90/AL10,NBR 8964,REVESTIMEN.POLIMERO,ABRASAO MENOR QUE 09%  </t>
  </si>
  <si>
    <t>24.09.11.02</t>
  </si>
  <si>
    <t xml:space="preserve">GABIAO TIPO SACO,ZN90/AL10,NBR 8964,REVESTIMEN.POLIMERO,ABRASAO MENOR QUE 12%  </t>
  </si>
  <si>
    <t>24.09.13</t>
  </si>
  <si>
    <t xml:space="preserve">CAMADA FILTRANTE PEDRA BRITADA                                                 </t>
  </si>
  <si>
    <t>24.10.02</t>
  </si>
  <si>
    <t xml:space="preserve">CALCAMENTO CONCRETO FCK 15 MPA                                                 </t>
  </si>
  <si>
    <t>24.10.03</t>
  </si>
  <si>
    <t xml:space="preserve">CALCAMENTO CONCRETO FCK 10 MPA                                                 </t>
  </si>
  <si>
    <t>24.11.01</t>
  </si>
  <si>
    <t xml:space="preserve">ALVENARIA TIJOLO                                                               </t>
  </si>
  <si>
    <t>24.11.02</t>
  </si>
  <si>
    <t xml:space="preserve">ALVENARIA DE PEDRA SECA                                                        </t>
  </si>
  <si>
    <t>24.11.03</t>
  </si>
  <si>
    <t xml:space="preserve">ALVENARIA LAJOES DE PEDRA                                                      </t>
  </si>
  <si>
    <t>24.11.04</t>
  </si>
  <si>
    <t xml:space="preserve">ALVENARIA DE PEDRA ARGAMASSADA                                                 </t>
  </si>
  <si>
    <t>24.11.05</t>
  </si>
  <si>
    <t xml:space="preserve">ALVENARIA DE BLOCO DE CONCRETO                                                 </t>
  </si>
  <si>
    <t>24.11.07</t>
  </si>
  <si>
    <t xml:space="preserve">ARGAM.DE CIMENTO E AREIA TRACO 1:3 E=2CM                                       </t>
  </si>
  <si>
    <t>24.12.01.01</t>
  </si>
  <si>
    <t xml:space="preserve">ENCHIMENTO DE VALA COM PEDRA BRITADA 1E2                                       </t>
  </si>
  <si>
    <t>24.12.01.02</t>
  </si>
  <si>
    <t xml:space="preserve">ENCHIMENTO DE VALA COM PEDRA BRITADA 3E4                                       </t>
  </si>
  <si>
    <t>24.12.01.03</t>
  </si>
  <si>
    <t xml:space="preserve">ENCHIMENTO DE VALA COM BICA CORRIDA                                            </t>
  </si>
  <si>
    <t>24.12.02</t>
  </si>
  <si>
    <t xml:space="preserve">ENCHIMENTO DE VALA COM AREIA                                                   </t>
  </si>
  <si>
    <t>24.12.03</t>
  </si>
  <si>
    <t xml:space="preserve">ENCHIMENTO DE VALA COM PEDRA MARROADA                                          </t>
  </si>
  <si>
    <t>24.12.05</t>
  </si>
  <si>
    <t xml:space="preserve">ENCHIMENTO BASE TUBO COM PEDRA BRITADA                                         </t>
  </si>
  <si>
    <t>24.12.08</t>
  </si>
  <si>
    <t xml:space="preserve">COMPACTACAO MANUAL C/REATERRO SOLO LOCAL                                       </t>
  </si>
  <si>
    <t>24.12.09</t>
  </si>
  <si>
    <t xml:space="preserve">COMPACTACAO MANUAL PARA BASES DE CAIXAS E VALAS                                </t>
  </si>
  <si>
    <t>24.13.01</t>
  </si>
  <si>
    <t xml:space="preserve">VALETA SECAO TRANSV.ATE 0,50M2 1 CAT.                                          </t>
  </si>
  <si>
    <t>24.13.02</t>
  </si>
  <si>
    <t xml:space="preserve">VALETA SECAO TRANSV.ATE 0,50M2 2 CAT.                                          </t>
  </si>
  <si>
    <t>24.13.03</t>
  </si>
  <si>
    <t xml:space="preserve">VALETA SECAO TRANSV.ATE 0,50M2 3 CAT.                                          </t>
  </si>
  <si>
    <t>24.13.04</t>
  </si>
  <si>
    <t xml:space="preserve">VALETA SECAO TRANSV.MAIOR 0,50M2 1 CAT.                                        </t>
  </si>
  <si>
    <t>24.13.05</t>
  </si>
  <si>
    <t xml:space="preserve">VALETA SECAO TRANSV.MAIOR 0,50M2 2 CAT.                                        </t>
  </si>
  <si>
    <t>24.13.06</t>
  </si>
  <si>
    <t xml:space="preserve">VALETA SECAO TRANSV.MAIOR 0,50M2 3 CAT - COM EXPLOSIVOS                        </t>
  </si>
  <si>
    <t>24.13.07</t>
  </si>
  <si>
    <t xml:space="preserve">VALETA SECAO TRANSV.MAIOR 0.50M2 - SEM EXPLOSIVO                               </t>
  </si>
  <si>
    <t>24.14.01.01</t>
  </si>
  <si>
    <t xml:space="preserve">MANTA GEOTEXTIL NAO TECIDA RESISTENCIA LONGITUDINAL 07 KN/M                    </t>
  </si>
  <si>
    <t>24.14.01.02</t>
  </si>
  <si>
    <t xml:space="preserve">MANTA GEOTEXTIL NAO TECIDA RESISTENCIA LONGITUDINAL 08 KN/M                    </t>
  </si>
  <si>
    <t>24.14.01.03</t>
  </si>
  <si>
    <t xml:space="preserve">MANTA GEOTEXTIL NAO TECIDA RESISTENCIA LONGITUDINAL 09 KN/M                    </t>
  </si>
  <si>
    <t>24.14.01.04</t>
  </si>
  <si>
    <t xml:space="preserve">MANTA GEOTEXTIL NAO TECIDA RESISTENCIA LONGITUDINAL 10 KN/M                    </t>
  </si>
  <si>
    <t>24.14.01.05</t>
  </si>
  <si>
    <t xml:space="preserve">MANTA GEOTEXTIL NAO TECIDA RESISTENCIA LONGITUDINAL 14 KN/M                    </t>
  </si>
  <si>
    <t>24.14.01.06</t>
  </si>
  <si>
    <t xml:space="preserve">MANTA GEOTEXTIL NAO TECIDA RESISTENCIA LONGITUDINAL 16 KN/M                    </t>
  </si>
  <si>
    <t>24.14.01.07</t>
  </si>
  <si>
    <t xml:space="preserve">MANTA GEOTEXTIL NAO TECIDA RESISTENCIA LONGITUDINAL 21 KN/M                    </t>
  </si>
  <si>
    <t>24.14.01.08</t>
  </si>
  <si>
    <t xml:space="preserve">MANTA GEOTEXTIL NAO TECIDA RESISTENCIA LONGITUDINAL 26 KN/M                    </t>
  </si>
  <si>
    <t>24.14.01.09</t>
  </si>
  <si>
    <t xml:space="preserve">MANTA GEOTEXTIL NAO TECIDA RESISTENCIA LONGITUDINAL 31 KN/M                    </t>
  </si>
  <si>
    <t>24.14.01.10</t>
  </si>
  <si>
    <t xml:space="preserve">MANTA GEOTEXTIL TECIDA RESIST. LONGIT. 24 KN/M                                 </t>
  </si>
  <si>
    <t>24.14.01.11</t>
  </si>
  <si>
    <t xml:space="preserve">MANTA GEOTEXTIL TECIDA RESISTENCIA LOGINTUDINAL 48 KN/M                        </t>
  </si>
  <si>
    <t>24.14.01.12</t>
  </si>
  <si>
    <t xml:space="preserve">GEOCOMPOSTO PARA DRENAGEM                                                      </t>
  </si>
  <si>
    <t>24.14.02</t>
  </si>
  <si>
    <t xml:space="preserve">MANTA GEOTEXTIL TECIDA                                                         </t>
  </si>
  <si>
    <t>24.15.01</t>
  </si>
  <si>
    <t xml:space="preserve">TUBO DRENO CONCRETO 15CM                                                       </t>
  </si>
  <si>
    <t>24.15.02</t>
  </si>
  <si>
    <t xml:space="preserve">TUBO DRENO CONCRETO 20CM                                                       </t>
  </si>
  <si>
    <t>24.15.03</t>
  </si>
  <si>
    <t xml:space="preserve">TUBO DRENO BARRO 15CM                                                          </t>
  </si>
  <si>
    <t>24.15.04</t>
  </si>
  <si>
    <t xml:space="preserve">TUBO DRENO BARRO 20CM                                                          </t>
  </si>
  <si>
    <t>24.15.05</t>
  </si>
  <si>
    <t xml:space="preserve">TUBO DE PVC PERFURADO OU NAO D=0,05M                                           </t>
  </si>
  <si>
    <t>24.15.06</t>
  </si>
  <si>
    <t xml:space="preserve">TUBO DE PVC PERFURADO OU NAO D=0,075M                                          </t>
  </si>
  <si>
    <t>24.15.07</t>
  </si>
  <si>
    <t xml:space="preserve">TUBO DE PVC PERFURADO OU NAO D=0,10M                                           </t>
  </si>
  <si>
    <t>24.15.08</t>
  </si>
  <si>
    <t xml:space="preserve">TUBO DE PVC PERFURADO OU NAO D=0,15M                                           </t>
  </si>
  <si>
    <t>24.15.09</t>
  </si>
  <si>
    <t xml:space="preserve">DRENO HORIZONTAL PROFUNDO                                                      </t>
  </si>
  <si>
    <t>24.15.09.01</t>
  </si>
  <si>
    <t xml:space="preserve">DRENO LONGITUDINAL PROFUNDO PARA CORTE EM ROCHA DPR-PP-DE-H07/123              </t>
  </si>
  <si>
    <t>24.15.09.02</t>
  </si>
  <si>
    <t xml:space="preserve">DRENO TRANSVERSAL RASO PARA CORTE EM ROCHA TIPO DRR, PP-DE-H07/123.            </t>
  </si>
  <si>
    <t>24.15.09.03</t>
  </si>
  <si>
    <t xml:space="preserve">DRENO LONGITUDINAL RASO DLR-2, PP-DE-H07/125.                                  </t>
  </si>
  <si>
    <t>24.15.09.04</t>
  </si>
  <si>
    <t xml:space="preserve">DRENOS LONGITUDINAIS PROFUNDOS PARA SOLOS ARENOSOS                             </t>
  </si>
  <si>
    <t>24.15.09.05</t>
  </si>
  <si>
    <t xml:space="preserve">DRENOS LONGITUDINAIS PROFUNDOS EM SOLOS SILTOSOS E/OU ARGILOSOS                </t>
  </si>
  <si>
    <t>24.15.11</t>
  </si>
  <si>
    <t xml:space="preserve">TUBO DRENO DE POLIET.DE ALTA DENS.0,10M                                        </t>
  </si>
  <si>
    <t>24.15.12</t>
  </si>
  <si>
    <t xml:space="preserve">TUBO DRENO DE POLIET.DE ALTA DENS.0,15M                                        </t>
  </si>
  <si>
    <t>24.15.13</t>
  </si>
  <si>
    <t xml:space="preserve">TUBO DRENO DE POLIET.DE ALTA DENS.0,20M                                        </t>
  </si>
  <si>
    <t>24.15.14</t>
  </si>
  <si>
    <t xml:space="preserve">DUTO CORRUG. PEAD 0,05M                                                        </t>
  </si>
  <si>
    <t>24.15.15</t>
  </si>
  <si>
    <t xml:space="preserve">DUTO CORRUG.PEAD 0,075M                                                        </t>
  </si>
  <si>
    <t>24.15.16</t>
  </si>
  <si>
    <t xml:space="preserve">DUTO CORRUG.PEAD 0,10M                                                         </t>
  </si>
  <si>
    <t>24.15.17</t>
  </si>
  <si>
    <t xml:space="preserve">DUTO CORRUG.PEAD 0,15M                                                         </t>
  </si>
  <si>
    <t>24.16.01</t>
  </si>
  <si>
    <t xml:space="preserve">TUBO DE CONCRETO D=0,40M CLASSE PA-1                                           </t>
  </si>
  <si>
    <t>24.16.02</t>
  </si>
  <si>
    <t xml:space="preserve">TUBO DE CONCRETO D=0,40M CLASSE PA-2                                           </t>
  </si>
  <si>
    <t>24.16.03</t>
  </si>
  <si>
    <t xml:space="preserve">TUBO DE CONCRETO D=0,50M CLASSE PA-1                                           </t>
  </si>
  <si>
    <t>24.16.04</t>
  </si>
  <si>
    <t xml:space="preserve">TUBO DE CONCRETO D=0,50M CLASSE PA-2                                           </t>
  </si>
  <si>
    <t>24.16.05</t>
  </si>
  <si>
    <t xml:space="preserve">TUBO DE CONCRETO D=0,50M CLASSE PA-3                                           </t>
  </si>
  <si>
    <t>24.16.06</t>
  </si>
  <si>
    <t xml:space="preserve">TUBO DE CONCRETO D=0,50M CLASSE PA-4                                           </t>
  </si>
  <si>
    <t>24.16.07</t>
  </si>
  <si>
    <t xml:space="preserve">TUBO DE CONCRETO D=0,60M CLASSE PA-1                                           </t>
  </si>
  <si>
    <t>24.16.08</t>
  </si>
  <si>
    <t xml:space="preserve">TUBO DE CONCRETO D=0,60M CLASSE PA-2                                           </t>
  </si>
  <si>
    <t>24.16.09</t>
  </si>
  <si>
    <t xml:space="preserve">TUBO DE CONCRETO D=0,60M CLASSE PA-3                                           </t>
  </si>
  <si>
    <t>24.16.10</t>
  </si>
  <si>
    <t xml:space="preserve">TUBO DE CONCRETO D=0,60M CLASSE PA-4                                           </t>
  </si>
  <si>
    <t>24.16.11</t>
  </si>
  <si>
    <t xml:space="preserve">TUBO DE CONCRETO D=0,80M CLASSE PA-1                                           </t>
  </si>
  <si>
    <t>24.16.12</t>
  </si>
  <si>
    <t xml:space="preserve">TUBO DE CONCRETO D=0,80M CLASSE PA-2                                           </t>
  </si>
  <si>
    <t>24.16.13</t>
  </si>
  <si>
    <t xml:space="preserve">TUBO DE CONCRETO D=0,80M CLASSE PA-3                                           </t>
  </si>
  <si>
    <t>24.16.14</t>
  </si>
  <si>
    <t xml:space="preserve">TUBO DE CONCRETO D=0,80M CLASSE PA-4                                           </t>
  </si>
  <si>
    <t>24.16.15</t>
  </si>
  <si>
    <t xml:space="preserve">TUBO DE CONCRETO D=1,00M CLASSE PA-1                                           </t>
  </si>
  <si>
    <t>24.16.16</t>
  </si>
  <si>
    <t xml:space="preserve">TUBO DE CONCRETO D=1,00M CLASSE PA-2                                           </t>
  </si>
  <si>
    <t>24.16.17</t>
  </si>
  <si>
    <t xml:space="preserve">TUBO DE CONCRETO D=1,00M CLASSE PA-3                                           </t>
  </si>
  <si>
    <t>24.16.18</t>
  </si>
  <si>
    <t xml:space="preserve">TUBO DE CONCRETO D=1,00M CLASSE PA-4                                           </t>
  </si>
  <si>
    <t>24.16.19</t>
  </si>
  <si>
    <t xml:space="preserve">TUBO DE CONCRETO D=1,20M CLASSE PA-1                                           </t>
  </si>
  <si>
    <t>24.16.20</t>
  </si>
  <si>
    <t xml:space="preserve">TUBO DE CONCRETO D=1,20M CLASSE PA-2                                           </t>
  </si>
  <si>
    <t>24.16.21</t>
  </si>
  <si>
    <t xml:space="preserve">TUBO DE CONCRETO D=1,20M CLASSE PA-3                                           </t>
  </si>
  <si>
    <t>24.16.22</t>
  </si>
  <si>
    <t xml:space="preserve">TUBO DE CONCRETO D=1,20M CLASSE PA-4                                           </t>
  </si>
  <si>
    <t>24.16.23</t>
  </si>
  <si>
    <t xml:space="preserve">TUBO DE CONCRETO D=1,50M CLASSE PA-1                                           </t>
  </si>
  <si>
    <t>24.16.24</t>
  </si>
  <si>
    <t xml:space="preserve">TUBO DE CONCRETO D=1,50M CLASSE PA-2                                           </t>
  </si>
  <si>
    <t>24.16.25</t>
  </si>
  <si>
    <t xml:space="preserve">TUBO DE CONCRETO D=1,50M CLASSE PA-3                                           </t>
  </si>
  <si>
    <t>24.16.26</t>
  </si>
  <si>
    <t xml:space="preserve">TUBO DE CONCRETO D=1,50M CLASSE PA-4                                           </t>
  </si>
  <si>
    <t>24.16.27</t>
  </si>
  <si>
    <t xml:space="preserve">TUBO DE CONCRETO SIMPLES D=0,40M                                               </t>
  </si>
  <si>
    <t>24.16.28</t>
  </si>
  <si>
    <t xml:space="preserve">TUBO DE CONCRETO SIMPLES D=0,60M                                               </t>
  </si>
  <si>
    <t>24.18.01</t>
  </si>
  <si>
    <t xml:space="preserve">CANALETA CONCRETO 40CM                                                         </t>
  </si>
  <si>
    <t>24.18.02</t>
  </si>
  <si>
    <t xml:space="preserve">CANALETA CONCRETO 60CM                                                         </t>
  </si>
  <si>
    <t>24.18.03</t>
  </si>
  <si>
    <t xml:space="preserve">CANALETA CONCRETO 80CM                                                         </t>
  </si>
  <si>
    <t>24.19.03.01</t>
  </si>
  <si>
    <t xml:space="preserve">GUIA PRE-FABRICADA CONCRETO FCK 20 MPA                                         </t>
  </si>
  <si>
    <t>24.19.04.01</t>
  </si>
  <si>
    <t xml:space="preserve">SARJETA DE CONCRETO FCK 20 MPA                                                 </t>
  </si>
  <si>
    <t>24.19.05.01</t>
  </si>
  <si>
    <t xml:space="preserve">GUIA DE CONCRETO FCK 20 MPA                                                    </t>
  </si>
  <si>
    <t>24.19.06</t>
  </si>
  <si>
    <t xml:space="preserve">TELAR E TAMPAO DE FERRO FUNDIDO                                                </t>
  </si>
  <si>
    <t>24.19.07.01</t>
  </si>
  <si>
    <t xml:space="preserve">GRELHA DE CONCRETO DE 10X44X120CM - FCK 20 MPA                                 </t>
  </si>
  <si>
    <t>24.19.08</t>
  </si>
  <si>
    <t xml:space="preserve">GRELHA FERRO FUNDIDO BOCA LOB GRS-135                                          </t>
  </si>
  <si>
    <t>24.20.01</t>
  </si>
  <si>
    <t xml:space="preserve">TUBO ACO CORR.GALV.MET.NAO DESTRUTIVO                                          </t>
  </si>
  <si>
    <t>24.20.02</t>
  </si>
  <si>
    <t xml:space="preserve">TUBO ACO CORR.EPOXI MET.NAO DESTRUTIVO                                         </t>
  </si>
  <si>
    <t>24.20.03</t>
  </si>
  <si>
    <t xml:space="preserve">TUBO ACO CORR.GALV.MET.DESTRUTIVO                                              </t>
  </si>
  <si>
    <t>24.20.04</t>
  </si>
  <si>
    <t xml:space="preserve">TUBO ACO CORRUGADO EPOXI MET. DESTRUTIVO                                       </t>
  </si>
  <si>
    <t>24.21.01</t>
  </si>
  <si>
    <t xml:space="preserve">BROCA DE CONCRETO ARMADO D=20,00CM                                             </t>
  </si>
  <si>
    <t>24.21.02</t>
  </si>
  <si>
    <t xml:space="preserve">BROCA DE CONCRETO D=25,00CM                                                    </t>
  </si>
  <si>
    <t>24.21.03</t>
  </si>
  <si>
    <t xml:space="preserve">BROCA DE CONCRETO D=15,00CM                                                    </t>
  </si>
  <si>
    <t>24.22.01</t>
  </si>
  <si>
    <t xml:space="preserve">GEOFORMA TEXTIL TENSORIZADA TIPO COLCHAO - ESPESSURA DE 15 CM                  </t>
  </si>
  <si>
    <t>24.22.02</t>
  </si>
  <si>
    <t xml:space="preserve">GEOFORMA TEXTIL COM DISPOSITIVO AUTO-DRENANTE "UNIFLUXO"                       </t>
  </si>
  <si>
    <t>24.23.44</t>
  </si>
  <si>
    <t xml:space="preserve">GEOCOMP.TRINCHEIRA DRENANTE(GEOMANTA+GEOTEXTIL 2 LADOS PERM.)H=40CM/11MM       </t>
  </si>
  <si>
    <t>24.23.45</t>
  </si>
  <si>
    <t xml:space="preserve">GEOCOMP.TRINCHEIRA DRENANTE(GEOMANTA+GEOTEXTIL 2 LADOS PERM.)H=60CM/11MM       </t>
  </si>
  <si>
    <t>24.23.46</t>
  </si>
  <si>
    <t xml:space="preserve">GEOCOMP.TRINCHEIRA DRENATE(GEOMANTA+GEOTEXTIL 2 LADOS PERM.)H=100CM/11MM       </t>
  </si>
  <si>
    <t>24.23.47</t>
  </si>
  <si>
    <t xml:space="preserve">GEOCOMP.TRINCEIRA DRENANTE(GEOMANTA+GEOTEXTIL 2 LADOS PERM.)H=140CM/11MM       </t>
  </si>
  <si>
    <t>24.23.48</t>
  </si>
  <si>
    <t xml:space="preserve">GEOCOMPOSTO DRENANTE(GEOMANTA+GEOTEXTIL 1 LADO PERM.)TIPO 1L - 12MM.           </t>
  </si>
  <si>
    <t>24.23.49</t>
  </si>
  <si>
    <t xml:space="preserve">GEOCOMPOSTO DRENANTE(GEOMANTA+GEOTEXTIL 2 LADOS PERM.)TIPO 2L - 11MM.          </t>
  </si>
  <si>
    <t>24.23.50</t>
  </si>
  <si>
    <t xml:space="preserve">GEOCOMPOSTO DRENANTE(GEOMANTA+GEOTEXTIL 1 LADO PERM.)TIPO 1S -16MM.            </t>
  </si>
  <si>
    <t>24.23.51</t>
  </si>
  <si>
    <t xml:space="preserve">GEOCOMPOSTO DRENANTE(GEOMANTA+GEOTEXTIL 2 LADOS PERM.)TIPO 2S-16MM.            </t>
  </si>
  <si>
    <t>24.23.52</t>
  </si>
  <si>
    <t>GEOCOMPOSTO DRENANTE(GEOMANTA+GEOTEXTIL 1 LADO PER./1 LADO IMP.)TIPO 2L FP-11MM</t>
  </si>
  <si>
    <t>24.25.01</t>
  </si>
  <si>
    <t xml:space="preserve">REABILITACAO ESTRUTURAL DE TUBULACOES DE CONCRETO COM DIAMETRO ATE 400MM       </t>
  </si>
  <si>
    <t>24.25.02</t>
  </si>
  <si>
    <t>REABILITACAO ESTRUTURAL DE TUBULACOES DE CONCRETO COM DIAMETRO DE 401 ATE 600MM</t>
  </si>
  <si>
    <t>24.25.03</t>
  </si>
  <si>
    <t>REABILITACAO ESTRUTURAL DE TUBULACOES DE CONCRETO COM DIAMETRO DE 601 ATE 800MM</t>
  </si>
  <si>
    <t>24.25.04</t>
  </si>
  <si>
    <t xml:space="preserve">REABILITACAO ESTRUTURAL DE TUBULACOES  CONCRETO COM DIAMETRO DE 801 ATE 1000MM </t>
  </si>
  <si>
    <t>24.25.05</t>
  </si>
  <si>
    <t xml:space="preserve">REABILITACAO ESTRUTURAL DE TUBULACOES CONCRETO COM DIAMETRO DE 1001 ATE 1200MM </t>
  </si>
  <si>
    <t>24.25.06</t>
  </si>
  <si>
    <t xml:space="preserve">REABILITACAO ESTRUTURAL DE TUBULACOES CONCRETO COM DIAMETRO DE 1201 ATE 1500MM </t>
  </si>
  <si>
    <t>24.26.01</t>
  </si>
  <si>
    <t xml:space="preserve">BLOQUEADOR TEMPORARIO DE FLUIDOS,TIPO MULTIDIMENSIONAL COM REAPROVEITAMENTO    </t>
  </si>
  <si>
    <t>25.01.01</t>
  </si>
  <si>
    <t>25.01.02</t>
  </si>
  <si>
    <t xml:space="preserve">ATERRO SOLO COM 3% DE CIMENTO EM USINA                                         </t>
  </si>
  <si>
    <t>25.01.03</t>
  </si>
  <si>
    <t xml:space="preserve">ATERRO SOLO COM 3% DE CIMENTO C/PULVE.                                         </t>
  </si>
  <si>
    <t>25.01.03.05</t>
  </si>
  <si>
    <t xml:space="preserve">ATERRO SOLO COM 6% DE CIMENTO C/PULVE.                                         </t>
  </si>
  <si>
    <t>25.02.01</t>
  </si>
  <si>
    <t xml:space="preserve">ESCAVACAO MANUAL PARA OBRAS S/EXPLOSIVO                                        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</si>
  <si>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</si>
  <si>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</si>
  <si>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</si>
  <si>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</si>
  <si>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</si>
  <si>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</si>
  <si>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</si>
  <si>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</si>
  <si>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</si>
  <si>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 xml:space="preserve">ESCAV.FUND.DENTRO ENSEC. SEM EXPL.ATE 3M                                       </t>
  </si>
  <si>
    <t>25.02.11</t>
  </si>
  <si>
    <t xml:space="preserve">ACR.P/ESCAV.ENSEC.P/CADA1,0M PROF.ALEM3M                                       </t>
  </si>
  <si>
    <t>25.02.12</t>
  </si>
  <si>
    <t xml:space="preserve">ESCAV.FUND.DENTRO ENSEC.C/EXPL.ATE  3M                                         </t>
  </si>
  <si>
    <t>25.02.13</t>
  </si>
  <si>
    <t>25.03.01</t>
  </si>
  <si>
    <t>25.03.02</t>
  </si>
  <si>
    <t>25.03.03</t>
  </si>
  <si>
    <t>25.03.04</t>
  </si>
  <si>
    <t>25.03.04.01</t>
  </si>
  <si>
    <t xml:space="preserve">ENSECADEIRA COM SACOS DE AREIA                                                 </t>
  </si>
  <si>
    <t>25.03.04.03</t>
  </si>
  <si>
    <t xml:space="preserve">SOLO CIMENTO ENSACADO, COM TEOR DE CIMENTO A 4%                                </t>
  </si>
  <si>
    <t>25.03.04.04</t>
  </si>
  <si>
    <t xml:space="preserve">SOLO CIMENTO ENSACADO, COM TEOR DE CIMENTO A 6%                                </t>
  </si>
  <si>
    <t>25.03.04.05</t>
  </si>
  <si>
    <t xml:space="preserve">SOLO CIMENTO ENSACADO, COM TEOR DE CIMENTO A 8%                                </t>
  </si>
  <si>
    <t>25.03.05</t>
  </si>
  <si>
    <t>25.03.06</t>
  </si>
  <si>
    <t>25.03.07</t>
  </si>
  <si>
    <t>25.03.08</t>
  </si>
  <si>
    <t>25.03.23</t>
  </si>
  <si>
    <t xml:space="preserve">TRANSPORTE DE SOLO CIMENTO ATÉ 5 KM                                            </t>
  </si>
  <si>
    <t>25.04.01</t>
  </si>
  <si>
    <t xml:space="preserve">ESTACA CONCRETO PRE-MOLDADO - 20/25T                                           </t>
  </si>
  <si>
    <t>25.04.02</t>
  </si>
  <si>
    <t xml:space="preserve">ESTACA CONCRETO PRE-MOLDADO - 30/35T                                           </t>
  </si>
  <si>
    <t>25.04.03</t>
  </si>
  <si>
    <t xml:space="preserve">ESTACA CONCRETO PRE-MOLDADO - 40/45T                                           </t>
  </si>
  <si>
    <t>25.04.04</t>
  </si>
  <si>
    <t xml:space="preserve">ESTACA CONCRETO PRE-MOLDADO - 50/60T                                           </t>
  </si>
  <si>
    <t>25.04.05</t>
  </si>
  <si>
    <t xml:space="preserve">ESTACA CONCRETO PRE-MOLDADO - 70/80T                                           </t>
  </si>
  <si>
    <t>25.04.06</t>
  </si>
  <si>
    <t xml:space="preserve">ESTACA METALICA, FORNEC. E CRAVACAO                                            </t>
  </si>
  <si>
    <t>25.04.07</t>
  </si>
  <si>
    <t xml:space="preserve">ESTACA DE MADEIRA D=20CM - 8 TON                                               </t>
  </si>
  <si>
    <t>25.04.08</t>
  </si>
  <si>
    <t xml:space="preserve">ESTACA DE MADEIRA D=25CM - 15TON                                               </t>
  </si>
  <si>
    <t>25.04.09</t>
  </si>
  <si>
    <t xml:space="preserve">ESTACA RAIZ EM SOLO D=15CM                                                     </t>
  </si>
  <si>
    <t>25.04.10</t>
  </si>
  <si>
    <t xml:space="preserve">ESTACA RAIZ EM SOLO D=16CM                                                     </t>
  </si>
  <si>
    <t>25.04.11</t>
  </si>
  <si>
    <t xml:space="preserve">ESTACA RAIZ EM SOLO D=20CM                                                     </t>
  </si>
  <si>
    <t>25.04.12</t>
  </si>
  <si>
    <t xml:space="preserve">ESTACA RAIZ EM SOLO D=25CM                                                     </t>
  </si>
  <si>
    <t>25.04.13</t>
  </si>
  <si>
    <t xml:space="preserve">ESTACA RAIZ EM SOLO D=31CM                                                     </t>
  </si>
  <si>
    <t>25.04.14</t>
  </si>
  <si>
    <t xml:space="preserve">ESTACA RAIZ EM SOLO D=40CM                                                     </t>
  </si>
  <si>
    <t>25.04.15</t>
  </si>
  <si>
    <t xml:space="preserve">ESTACA RAIZ EM ROCHA ALTERADA D=15CM                                           </t>
  </si>
  <si>
    <t>25.04.16</t>
  </si>
  <si>
    <t xml:space="preserve">ESTACA RAIZ EM ROCHA ALTERADA D=16CM                                           </t>
  </si>
  <si>
    <t>25.04.17</t>
  </si>
  <si>
    <t xml:space="preserve">ESTACA RAIZ EM ROCHA ALTERADA D=20CM                                           </t>
  </si>
  <si>
    <t>25.04.18</t>
  </si>
  <si>
    <t xml:space="preserve">ESTACA RAIZ EM ROCHA ALTERADA D=25CM                                           </t>
  </si>
  <si>
    <t>25.04.19</t>
  </si>
  <si>
    <t xml:space="preserve">ESTACA RAIZ EM ROCHA ALTERADA D=31CM                                           </t>
  </si>
  <si>
    <t>25.04.20</t>
  </si>
  <si>
    <t xml:space="preserve">ESTACA RAIZ EM ROCHA ALTERADA D=40CM                                           </t>
  </si>
  <si>
    <t>25.04.21</t>
  </si>
  <si>
    <t xml:space="preserve">TAXA DE INSTALACAO EQUIPAM.ESTACA RAIZ                                         </t>
  </si>
  <si>
    <t>25.04.23.01</t>
  </si>
  <si>
    <t xml:space="preserve">ESTACA TIPO STRAUSS D=32CM                                                     </t>
  </si>
  <si>
    <t>25.04.28</t>
  </si>
  <si>
    <t xml:space="preserve">TAXA MOBIL. DE EQUIPAMENTO BATE-ESTACA                                         </t>
  </si>
  <si>
    <t>25.04.46</t>
  </si>
  <si>
    <t xml:space="preserve">ESTACA RAIZ EM ROCHA ALTERADA D=50CM                                           </t>
  </si>
  <si>
    <t>25.04.47</t>
  </si>
  <si>
    <t xml:space="preserve">ESTACA RAIZ EM SOLO D=50CM                                                     </t>
  </si>
  <si>
    <t>25.04.48</t>
  </si>
  <si>
    <t xml:space="preserve">ESTACA RAIZ EM ROCHA ALTERADA D=45CM                                           </t>
  </si>
  <si>
    <t>25.04.49</t>
  </si>
  <si>
    <t xml:space="preserve">ESTACA RAIZ EM SOLO D=45CM                                                     </t>
  </si>
  <si>
    <t>25.05.01</t>
  </si>
  <si>
    <t>25.05.02</t>
  </si>
  <si>
    <t>25.06.01</t>
  </si>
  <si>
    <t xml:space="preserve">FORMA PLANA PARA CONCRETO ARMADO COMUM                                         </t>
  </si>
  <si>
    <t>25.06.02</t>
  </si>
  <si>
    <t xml:space="preserve">FORMA PL.P/CONCRETO PROTENDIDO OU APAR.                                        </t>
  </si>
  <si>
    <t>25.07.01</t>
  </si>
  <si>
    <t>25.07.02</t>
  </si>
  <si>
    <t>25.07.03</t>
  </si>
  <si>
    <t>25.07.04</t>
  </si>
  <si>
    <t xml:space="preserve">ACO PARA CONCRETO PROTENDIDO                                                   </t>
  </si>
  <si>
    <t>25.07.05</t>
  </si>
  <si>
    <t>25.07.06</t>
  </si>
  <si>
    <t xml:space="preserve">ACO P/CONCRETO PROTENDIDO TIPO DYWIDAG OU SIMILAR                              </t>
  </si>
  <si>
    <t>25.08.02</t>
  </si>
  <si>
    <t xml:space="preserve">AP.ANC.P/CABOS PROTEN.ATIVA 12 FIOS-8MM                                        </t>
  </si>
  <si>
    <t>25.08.03</t>
  </si>
  <si>
    <t xml:space="preserve">AP.ANC.P/CABOS PROTEN.ATIVA 4FIOS-12,7MM                                       </t>
  </si>
  <si>
    <t>25.08.04</t>
  </si>
  <si>
    <t xml:space="preserve">AP.ANC.P/CABOS PROTEN.ATIVA 6FIOS-12,7MM                                       </t>
  </si>
  <si>
    <t>25.08.05</t>
  </si>
  <si>
    <t xml:space="preserve">AP.ANC.P/CABOS PROTEN.ATIV.12FIOS-12,7MM                                       </t>
  </si>
  <si>
    <t>25.08.06</t>
  </si>
  <si>
    <t xml:space="preserve">AP.ANC.P/CABOS PROTEN.ATIV.19FIOS-12,7MM                                       </t>
  </si>
  <si>
    <t>25.08.07</t>
  </si>
  <si>
    <t xml:space="preserve">AP.ANC.P/CABOS PROTEN.ATIV.22FIOS-12,7MM                                       </t>
  </si>
  <si>
    <t>25.08.09</t>
  </si>
  <si>
    <t xml:space="preserve">AP.ANC.P/CABOS PROTEN.PAS. 4 FIOS-12,7MM                                       </t>
  </si>
  <si>
    <t>25.08.10</t>
  </si>
  <si>
    <t xml:space="preserve">AP.ANC.P/CABOS PROTEN.PAS. 6 FIOS-12,7MM                                       </t>
  </si>
  <si>
    <t>25.08.11</t>
  </si>
  <si>
    <t xml:space="preserve">AP.ANC.P/CABOS PROTEN.PAS. 12FIOS-12,7MM                                       </t>
  </si>
  <si>
    <t>25.08.12</t>
  </si>
  <si>
    <t xml:space="preserve">AP.ANC.P/CABOS PROTEN.PAS. 19FIOS-12,7MM                                       </t>
  </si>
  <si>
    <t>25.08.13.01</t>
  </si>
  <si>
    <t xml:space="preserve">APARELHO DE ANCORAGEM ATIVO DE 4 FIOS DE Ã 5/8" (15,2MM)                       </t>
  </si>
  <si>
    <t>25.08.13.02</t>
  </si>
  <si>
    <t xml:space="preserve">APARELHO DE ANCORAGEM ATIVO DE 12 FIOS DE Ã 5/8" (15,2MM)                      </t>
  </si>
  <si>
    <t>25.08.13.03</t>
  </si>
  <si>
    <t xml:space="preserve">APARELHO DE ANCORAGEM ATIVO DE 15 FIOS DE Ã 5/8" (15,2MM)                      </t>
  </si>
  <si>
    <t>25.08.13.04</t>
  </si>
  <si>
    <t xml:space="preserve">APARELHO DE ANCORAGEM ATIVO DE 19 FIOS DE Ã 5/8" (15,2MM)                      </t>
  </si>
  <si>
    <t>25.08.15.01</t>
  </si>
  <si>
    <t xml:space="preserve">TIRANTE  40TF 5 FIOS D=1/2" FORN. E INST                                       </t>
  </si>
  <si>
    <t>25.08.15.02</t>
  </si>
  <si>
    <t xml:space="preserve">TIRANTE  60TF 8 FIOS D=1/2" FORN. E INST                                       </t>
  </si>
  <si>
    <t>25.08.15.03</t>
  </si>
  <si>
    <t xml:space="preserve">TIRANTE  80TF 10 FIOS D=1/2" FORN.E INST                                       </t>
  </si>
  <si>
    <t>25.08.15.04</t>
  </si>
  <si>
    <t xml:space="preserve">TIRAN.100TF 12 FIOS D=1/2" FORN.E INST.                                        </t>
  </si>
  <si>
    <t>25.08.16.01</t>
  </si>
  <si>
    <t xml:space="preserve">TERMO FIXO P/TIRANTES 40TF 5 FIOS D=1/2"                                       </t>
  </si>
  <si>
    <t>25.08.16.02</t>
  </si>
  <si>
    <t xml:space="preserve">TERMO FIXO P/TIRANTES 60TF 8 FIOS D=1/2"                                       </t>
  </si>
  <si>
    <t>25.08.16.03</t>
  </si>
  <si>
    <t xml:space="preserve">TERMO FIXO P/TIRANTES 80TF 10FIOS D=1/2"                                       </t>
  </si>
  <si>
    <t>25.08.16.04</t>
  </si>
  <si>
    <t xml:space="preserve">TERMO FIXO P/TIRANTES 100TF 12F D=1/2"                                         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</si>
  <si>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</si>
  <si>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</si>
  <si>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</si>
  <si>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</si>
  <si>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</si>
  <si>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</si>
  <si>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</si>
  <si>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</si>
  <si>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25.09.09</t>
  </si>
  <si>
    <t xml:space="preserve">CONCRETO FCK 20 MPA AUTO ADENSAVEL                                             </t>
  </si>
  <si>
    <t>25.09.10</t>
  </si>
  <si>
    <t xml:space="preserve">CONCRETO PROJETADO                                                             </t>
  </si>
  <si>
    <t>25.09.11</t>
  </si>
  <si>
    <t xml:space="preserve">BOMBEAMENTO CONCRETO QUALQUER RESIST.                                          </t>
  </si>
  <si>
    <t>25.09.12</t>
  </si>
  <si>
    <t xml:space="preserve">INJECAO DE NATA DE CIMENTO                                                     </t>
  </si>
  <si>
    <t>25.09.15</t>
  </si>
  <si>
    <t>25.09.16</t>
  </si>
  <si>
    <t>25.09.17</t>
  </si>
  <si>
    <t xml:space="preserve">CONCRETO FCK 50 MPA                                                            </t>
  </si>
  <si>
    <t>25.10.01</t>
  </si>
  <si>
    <t xml:space="preserve">PERF.P/DRENO E TIR. SOLO D=57,10MM(AX)                                         </t>
  </si>
  <si>
    <t>25.10.02</t>
  </si>
  <si>
    <t xml:space="preserve">PERF.P/DRENO E TIR. SOLO D=73,00MM(BX)                                         </t>
  </si>
  <si>
    <t>25.10.03</t>
  </si>
  <si>
    <t xml:space="preserve">PERF.P/DRENO E TIR. SOLO D=88,90MM(NX)                                         </t>
  </si>
  <si>
    <t>25.10.04</t>
  </si>
  <si>
    <t xml:space="preserve">PERF.P/DRENO E TIR. SOLO D=114,30MM(HX)                                        </t>
  </si>
  <si>
    <t>25.10.05</t>
  </si>
  <si>
    <t xml:space="preserve">PERF.P/DRENO E TIR.RCH.ALT.D=57,10MM(AX)                                       </t>
  </si>
  <si>
    <t>25.10.06</t>
  </si>
  <si>
    <t xml:space="preserve">PERF.P/DRENO E TIR.RCH.ALT.D=73,00MM(BX)                                       </t>
  </si>
  <si>
    <t>25.10.07</t>
  </si>
  <si>
    <t xml:space="preserve">PERF.P/DRENO E TIR.RCH.ALT.D=88,90MM(NX)                                       </t>
  </si>
  <si>
    <t>25.10.08</t>
  </si>
  <si>
    <t xml:space="preserve">PERF.P/DRENO E TIR.RCH.ALT.D=114,3MM(HX)                                       </t>
  </si>
  <si>
    <t>25.10.09</t>
  </si>
  <si>
    <t xml:space="preserve">PERF.P/DRENO E TIR.RCH SA D=57,10MM (AX)                                       </t>
  </si>
  <si>
    <t>25.10.10</t>
  </si>
  <si>
    <t xml:space="preserve">PERF.P/DRENO E TIR.RCH SA D=73,00MM(BX)                                        </t>
  </si>
  <si>
    <t>25.10.11</t>
  </si>
  <si>
    <t xml:space="preserve">PERF.P/DRENO E TIR.RCH. SA D=88,90MM(NX)                                       </t>
  </si>
  <si>
    <t>25.10.12</t>
  </si>
  <si>
    <t xml:space="preserve">PERF.P/DRENO E TIR RCH SA D=114,30MM(HX)                                       </t>
  </si>
  <si>
    <t>25.10.14</t>
  </si>
  <si>
    <t xml:space="preserve">PERFURACAO MANUAL EM SOLO D=62,5MM OU D=2 1/2"                                 </t>
  </si>
  <si>
    <t>25.10.15</t>
  </si>
  <si>
    <t xml:space="preserve">PERFURAÇÃO MANUAL EM SOLO D=114,3MM OU D=4"                                    </t>
  </si>
  <si>
    <t>25.11.01</t>
  </si>
  <si>
    <t>25.11.02</t>
  </si>
  <si>
    <t>25.11.03</t>
  </si>
  <si>
    <t>25.11.04.01</t>
  </si>
  <si>
    <t>25.11.04.02</t>
  </si>
  <si>
    <t>25.11.04.03</t>
  </si>
  <si>
    <t>25.11.04.04</t>
  </si>
  <si>
    <t>25.11.04.05</t>
  </si>
  <si>
    <t>25.11.04.06</t>
  </si>
  <si>
    <t>25.11.05.02</t>
  </si>
  <si>
    <t>25.11.05.03</t>
  </si>
  <si>
    <t>25.11.06.02</t>
  </si>
  <si>
    <t>25.11.06.03</t>
  </si>
  <si>
    <t>25.11.07.02</t>
  </si>
  <si>
    <t>25.11.07.03</t>
  </si>
  <si>
    <t>25.11.11.01</t>
  </si>
  <si>
    <t>25.11.11.02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</si>
  <si>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</si>
  <si>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</si>
  <si>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</si>
  <si>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</si>
  <si>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</si>
  <si>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</si>
  <si>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</si>
  <si>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</si>
  <si>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</si>
  <si>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 xml:space="preserve">FORNECIMENTO DE TUBO DRENO CONCRETO 15CM                                       </t>
  </si>
  <si>
    <t>25.15.02</t>
  </si>
  <si>
    <t xml:space="preserve">FORNECIMENTO DE TUBO DRENO CONCRETO 20CM                                       </t>
  </si>
  <si>
    <t>25.15.03</t>
  </si>
  <si>
    <t xml:space="preserve">FORNECIMENTO DE TUBO DRENO BARRO 15CM                                          </t>
  </si>
  <si>
    <t>25.15.04</t>
  </si>
  <si>
    <t xml:space="preserve">FORNECIMENTO DE TUBO DRENO BARRO 20CM                                          </t>
  </si>
  <si>
    <t>25.15.05</t>
  </si>
  <si>
    <t xml:space="preserve">ASSENTAMENTO DE TUBO DRENO CONCRETO 15CM                                       </t>
  </si>
  <si>
    <t>25.15.06</t>
  </si>
  <si>
    <t xml:space="preserve">ASSENTAMENTO DE TUBO DRENO CONCRETO 20CM                                       </t>
  </si>
  <si>
    <t>25.15.07</t>
  </si>
  <si>
    <t xml:space="preserve">ASSENTAMENTO DE TUBO DRENO BARRO 15 CM                                         </t>
  </si>
  <si>
    <t>25.15.08</t>
  </si>
  <si>
    <t xml:space="preserve">ASSENTAMENTO DE TUBO DRENO BARRO 20CM                                          </t>
  </si>
  <si>
    <t>25.15.09</t>
  </si>
  <si>
    <t xml:space="preserve">TUBO DE PVC PERFURADO OU NAO D=0,050M                                          </t>
  </si>
  <si>
    <t>25.15.09.01</t>
  </si>
  <si>
    <t xml:space="preserve">TUBO DE PVC PERFURADO OU NAO D=0,025M (D=1")                                   </t>
  </si>
  <si>
    <t>25.15.10</t>
  </si>
  <si>
    <t>25.15.11</t>
  </si>
  <si>
    <t>25.15.12</t>
  </si>
  <si>
    <t>25.19.01</t>
  </si>
  <si>
    <t xml:space="preserve">RETALUDAMENTO DE 1 E 2 CATEGORIA                                               </t>
  </si>
  <si>
    <t>25.20.01</t>
  </si>
  <si>
    <t xml:space="preserve">SOLO REFORCADO TIPO GREIDE COM ALTURA DE 0 A 6 METROS.                         </t>
  </si>
  <si>
    <t>25.20.02</t>
  </si>
  <si>
    <t xml:space="preserve">SOLO REFORCADO TIPO GREIDE COM ALTURA DE 6 A 9 METROS                          </t>
  </si>
  <si>
    <t>25.20.03</t>
  </si>
  <si>
    <t xml:space="preserve">SOLO REFORCADO TIPO GREIDE COM ALTURA DE 9 A 12 METROS                         </t>
  </si>
  <si>
    <t>25.20.04</t>
  </si>
  <si>
    <t xml:space="preserve">SOLO REFORCADO TIPO GREIDE COM ALTURA DE 12 A 15 METROS                        </t>
  </si>
  <si>
    <t>25.20.05</t>
  </si>
  <si>
    <t xml:space="preserve">SOLO REFORCADO TIPO ENCONTRO PORTANTE COM ALTURA DE 0 A 6 METROS.              </t>
  </si>
  <si>
    <t>25.20.06</t>
  </si>
  <si>
    <t xml:space="preserve">SOLO REFORCADO TIPO ENCONTRO PORTANTE COM ALTURA DE 6 A 9 METROS               </t>
  </si>
  <si>
    <t>25.20.07</t>
  </si>
  <si>
    <t xml:space="preserve">SOLO REFORCADO TIPO ENCONTRO PORTANTE COM ALTURA DE 9 A 12 METROS              </t>
  </si>
  <si>
    <t>25.20.08</t>
  </si>
  <si>
    <t xml:space="preserve">SOLO REFORCADO TIPO ENCONTRO PORTANTE COM ALTURA DE 12 A 15 METROS             </t>
  </si>
  <si>
    <t>25.20.09</t>
  </si>
  <si>
    <t xml:space="preserve">SOLO REFORCADO TIPO PE DE TALUDE COM ALTURA DE 0 A 6M E ATERRO DE 0 A 3M       </t>
  </si>
  <si>
    <t>25.20.10</t>
  </si>
  <si>
    <t xml:space="preserve">SOLO REFORCADO TIPO PE DE TALUDE COM ALTURA DE 0 A 6M E ATERRO DE 3 A 6M       </t>
  </si>
  <si>
    <t>25.20.11</t>
  </si>
  <si>
    <t xml:space="preserve">SOLO REFORCADO TIPO PE DE TALUDE COM ALTURA DE 0 A 6M E ATERRO MAIOR QUE 6M    </t>
  </si>
  <si>
    <t>25.20.12</t>
  </si>
  <si>
    <t xml:space="preserve">SOLO REFORCADO TIPO PE DE TALUDE COM ALTURA DE 6 A 9M E ATERRO DE 0 A 3M       </t>
  </si>
  <si>
    <t>25.20.13</t>
  </si>
  <si>
    <t xml:space="preserve">SOLO REFORCADO TIPO PE DE TALUDE COM ALTURA DE 6 A 9M E ATERRO DE 3 A 6M       </t>
  </si>
  <si>
    <t>25.20.14</t>
  </si>
  <si>
    <t xml:space="preserve">SOLO REFORCADO TIPO PE DE TALUDE COM ALTURA DE 6 A 9M E ATERRO MAIOR QUE 6M    </t>
  </si>
  <si>
    <t>25.20.15</t>
  </si>
  <si>
    <t xml:space="preserve">SOLO REFORCADO TIPO PE DE TALUDE COM ALTURA DE 9 A 12M E ATERRO DE 0 A 3M      </t>
  </si>
  <si>
    <t>25.20.16</t>
  </si>
  <si>
    <t xml:space="preserve">SOLO REFORCADO TIPO PE DE TALUDE COM ALTURA DE 9 A 12M E ATERRO DE 3 A 6M      </t>
  </si>
  <si>
    <t>25.20.17</t>
  </si>
  <si>
    <t xml:space="preserve">SOLO REFORCADO TIPO PE DE TALUDE COM ALTURA DE 9 A 12M E ATERRO MAIOR QUE 6M   </t>
  </si>
  <si>
    <t>25.20.18</t>
  </si>
  <si>
    <t xml:space="preserve">SOLO REFORCADO TIPO DE PE DE TALUDE DE 12 A 15M E ATERRO DE 0 A 3M             </t>
  </si>
  <si>
    <t>25.20.19</t>
  </si>
  <si>
    <t xml:space="preserve">SOLO REFORCADO TIPO PE DE TALUDE DE 12 A 15M E ATERRO DE 3 A 6M                </t>
  </si>
  <si>
    <t>25.20.20</t>
  </si>
  <si>
    <t xml:space="preserve">SOLO REFORCADO TIPO PE DE TALUDE DE 12 A 15M E ATERRO MAIOR QUE 6M             </t>
  </si>
  <si>
    <t>25.21.01</t>
  </si>
  <si>
    <t>SOLO REF. C/ MALHA HEXAG. DUPLA TORCAO-PANO UNICO GREIDE C/ 0 A 6M - EM RACHAO.</t>
  </si>
  <si>
    <t>25.21.02</t>
  </si>
  <si>
    <t>SOLO REF. C/ MALHA HEXAG. DUPLA TORCAO-PANO UNICO GREIDE C/ 6 A 9M - EM RACHAO.</t>
  </si>
  <si>
    <t>25.21.03</t>
  </si>
  <si>
    <t>SOLO REF. C/ MALHA HEXAG. DUPLA TORCAO-PANO UNICO GREIDE C/ 9 A 12M - EM RACHAO</t>
  </si>
  <si>
    <t>25.21.04</t>
  </si>
  <si>
    <t xml:space="preserve">SOLO REF. C/ MALHA HEXAG. DUPLA TORCAO-PANO UNICO GREIDE C/ 12A15M - EM RACHAO </t>
  </si>
  <si>
    <t>25.21.05</t>
  </si>
  <si>
    <t xml:space="preserve">SOLO REF. C/ MALHA HEXAG. DUPLA TORCAO-PANO UNICO GREIDE C/ 15A18M - EM RACHAO </t>
  </si>
  <si>
    <t>25.21.06</t>
  </si>
  <si>
    <t>SOLO REF. MALHA HEXAG. DUPLA TORCAO-PANO UNICO ENCONTRO PORTAN.0 A 6M-EM RACHAO</t>
  </si>
  <si>
    <t>25.21.07</t>
  </si>
  <si>
    <t>SOLO REF. MALHA HEXAG. DUPLA TORCAO-PANO UNICO ENCONTRO PORTAN.6 A 9M-EM RACHAO</t>
  </si>
  <si>
    <t>25.21.08</t>
  </si>
  <si>
    <t xml:space="preserve">SOLO REF.MALHA HEXAG.DUPLA TORCAO-PANO UNICO ENCONTRO PORTAN.9 A 12M-EM RACHAO </t>
  </si>
  <si>
    <t>25.21.09</t>
  </si>
  <si>
    <t>SOLO REF.MALHA HEXAG.DUPLA TORCAO-PANO UNICO ENCONTRO PORTAN.12 A 15M-EM RACHAO</t>
  </si>
  <si>
    <t>25.21.10</t>
  </si>
  <si>
    <t>SOLO REF.MALHA HEXAG.DUPLA TORCAO-PANO UNICO ENCONTRO PORTAN.15 A 18M-EM RACHAO</t>
  </si>
  <si>
    <t>25.21.11</t>
  </si>
  <si>
    <t xml:space="preserve">SOLO REF.C/MALHA HEX.DUPLA TORCAO-PANO UNICO PE DE TALUDE 0A6M E ATERRO 0A3M   </t>
  </si>
  <si>
    <t>25.21.12</t>
  </si>
  <si>
    <t xml:space="preserve">SOLO REF.C/MALHA HEX.DUPLA TORCAO-PANO UNICO PE DE TALUDE 0A6M E ATERRO 3A6M   </t>
  </si>
  <si>
    <t>25.21.13</t>
  </si>
  <si>
    <t xml:space="preserve">SOLO REF.C/MALHA HEX.DUPLA TORCAO-PANO UNICO PE DE TALUDE 0A6M E ATERRO &gt; 6M   </t>
  </si>
  <si>
    <t>25.21.14</t>
  </si>
  <si>
    <t xml:space="preserve">SOLO REF.C/MALHA HEX.DUPLA TORCAO-PANO UNICO PE DE TALUDE 6A9M E ATERRO 0A3M   </t>
  </si>
  <si>
    <t>25.21.15</t>
  </si>
  <si>
    <t xml:space="preserve">SOLO REF.C/MALHA HEX.DUPLA TORCAO-PANO UNICO PE DE TALUDE 6A9M E ATERRO 3A6M   </t>
  </si>
  <si>
    <t>25.21.16</t>
  </si>
  <si>
    <t xml:space="preserve">SOLO REF.C/MALHA HEX.DUPLA TORCAO-PANO UNICO PE DE TALUDE 6A9M E ATERRO &gt; 6M.  </t>
  </si>
  <si>
    <t>25.21.17</t>
  </si>
  <si>
    <t xml:space="preserve">SOLO REF.C/MALHA HEX.DUPLA TORCAO-PANO UNICO PE DE TALUDE 9A12M E ATERRO 0A3M  </t>
  </si>
  <si>
    <t>25.21.18</t>
  </si>
  <si>
    <t xml:space="preserve">SOLO REF.C/MALHA HEX.DUPLA TORCAO-PANO UNICO PE DE TALUDE 9A12M E ATERRO 3A6M  </t>
  </si>
  <si>
    <t>25.21.19</t>
  </si>
  <si>
    <t xml:space="preserve">SOLO REF.C/MALHA HEX.DUPLA TORCAO-PANO UNICO PE DE TALUDE 9A12M E ATERRO &gt; 6M. </t>
  </si>
  <si>
    <t>25.21.20</t>
  </si>
  <si>
    <t xml:space="preserve">SOLO REF.C/MALHA HEX.DUPLA TORCAO-PANO UNICO PE TALUDE C/12A15M E ATERRO 0A3M  </t>
  </si>
  <si>
    <t>25.21.21</t>
  </si>
  <si>
    <t xml:space="preserve">SOLO REF.C/MALHA HEX.DUPLA TORCAO-PANO UNICO PE TALUDE C/12A15M E ATERRO 3A6M  </t>
  </si>
  <si>
    <t>25.21.22</t>
  </si>
  <si>
    <t xml:space="preserve">SOLO REF.C/MALHA HEX.DUPLA TORCAO-PANO UNICO PE TALUDE C/12A15M E ATERRO &gt; 6M  </t>
  </si>
  <si>
    <t>25.21.23</t>
  </si>
  <si>
    <t xml:space="preserve">SOLO REF.C/MALHA HEX.DUPLA TORCAO-PANO UNICO PE TALUDE C/15A18M E ATERRO 0A3M  </t>
  </si>
  <si>
    <t>25.21.24</t>
  </si>
  <si>
    <t xml:space="preserve">SOLO REF.C/MALHA HEX.DUPLA TORCAO-PANO UNICO PE TALUDE C/15A18M E ATERRO 3A6M  </t>
  </si>
  <si>
    <t>25.21.25</t>
  </si>
  <si>
    <t xml:space="preserve">SOLO REF.C/MALHA HEX.DUPLA TORCAO-PANO UNICO PE TALUDE C/15A18M E ATERRO &gt; 6M. </t>
  </si>
  <si>
    <t>25.21.26</t>
  </si>
  <si>
    <t>SOLO REF. C/ MALHA HEX. DUPLA TORCAO-PANO UNICO VERDE GREIDE C/ 0A6M - INCL. 70</t>
  </si>
  <si>
    <t>25.21.27</t>
  </si>
  <si>
    <t>SOLO REF. C/ MALHA HEX. DUPLA TORCAO-PANO UNICO VERDE GREIDE C/ 6A9M - INCL. 70</t>
  </si>
  <si>
    <t>25.21.28</t>
  </si>
  <si>
    <t>SOLO REF. C/ MALHA HEX. DUPLA TORCAO-PANO UNICO VERDE GREIDE C/9A12M - INCL. 70</t>
  </si>
  <si>
    <t>25.21.29</t>
  </si>
  <si>
    <t>SOLO REF. C/ MALHA HEX. DUPLA TORCAO-PANO UNICO VERDE GREIDE C/12A15M - INCL.70</t>
  </si>
  <si>
    <t>25.21.30</t>
  </si>
  <si>
    <t>SOLO REF. C/ MALHA HEX. DUPLA TORCAO-PANO UNICO VERDE GREIDE C/15A18M - INCL.70</t>
  </si>
  <si>
    <t>25.21.31</t>
  </si>
  <si>
    <t>SOL.REF.C/MALH.HEX.DUPL.TORCAO-PANO UNICO VERDE PE DE TALUDE C/0A6M-0A3M-INC.70</t>
  </si>
  <si>
    <t>25.21.32</t>
  </si>
  <si>
    <t>SOL.REF.C/MAL.HEX.DUPLA TORCAO-PANO UNICO VERDE PE DE TALUDE C/0A6M-3A6M-INC.70</t>
  </si>
  <si>
    <t>25.21.33</t>
  </si>
  <si>
    <t xml:space="preserve">SOLO REF.C/MAL.HEX.DUPLA TORCAO-PANO UNICO VERDE PE DE TALUDE 0A6 E ATERRO &gt;6M </t>
  </si>
  <si>
    <t>25.21.34</t>
  </si>
  <si>
    <t>SOLO REF.C/MAL.HEX.DUPLA TORCAO-PANO UNICO VERDE PE DE TALUDE 6A9 E ATERRO 0A3M</t>
  </si>
  <si>
    <t>25.21.35</t>
  </si>
  <si>
    <t>SOLO REF.C/MAL.HEX.DUPLA TORCAO-PANO UNICO VERDE PE DE TALUDE 6A9 E ATERRO 3A6M</t>
  </si>
  <si>
    <t>25.21.36</t>
  </si>
  <si>
    <t>SOLO REF.C/MAL.HEX.DUPLA TORCAO-PANO UNICO VERDE PE DE TALUDE 6A9 E ATERRO &gt; 6M</t>
  </si>
  <si>
    <t>25.21.37</t>
  </si>
  <si>
    <t xml:space="preserve">SOLO REF.C/MAL.HEX.DUPLA TORCAO-PANO UNICO VERDE PE DE TALUDE 9A12 E ATER.0A3M </t>
  </si>
  <si>
    <t>25.21.38</t>
  </si>
  <si>
    <t xml:space="preserve">SOLO REF.C/MAL.HEX.DUPLA TORCAO-PANO UNICO VERDE PE DE TALUDE 9A12 E ATER.3A6M </t>
  </si>
  <si>
    <t>25.21.39</t>
  </si>
  <si>
    <t xml:space="preserve">SOLO REF.C/MAL.HEX.DUPLA TORCAO-PANO UNICO VERDE PE DE TALUDE 9A12 E ATER. &gt;6M </t>
  </si>
  <si>
    <t>25.21.40</t>
  </si>
  <si>
    <t>SOLO REF.C/MAL.HEX.DUPLA TORCAO-PANO UNICO VERDE PE DE TALUDE 12A15 E ATER.0A3M</t>
  </si>
  <si>
    <t>25.21.41</t>
  </si>
  <si>
    <t>SOLO REF.C/MAL.HEX.DUPLA TORCAO-PANO UNICO VERDE PE DE TALUDE 12A15 E ATER.3A6M</t>
  </si>
  <si>
    <t>25.21.42</t>
  </si>
  <si>
    <t xml:space="preserve">SOLO REF.C/MAL.HEX.DUPLA TORCAO-PANO UNICO VERDE PE DE TALUDE12A15 E ATER. &gt;6M </t>
  </si>
  <si>
    <t>25.21.43</t>
  </si>
  <si>
    <t>SOLO REF.C/MAL.HEX.DUPLA TORCAO-PANO UNICO VERDE PE DE TALUDE 15A18 E ATER.0A3M</t>
  </si>
  <si>
    <t>25.21.44</t>
  </si>
  <si>
    <t>SOLO REF.C/MAL.HEX.DUPLA TORCAO-PANO UNICO VERDE PE DE TALUDE 15A18 E ATER.3A6M</t>
  </si>
  <si>
    <t>25.21.45</t>
  </si>
  <si>
    <t>SOLO REF.C/MAL.HEX.DUPLA TORCAO-PANO UNICO VERDE PE DE TALUDE 15A18 E ATER. &gt;6M</t>
  </si>
  <si>
    <t>25.22.02</t>
  </si>
  <si>
    <t>SOLO GRAMP.P/CONTR.DE EROS.COM MALH.HEX.DE DUP.RES.PUNC.125KN E RES.TRA.118KN/M</t>
  </si>
  <si>
    <t>25.22.03</t>
  </si>
  <si>
    <t xml:space="preserve">SOLO GRAMP.P/CONTR.DE EROS.COM MALH.HEX.DE DUP.RES.PUNC.105KN E RES.TRA.89KN/M </t>
  </si>
  <si>
    <t>25.22.04</t>
  </si>
  <si>
    <t xml:space="preserve">SOLO GRAMP.P/CONTR.DE EROS.COM MALH.HEX.DE DUP.RES.PUNC.74KN E RES.TRAC.72KN/M </t>
  </si>
  <si>
    <t>25.22.05</t>
  </si>
  <si>
    <t>SOLO GRAMP.P/CONT.DE EROS.COM GEOM.TRID.VERD.REF.TEL.HEX.DE DUP.RES.TRAC.50KN/M</t>
  </si>
  <si>
    <t>25.22.06</t>
  </si>
  <si>
    <t xml:space="preserve">CONTROLE DE EROSAO COM GEOMANTA TRIDIMENSIONAL VERDE,RESIST.A TRACAO A 4KN/M   </t>
  </si>
  <si>
    <t>25.22.07</t>
  </si>
  <si>
    <t xml:space="preserve">REVEST.DE TALUD.ROC/SOL.COM MALH.DE RES.DE PUNC.DE 82KN E RES.A TRAÇ.DE 60KN/M </t>
  </si>
  <si>
    <t>25.22.08</t>
  </si>
  <si>
    <t xml:space="preserve">REVEST.DE TALUD.ROC/SOL.COM MALH.DE RES.DE PUNC.DE 87KN E RES.A TRAÇ.DE 80KN/M </t>
  </si>
  <si>
    <t>25.22.09</t>
  </si>
  <si>
    <t xml:space="preserve">REVEST.DE TALUD.ROC/SOL.COM MALH.DE RES.DE PUNC.DE 125KN E RES.TRAC.DE 120KN/M </t>
  </si>
  <si>
    <t>25.22.10</t>
  </si>
  <si>
    <t xml:space="preserve">REVEST.DE TALUD.ROC/SOL.COM MALH.DE RES.DE PUNC.DE 155KN E RES.TRAC.DE 177KN/M </t>
  </si>
  <si>
    <t>25.22.11</t>
  </si>
  <si>
    <t>REVES.DE TALUD.ROC/SOL.COM MALH.DE RES.DE PU.DE 70KN E RES.A TRAC.DE 55KN/M PVC</t>
  </si>
  <si>
    <t>25.22.12</t>
  </si>
  <si>
    <t>REVES.DE TALUD.ROC/SOL.COM MALH.DE RES.DE PU.DE 80KN E RES.A TRAÇ.DE 75KN/M PVC</t>
  </si>
  <si>
    <t>25.22.13</t>
  </si>
  <si>
    <t xml:space="preserve">REVEST.DE TALUD.ROC/SOL.COM MALH.DE RES.DE PU.DE 110KN E RES.TRA.DE 90KN/M PVC </t>
  </si>
  <si>
    <t>25.22.14</t>
  </si>
  <si>
    <t>REVEST.DE TALUD.ROC/SOL.COM MALH.DE RES.DE PU.DE 135KN E RES.TRA.DE 120KN/M PVC</t>
  </si>
  <si>
    <t>25.23.01</t>
  </si>
  <si>
    <t xml:space="preserve">BARR.MET.COM MAL.DE RES.A TRAC.MAX.A 290KN/M E MAL.COM RES.A TRAC.50KN/M E C.M </t>
  </si>
  <si>
    <t>25.23.02</t>
  </si>
  <si>
    <t>BARR.DINAM.PAIN.RESIST.AO IMPACT.DE BLOC.COM ENERG.MAX.750 KJ COM ALT.DE 3,0 M.</t>
  </si>
  <si>
    <t>25.23.03</t>
  </si>
  <si>
    <t>BARR.DINAM.PAIN.RESIS.AO IMPACT.DE BLOC.COM ENERG.MAX.1000 KJ COM ALT.DE 4,0 M.</t>
  </si>
  <si>
    <t>25.23.04</t>
  </si>
  <si>
    <t>BARR.DINAN.PAIN.RESIS.AO IMPACT.DE BLOC.COM ENERG.MAX.1500 KJ COM ALT.DE 5,0 M.</t>
  </si>
  <si>
    <t>26.01.01</t>
  </si>
  <si>
    <t xml:space="preserve">ESCAVACAO MANUAL P/ OBRAS S/EXPLOSIVO                                          </t>
  </si>
  <si>
    <t>26.01.02</t>
  </si>
  <si>
    <t>26.01.03</t>
  </si>
  <si>
    <t xml:space="preserve">ESCAVACAO MECANICA P/ OBRAS C/ EXPLOSIVO                                       </t>
  </si>
  <si>
    <t>26.02.01</t>
  </si>
  <si>
    <t xml:space="preserve">ESTACA CONCRETO PRE-MOLDADO - 20/25 T                                          </t>
  </si>
  <si>
    <t>26.02.02</t>
  </si>
  <si>
    <t xml:space="preserve">ESTACA CONCRETO PRE-MOLDADO - 30/35 T                                          </t>
  </si>
  <si>
    <t>26.02.03</t>
  </si>
  <si>
    <t xml:space="preserve">ESTACA CONCRETO PRE-MOLDADO - 40/45 T                                          </t>
  </si>
  <si>
    <t>26.02.04</t>
  </si>
  <si>
    <t xml:space="preserve">ESTACA CONCRETO PRE-MOLDADO - 50/60 T                                          </t>
  </si>
  <si>
    <t>26.02.05</t>
  </si>
  <si>
    <t xml:space="preserve">ESTACA CONCRETO PRE-MOLDADO - 70/80 T                                          </t>
  </si>
  <si>
    <t>26.02.06</t>
  </si>
  <si>
    <t xml:space="preserve">TAXA MOBIL. DE EQUIP. BATE-ESTACA                                              </t>
  </si>
  <si>
    <t>26.02.07</t>
  </si>
  <si>
    <t>26.02.13</t>
  </si>
  <si>
    <t xml:space="preserve">ESTACAO EM SOLO D=1,00M                                                        </t>
  </si>
  <si>
    <t>26.02.14</t>
  </si>
  <si>
    <t xml:space="preserve">ESTACAO EM SOLO D=1,20M                                                        </t>
  </si>
  <si>
    <t>26.02.15</t>
  </si>
  <si>
    <t xml:space="preserve">ESTACAO EM SOLO D=1,40M                                                        </t>
  </si>
  <si>
    <t>26.02.16</t>
  </si>
  <si>
    <t xml:space="preserve">ESTACAO EM SOLO D=1,50M                                                        </t>
  </si>
  <si>
    <t>26.02.17</t>
  </si>
  <si>
    <t xml:space="preserve">ESTACAO EM SOLO D=1,60M                                                        </t>
  </si>
  <si>
    <t>26.02.19</t>
  </si>
  <si>
    <t xml:space="preserve">TAXA MOBILIZACAO DE EQUIP. P/ ESTACAO                                          </t>
  </si>
  <si>
    <t>26.02.20</t>
  </si>
  <si>
    <t xml:space="preserve">CAMISA METALICA                                                                </t>
  </si>
  <si>
    <t>26.02.20.01</t>
  </si>
  <si>
    <t xml:space="preserve">CAMISA METALICA SEM REAPROVEITAMENTO E COM PRE-FURO                            </t>
  </si>
  <si>
    <t>26.02.21</t>
  </si>
  <si>
    <t xml:space="preserve">ESTACA DE MADEIRA D=20CM - 8TON                                                </t>
  </si>
  <si>
    <t>26.02.22</t>
  </si>
  <si>
    <t>26.03.25</t>
  </si>
  <si>
    <t xml:space="preserve">ESC.TUB.CEU ABERTO 1/2 CAT. - SOLO                                             </t>
  </si>
  <si>
    <t>26.03.26</t>
  </si>
  <si>
    <t xml:space="preserve">ESC.TUB.AR COMPRIMIDO 1/2 CAT - SOLO                                           </t>
  </si>
  <si>
    <t>26.03.27</t>
  </si>
  <si>
    <t xml:space="preserve">ESC.TUB.CEU ABERTO 3 CAT.- ROCHA                                               </t>
  </si>
  <si>
    <t>26.03.28</t>
  </si>
  <si>
    <t xml:space="preserve">ESC.TUB.AR COMPRIMIDO 3 CAT. - ROCHA                                           </t>
  </si>
  <si>
    <t>26.04.01</t>
  </si>
  <si>
    <t xml:space="preserve">CIMBRAMENTO PONTES E VIADUTOS C/ ESTACA                                        </t>
  </si>
  <si>
    <t>26.04.02</t>
  </si>
  <si>
    <t xml:space="preserve">CIMBRAMENTO PONTES E VIADUTOS S/ ESTACA                                        </t>
  </si>
  <si>
    <t>26.04.03</t>
  </si>
  <si>
    <t xml:space="preserve">CIMBRAMENTO DE PASSAGEM SEC. GALERIA RET                                       </t>
  </si>
  <si>
    <t>26.04.04</t>
  </si>
  <si>
    <t xml:space="preserve">CIMBRAMENTO METALICO P/ PONTES E VIADUTO                                       </t>
  </si>
  <si>
    <t>26.04.05</t>
  </si>
  <si>
    <t>26.04.06</t>
  </si>
  <si>
    <t>26.05.01</t>
  </si>
  <si>
    <t xml:space="preserve">FORMA PLANA PARA CONC. ARMADO COMUM                                            </t>
  </si>
  <si>
    <t>26.05.02</t>
  </si>
  <si>
    <t xml:space="preserve">FORMA PLANA P/CONC.PROTEND.OU APARENTE                                         </t>
  </si>
  <si>
    <t>26.05.03</t>
  </si>
  <si>
    <t xml:space="preserve">FORMAS SEM REAPROVEITAMENTO                                                    </t>
  </si>
  <si>
    <t>26.05.04</t>
  </si>
  <si>
    <t xml:space="preserve">FORMAS METALICAS ESPECIAL P/ VIGAS                                             </t>
  </si>
  <si>
    <t>26.05.05</t>
  </si>
  <si>
    <t xml:space="preserve">FORMA CURVA PARA CONCRETO COMUM                                                </t>
  </si>
  <si>
    <t>26.05.06</t>
  </si>
  <si>
    <t xml:space="preserve">FORMA CURVA PARA CONCRETO APARENTE                                             </t>
  </si>
  <si>
    <t>26.05.07</t>
  </si>
  <si>
    <t xml:space="preserve">FORMAS DESLIZANTES,INCLUSIVE ESCORAMENTO                                       </t>
  </si>
  <si>
    <t>26.05.08</t>
  </si>
  <si>
    <t xml:space="preserve">FORMA METALICA                                                                 </t>
  </si>
  <si>
    <t>26.06.01</t>
  </si>
  <si>
    <t>26.06.02</t>
  </si>
  <si>
    <t>26.06.03</t>
  </si>
  <si>
    <t>26.06.04</t>
  </si>
  <si>
    <t>26.06.05</t>
  </si>
  <si>
    <t>26.06.06</t>
  </si>
  <si>
    <t xml:space="preserve">ACO ST 85/105                                                                  </t>
  </si>
  <si>
    <t>26.07.02</t>
  </si>
  <si>
    <t xml:space="preserve">AP.ANC.P/CABOS PROTEN.ATIV. 12FIOS-8MM                                         </t>
  </si>
  <si>
    <t>26.07.03</t>
  </si>
  <si>
    <t xml:space="preserve">AP.ANC.P/CABOS PROTEN.ATIV. 4FIOS-12,7MM                                       </t>
  </si>
  <si>
    <t>26.07.04</t>
  </si>
  <si>
    <t xml:space="preserve">AP.ANC.P/CABOS PROTEN.ATIV. 6FIOS-12,7MM                                       </t>
  </si>
  <si>
    <t>26.07.05</t>
  </si>
  <si>
    <t>26.07.06</t>
  </si>
  <si>
    <t>26.07.07</t>
  </si>
  <si>
    <t>26.07.09</t>
  </si>
  <si>
    <t xml:space="preserve">AP.ANC.P/CABOS PROTEN.PASS. 4FIOS-12,7MM                                       </t>
  </si>
  <si>
    <t>26.07.10</t>
  </si>
  <si>
    <t xml:space="preserve">AP.ANC.P/CABOS PROTEN.PASS. 6FIOS-12,7MM                                       </t>
  </si>
  <si>
    <t>26.07.12</t>
  </si>
  <si>
    <t>26.07.13.01</t>
  </si>
  <si>
    <t>26.07.13.02</t>
  </si>
  <si>
    <t xml:space="preserve">APARELHO DE ANCORAGEM ATIVO DE 12 F-5/8" (15,2MM)                              </t>
  </si>
  <si>
    <t>26.07.13.03</t>
  </si>
  <si>
    <t xml:space="preserve">APARELHO DE ANCORAGEM ATIVO 15 FIOS DE Ã 5/8" (15,2MM)                         </t>
  </si>
  <si>
    <t>26.07.13.04</t>
  </si>
  <si>
    <t>26.08.01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</si>
  <si>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</si>
  <si>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</si>
  <si>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</si>
  <si>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</si>
  <si>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</si>
  <si>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</t>
  </si>
  <si>
    <t xml:space="preserve">CONCRETO FCK 10MPA                                                             </t>
  </si>
  <si>
    <t>26.09.02</t>
  </si>
  <si>
    <t xml:space="preserve">CONCRETO FCK 15MPA                                                             </t>
  </si>
  <si>
    <t>26.09.03</t>
  </si>
  <si>
    <t xml:space="preserve">CONCRETO FCK 18MPA                                                             </t>
  </si>
  <si>
    <t>26.09.04</t>
  </si>
  <si>
    <t>26.09.05</t>
  </si>
  <si>
    <t>26.09.06</t>
  </si>
  <si>
    <t xml:space="preserve">CONCRETO FCK 30MPA                                                             </t>
  </si>
  <si>
    <t>26.09.07</t>
  </si>
  <si>
    <t>26.09.09</t>
  </si>
  <si>
    <t xml:space="preserve">BOMBEAMENTO P/ CONC. QUALQUER RESIST.                                          </t>
  </si>
  <si>
    <t>26.09.12</t>
  </si>
  <si>
    <t>26.09.13</t>
  </si>
  <si>
    <t>26.09.14</t>
  </si>
  <si>
    <t>26.09.15</t>
  </si>
  <si>
    <t>26.10.01</t>
  </si>
  <si>
    <t xml:space="preserve">JUNTA/RETRACAO C/LABIO POLIM.AB.15 ATE 40 MM                                   </t>
  </si>
  <si>
    <t>26.10.02</t>
  </si>
  <si>
    <t xml:space="preserve">JUNTA/RETRACAO C/LABIO POLIM.AB.20 ATE 55 MM                                   </t>
  </si>
  <si>
    <t>26.10.03</t>
  </si>
  <si>
    <t xml:space="preserve">JUNTA/RETRACAO C/LABIO POLIM.AB. 30 ATE 80 MM                                  </t>
  </si>
  <si>
    <t>26.10.04</t>
  </si>
  <si>
    <t xml:space="preserve">JUNTA DE DILATACAO METALICA                                                    </t>
  </si>
  <si>
    <t>26.10.05</t>
  </si>
  <si>
    <t xml:space="preserve">JUNTAS DE DILATACAO METALICA C/NEOPRENE                                        </t>
  </si>
  <si>
    <t>26.10.06</t>
  </si>
  <si>
    <t xml:space="preserve">FORNECIMENTO E APLICACAO DE JUNTA DE DILATACAO JJ-99120 OU T-110 OU SIMILAR.   </t>
  </si>
  <si>
    <t>26.10.11</t>
  </si>
  <si>
    <t xml:space="preserve">JUNTA DE DILATACAO TERMOELASTICA DE BASE ASFALTICA MODIFICADA COM POLIMEROS    </t>
  </si>
  <si>
    <t>26.11.03.01</t>
  </si>
  <si>
    <t xml:space="preserve">PLACA PRE MOLDADA DE CONCRETO PARA GUARDA CORPO PP-DE-C04/021.                 </t>
  </si>
  <si>
    <t>26.11.03.02</t>
  </si>
  <si>
    <t xml:space="preserve">PLACA PRE MOLDADA DE CONCRETO PARA FIXACAO POSTE ILUMINACAO - PP-DE-C04/021.   </t>
  </si>
  <si>
    <t>26.11.03.03</t>
  </si>
  <si>
    <t xml:space="preserve">LANÇAMENTO DE PLACA PRE MOLDADA DE CONCRETO, ATE 1000 KG.                      </t>
  </si>
  <si>
    <t>26.11.03.04</t>
  </si>
  <si>
    <t xml:space="preserve">TELAMENTO METALICO PARA PASSARELA, CONFORME PP-DE-M09/001.                     </t>
  </si>
  <si>
    <t>26.11.03.05</t>
  </si>
  <si>
    <t xml:space="preserve">GUARDA CORPO METALICO DE PASSARELA H=0,90M, CONFORME PP-DE-C04/029.            </t>
  </si>
  <si>
    <t>26.11.03.06</t>
  </si>
  <si>
    <t xml:space="preserve">CORRIMAO METALICO D=2" PARA PASSARELA, CONFORME PP-DE-K00/004.                 </t>
  </si>
  <si>
    <t>26.11.04.01</t>
  </si>
  <si>
    <t xml:space="preserve">BARREIRA DE SEGURANCA COM PASSEIO CONF. PP-DE-C01/293                          </t>
  </si>
  <si>
    <t>26.11.04.02</t>
  </si>
  <si>
    <t xml:space="preserve">BARREIRA DE SEGURANCA CONF. PP-DE-C01/293                                      </t>
  </si>
  <si>
    <t>26.11.06</t>
  </si>
  <si>
    <t xml:space="preserve">BAR. DOU.FACE NEW JERSEY O.A.E.DES.5464                                        </t>
  </si>
  <si>
    <t>26.11.08.01</t>
  </si>
  <si>
    <t xml:space="preserve">BARREIRA DE SEGURANçA PARA O.A.E CONF. PP-DE-C01/293                           </t>
  </si>
  <si>
    <t>26.12.01</t>
  </si>
  <si>
    <t>26.12.02</t>
  </si>
  <si>
    <t>26.12.03</t>
  </si>
  <si>
    <t xml:space="preserve">TUBO DE PVC PERFURADO OU NAO D=0,100M                                          </t>
  </si>
  <si>
    <t>26.12.04</t>
  </si>
  <si>
    <t xml:space="preserve">TUBO DE PVC PERFURADO OU NAO D=0,150M                                          </t>
  </si>
  <si>
    <t>26.13.01</t>
  </si>
  <si>
    <t xml:space="preserve">LANC.VIGA P&lt;=50T-GUINDASTE AUTO P                                              </t>
  </si>
  <si>
    <t>26.13.02</t>
  </si>
  <si>
    <t xml:space="preserve">LANC.VIGA 50&lt;P&lt;=80 T C/GUIND.AUTO P                                            </t>
  </si>
  <si>
    <t>26.14.01</t>
  </si>
  <si>
    <t>26.14.02</t>
  </si>
  <si>
    <t xml:space="preserve">ESCORAMENTO VALAS/CAVAS P/FUND.CONTINUO                                        </t>
  </si>
  <si>
    <t>26.14.03</t>
  </si>
  <si>
    <t xml:space="preserve">PAREDE ENSECADEIRA C/PRANCHA-ESP.0,050M                                        </t>
  </si>
  <si>
    <t>26.14.04</t>
  </si>
  <si>
    <t>26.15.01</t>
  </si>
  <si>
    <t>26.15.02</t>
  </si>
  <si>
    <t>26.15.03</t>
  </si>
  <si>
    <t>26.16.01</t>
  </si>
  <si>
    <t xml:space="preserve">PROTECAO DE TALUDE COM BLOCO PRE-MOLDADO SEXTAVADO 30X30X5CM INTERTRAVADO.     </t>
  </si>
  <si>
    <t>26.16.02</t>
  </si>
  <si>
    <t xml:space="preserve">PROTECAO TALUDE SOB OAE EM PLACAS PRE MOLDADAS TRAPEZOIDAL, 98X80X40CM.        </t>
  </si>
  <si>
    <t>26.16.03</t>
  </si>
  <si>
    <t xml:space="preserve">PROTECAO TALUDE SOB OAE COM PECAS PRE-MOLDADAS RETANGULAR 20X10X6CM.           </t>
  </si>
  <si>
    <t>27.01.01</t>
  </si>
  <si>
    <t xml:space="preserve">REMOCAO MANUAL DE CONCRETO SEGREGADO                                           </t>
  </si>
  <si>
    <t>27.01.02</t>
  </si>
  <si>
    <t>27.01.03</t>
  </si>
  <si>
    <t>27.01.04</t>
  </si>
  <si>
    <t xml:space="preserve">REMOCAO,CARGA E TRANSP.ENTULHO EM GERAL                                        </t>
  </si>
  <si>
    <t>t*km</t>
  </si>
  <si>
    <t>27.01.29</t>
  </si>
  <si>
    <t xml:space="preserve">LIXAMENTO MECÂNICO DE SUPERFÍCIO DE CONCRETO                                   </t>
  </si>
  <si>
    <t>27.01.40</t>
  </si>
  <si>
    <t xml:space="preserve">TRATAMENTO DE ARMADURA COM PRIMER RICO EM ZINCO                                </t>
  </si>
  <si>
    <t>27.01.45</t>
  </si>
  <si>
    <t xml:space="preserve">DESOBSTRUCAO DE JUNTA DE DILATACAO                                             </t>
  </si>
  <si>
    <t>27.02.01</t>
  </si>
  <si>
    <t xml:space="preserve">APIC.MANUAL CONC.C/ELIMINACAO SUP.LISAS                                        </t>
  </si>
  <si>
    <t>27.02.02</t>
  </si>
  <si>
    <t xml:space="preserve">LIMPEZA COM JATO D´AGUA S/SUP.DE CONC.                                         </t>
  </si>
  <si>
    <t>27.02.03</t>
  </si>
  <si>
    <t xml:space="preserve">LIXAMENTO MANUAL DA SUPERFICIE DE CONCR.                                       </t>
  </si>
  <si>
    <t>27.02.05</t>
  </si>
  <si>
    <t xml:space="preserve">JATEAMENTO EM ESTR.CONCRETO COM AGUA                                           </t>
  </si>
  <si>
    <t>27.02.08</t>
  </si>
  <si>
    <t xml:space="preserve">LIMPEZA MANUAL COM ESCOVA DE ACO P/ ACO                                        </t>
  </si>
  <si>
    <t>27.02.09</t>
  </si>
  <si>
    <t xml:space="preserve">LIMPEZA MANUAL C/ESCOVA ACO P/CONCRETO                                         </t>
  </si>
  <si>
    <t>27.03.01</t>
  </si>
  <si>
    <t>27.03.02</t>
  </si>
  <si>
    <t>27.03.03.01</t>
  </si>
  <si>
    <t xml:space="preserve">EXECUCAO DE ANDAIME SUSPENSO AREA MAXIMA DE 560 M2.                            </t>
  </si>
  <si>
    <t>27.03.03.02</t>
  </si>
  <si>
    <t xml:space="preserve">DESMOB. DESLOCAMENTO, MONTAGEM E FURO NO CONCRETO PARA ANDAIME SUSPENSO.       </t>
  </si>
  <si>
    <t>27.04.03</t>
  </si>
  <si>
    <t xml:space="preserve">FURO NO CONCRETO D=1" PROFUND. DE 30CM                                         </t>
  </si>
  <si>
    <t>27.04.05</t>
  </si>
  <si>
    <t xml:space="preserve">FURO NO CONCRETO D=3/4" PROFUND.DE 15CM                                        </t>
  </si>
  <si>
    <t>27.04.08</t>
  </si>
  <si>
    <t xml:space="preserve">FURO NO CONCRETO D=1/2" PROFUND.DE 15CM                                        </t>
  </si>
  <si>
    <t>27.04.13</t>
  </si>
  <si>
    <t xml:space="preserve">FURO NO CONCRETO D=3/8"PROFUNDIDADE DE 10 CM.                                  </t>
  </si>
  <si>
    <t>27.04.14</t>
  </si>
  <si>
    <t xml:space="preserve">FURO NO CONCRETO D=5/8"PROFUNDIDADE DE 19 CM.                                  </t>
  </si>
  <si>
    <t>27.04.15</t>
  </si>
  <si>
    <t xml:space="preserve">FURO NO CONCRETO D=3/4"PROFUNDIDADE DE 24 CM.                                  </t>
  </si>
  <si>
    <t>27.04.16</t>
  </si>
  <si>
    <t xml:space="preserve">FURO NO CONCRETO D=1/4"PROFUNDIDADE DE 7,5 CM.                                 </t>
  </si>
  <si>
    <t>27.04.17</t>
  </si>
  <si>
    <t xml:space="preserve">FURO NO CONCRETO D=5/16"PROFUNDIDADE DE 9,5 CM.                                </t>
  </si>
  <si>
    <t>27.04.18</t>
  </si>
  <si>
    <t xml:space="preserve">FURO NO CONCRETO D=1 1/4"PROFUNDIDADE 38 CM.                                   </t>
  </si>
  <si>
    <t>27.04.19</t>
  </si>
  <si>
    <t xml:space="preserve">FURO NO CONCRETO D= 1 1/2"PROFUNDIDADE 75 CM                                   </t>
  </si>
  <si>
    <t>27.05.01</t>
  </si>
  <si>
    <t xml:space="preserve">FORMA PLANA P/CONC.ARMADO COMUM                                                </t>
  </si>
  <si>
    <t>27.05.02</t>
  </si>
  <si>
    <t>27.05.03</t>
  </si>
  <si>
    <t xml:space="preserve">FORMAS METALICAS PARA CONCRETO                                                 </t>
  </si>
  <si>
    <t>27.06.01</t>
  </si>
  <si>
    <t>27.06.02</t>
  </si>
  <si>
    <t xml:space="preserve">BARRA DE ACO CA-50 PARA RECUPERACAO ESTRUTURAL                                 </t>
  </si>
  <si>
    <t>27.06.03</t>
  </si>
  <si>
    <t>27.06.04</t>
  </si>
  <si>
    <t>27.06.05</t>
  </si>
  <si>
    <t>27.06.06</t>
  </si>
  <si>
    <t xml:space="preserve">SUBSTITUICAO DE ACO DA ARMADURA                                                </t>
  </si>
  <si>
    <t>27.06.07</t>
  </si>
  <si>
    <t xml:space="preserve">RETIRADA DA ARMADURA CORROIDA                                                  </t>
  </si>
  <si>
    <t>27.06.08</t>
  </si>
  <si>
    <t xml:space="preserve">ACO P/ CONCRETO PROTENDIDO ST 85/105                                           </t>
  </si>
  <si>
    <t>27.06.09</t>
  </si>
  <si>
    <t xml:space="preserve">EMENDA DE BARRA DE ACO COM LUVA PRENSADA D=12MM                                </t>
  </si>
  <si>
    <t>27.06.10</t>
  </si>
  <si>
    <t xml:space="preserve">EMENDA DE BARRA DE ACO COM LUVA PRENSADA D=16MM                                </t>
  </si>
  <si>
    <t>27.06.11</t>
  </si>
  <si>
    <t xml:space="preserve">EMENDA DE BARRA DE ACO COM LUVA PRENSADA D=20MM                                </t>
  </si>
  <si>
    <t>27.06.12</t>
  </si>
  <si>
    <t xml:space="preserve">EMENDA DE BARRA DE ACO COM LUVA PRENSADA D=25MM                                </t>
  </si>
  <si>
    <t>27.06.13</t>
  </si>
  <si>
    <t xml:space="preserve">EMENDA DE BARRA DE ACO COM ROSCA D=12MM                                        </t>
  </si>
  <si>
    <t>27.06.14</t>
  </si>
  <si>
    <t xml:space="preserve">EMENDA DE BARRA DE ACO COM ROSCA D=16MM                                        </t>
  </si>
  <si>
    <t>27.06.15</t>
  </si>
  <si>
    <t xml:space="preserve">EMENDA DE BARRA DE ACO COM ROSCA D=20MM                                        </t>
  </si>
  <si>
    <t>27.06.16</t>
  </si>
  <si>
    <t xml:space="preserve">EMENDA DE BARRA DE ACO COM ROSCA D=25MM                                        </t>
  </si>
  <si>
    <t>27.06.17</t>
  </si>
  <si>
    <t xml:space="preserve">CHUMBAMENTO BARRAS C/RESINA EPOX.INJ.                                          </t>
  </si>
  <si>
    <t>27.06.20</t>
  </si>
  <si>
    <t xml:space="preserve">CHUMBADOR QUIMICO DIÂMETRO 1.1/2".                                             </t>
  </si>
  <si>
    <t>27.07.02</t>
  </si>
  <si>
    <t xml:space="preserve">AP.ANC.P/CABOS PROTEN. ATIVA 12FIOS-8MM                                        </t>
  </si>
  <si>
    <t>27.07.03</t>
  </si>
  <si>
    <t xml:space="preserve">AP.ANC.P/CABOS PROTEN.ATIV.04FIOS-12,7MM                                       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</si>
  <si>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</si>
  <si>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</si>
  <si>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</si>
  <si>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</si>
  <si>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</si>
  <si>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</si>
  <si>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</si>
  <si>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</si>
  <si>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</si>
  <si>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 xml:space="preserve">APARELHO DE ANCORAGEM ATIVO DE 12 FIOS DE 5/8" (15,2MM)                        </t>
  </si>
  <si>
    <t>27.07.13.03</t>
  </si>
  <si>
    <t>27.07.13.04</t>
  </si>
  <si>
    <t xml:space="preserve">APARELHO DE ANCORAGEM ATIVO DE 19 FIOS DE Ã 5/8"                               </t>
  </si>
  <si>
    <t>27.08.01</t>
  </si>
  <si>
    <t xml:space="preserve">SUBSTIT.APARELHO APOIO NEOPRENE FRETADO                                        </t>
  </si>
  <si>
    <t>27.09.01</t>
  </si>
  <si>
    <t>27.09.02</t>
  </si>
  <si>
    <t>27.09.03</t>
  </si>
  <si>
    <t>27.09.04</t>
  </si>
  <si>
    <t xml:space="preserve">CONCRETO FCK 20MPA                                                             </t>
  </si>
  <si>
    <t>27.09.05</t>
  </si>
  <si>
    <t xml:space="preserve">CONCRETO FCK 25MPA                                                             </t>
  </si>
  <si>
    <t>27.09.07</t>
  </si>
  <si>
    <t>27.09.08</t>
  </si>
  <si>
    <t>27.09.09</t>
  </si>
  <si>
    <t xml:space="preserve">CONCRETO PROJETADO,MEDIDO NA SECAO                                             </t>
  </si>
  <si>
    <t>27.09.10</t>
  </si>
  <si>
    <t xml:space="preserve">BOMBEAMENTO P/CONC. QUALQUER RESIST.                                           </t>
  </si>
  <si>
    <t>27.09.11</t>
  </si>
  <si>
    <t xml:space="preserve">CONCRETO GROUT ALTA RESISTENCIA                                                </t>
  </si>
  <si>
    <t>27.09.12</t>
  </si>
  <si>
    <t xml:space="preserve">ENCHIMENTO COM CONCRETO CELULAR                                                </t>
  </si>
  <si>
    <t>27.09.15</t>
  </si>
  <si>
    <t xml:space="preserve">CONCRETO FCK 35MPA                                                             </t>
  </si>
  <si>
    <t>27.09.16</t>
  </si>
  <si>
    <t xml:space="preserve">CONCRETO FCK 40MPA                                                             </t>
  </si>
  <si>
    <t>27.09.17</t>
  </si>
  <si>
    <t>27.09.18</t>
  </si>
  <si>
    <t>27.10.01</t>
  </si>
  <si>
    <t xml:space="preserve">JUNTA/RETRACAO C/LABIO POLI.AB.15ATE40MM                                       </t>
  </si>
  <si>
    <t>27.10.02</t>
  </si>
  <si>
    <t xml:space="preserve">JUNTA/RETRACAO C/LABIO POLI.AB.20ATE55MM                                       </t>
  </si>
  <si>
    <t>27.10.03</t>
  </si>
  <si>
    <t xml:space="preserve">JUNTA/RETRACAO C/LABIO POLI.AB.30ATE80MM                                       </t>
  </si>
  <si>
    <t>27.10.04</t>
  </si>
  <si>
    <t xml:space="preserve">SUBSTITUICAO DE JUNTA METALICA                                                 </t>
  </si>
  <si>
    <t>27.10.05</t>
  </si>
  <si>
    <t xml:space="preserve">MICROCONCRETO RAPFLEX 10                                                       </t>
  </si>
  <si>
    <t>27.10.06</t>
  </si>
  <si>
    <t xml:space="preserve">JUNTA/RETRAÇÃO C/LÁBIO POLI.AB. 120ATE150MM                                    </t>
  </si>
  <si>
    <t>27.11.02</t>
  </si>
  <si>
    <t xml:space="preserve">ADESIVO EPOXI P/TRI.(INCL.FUROS E MANG.)                                       </t>
  </si>
  <si>
    <t>27.11.03</t>
  </si>
  <si>
    <t xml:space="preserve">INJECAO DE CALDA DE CIMENTO                                                    </t>
  </si>
  <si>
    <t>27.11.05</t>
  </si>
  <si>
    <t xml:space="preserve">INJECAO DE CALDA DE CIMENTO EM BAINHAS                                         </t>
  </si>
  <si>
    <t>27.11.06</t>
  </si>
  <si>
    <t xml:space="preserve">ARGAM.CIMENTICIA C/POLIMERO INCORPORADO                                        </t>
  </si>
  <si>
    <t>27.11.09</t>
  </si>
  <si>
    <t xml:space="preserve">ARGAMASSA DE CIMENTO E AREIA TRACO 1:6                                         </t>
  </si>
  <si>
    <t>27.11.10</t>
  </si>
  <si>
    <t xml:space="preserve">ARGAMASSA CIMEN.E AREIA TRACO 1:3 ESP 2CM                                      </t>
  </si>
  <si>
    <t>27.11.11</t>
  </si>
  <si>
    <t xml:space="preserve">ADESIVO SELANTE PARA CONCRETO FISSURADO                                        </t>
  </si>
  <si>
    <t>27.12.01</t>
  </si>
  <si>
    <t>27.12.02</t>
  </si>
  <si>
    <t>27.12.03</t>
  </si>
  <si>
    <t>27.12.04</t>
  </si>
  <si>
    <t>27.13.02</t>
  </si>
  <si>
    <t xml:space="preserve">ADITIVO SUPER PLASTIFICANTE                                                    </t>
  </si>
  <si>
    <t>27.13.03</t>
  </si>
  <si>
    <t xml:space="preserve">ADITIVO SUPER FLUIDIFICANTE                                                    </t>
  </si>
  <si>
    <t>27.13.04</t>
  </si>
  <si>
    <t xml:space="preserve">ADITIVO ACELERADOR DE PEGA                                                     </t>
  </si>
  <si>
    <t>27.13.05</t>
  </si>
  <si>
    <t xml:space="preserve">ADITIVO RETARDADOR DE PEGA                                                     </t>
  </si>
  <si>
    <t>27.14.01.01</t>
  </si>
  <si>
    <t xml:space="preserve">PINTURA HIDROFUGANTE C/SILICONE BASE AGUA - UMA DEMAO                          </t>
  </si>
  <si>
    <t>27.14.02</t>
  </si>
  <si>
    <t xml:space="preserve">PINT.C/VERNIZ POLIURETANO INCOLOR-3DEMAO                                       </t>
  </si>
  <si>
    <t>27.14.03</t>
  </si>
  <si>
    <t xml:space="preserve">PINTURA A BASE DE EPOXI - 2DEMAOS                                              </t>
  </si>
  <si>
    <t>27.14.04</t>
  </si>
  <si>
    <t xml:space="preserve">PINTURA ACRILICA - 2DEMAOS                                                     </t>
  </si>
  <si>
    <t>27.14.05</t>
  </si>
  <si>
    <t>PINTURA A BASE DE ESMALTE SINTETICO 3 DEMAOS, SENDO UMA DEMAO FUNDO OXIDO FERRO</t>
  </si>
  <si>
    <t>27.16.01</t>
  </si>
  <si>
    <t xml:space="preserve">APLICACAO MANUAL E PREPARO DE PASTA PARA ESTUCAMENTO EM OAE, SEM PINTURA.      </t>
  </si>
  <si>
    <t>27.18.01</t>
  </si>
  <si>
    <t>28.01.04.01</t>
  </si>
  <si>
    <t xml:space="preserve">FORN. E TRANSPORTE DE PLACA DE ACO GT+GT                                       </t>
  </si>
  <si>
    <t>28.01.05.01</t>
  </si>
  <si>
    <t xml:space="preserve">FORN. E TRANSPORTE DE PLACA DE ACO GT+AI                                       </t>
  </si>
  <si>
    <t>28.01.07.01</t>
  </si>
  <si>
    <t xml:space="preserve">FORN. E TRANSPORTE DE PLACA MOD.ALUMINIO GT+GT                                 </t>
  </si>
  <si>
    <t>28.01.08.01</t>
  </si>
  <si>
    <t xml:space="preserve">FORN. E TRANSPORTE DE PLACA DE ALUMINIO GT+AI                                  </t>
  </si>
  <si>
    <t>28.01.24.01</t>
  </si>
  <si>
    <t xml:space="preserve">COLOCACAO DE PLACA EM SUP. MADEIRA/METALICO-SOLO                               </t>
  </si>
  <si>
    <t>28.01.25.01</t>
  </si>
  <si>
    <t xml:space="preserve">COLOCACAO DE PLACA AEREA EM PORTICOS OU SEMI-PORTICO                           </t>
  </si>
  <si>
    <t>28.01.26.01</t>
  </si>
  <si>
    <t xml:space="preserve">RETIRADA DE PLACA DE SOLO EM SUPORTE DE MADEIRA OU METALICO                    </t>
  </si>
  <si>
    <t>28.01.27.01</t>
  </si>
  <si>
    <t xml:space="preserve">RETIRADA DE PLACA AEREA                                                        </t>
  </si>
  <si>
    <t>28.01.28</t>
  </si>
  <si>
    <t xml:space="preserve">FORN.TRANSP.INSTAL.PLC CHAPA DE LAMINADO FENOL MELAM. C/ACAB. GTP+GTP,MOD.AçO  </t>
  </si>
  <si>
    <t>28.01.31.01</t>
  </si>
  <si>
    <t xml:space="preserve">FORN.TRANSP. MONTAG PLACA ALUM.E NUCLEO POLIET. BAIXA DENSIDADE ESP.3MM GT+GT  </t>
  </si>
  <si>
    <t>28.01.31.02</t>
  </si>
  <si>
    <t xml:space="preserve">FORN.TRANSP. MONTAG PLACA ALUM.E NUCLEO POLIET. BAIXA DENSIDADE ESP.3MM GT+AI  </t>
  </si>
  <si>
    <t>28.02.01.02</t>
  </si>
  <si>
    <t xml:space="preserve">FORN.TRANSP. E FIXACAO DE PORTICO TUB.MET. VAO DE 15,90M                       </t>
  </si>
  <si>
    <t>28.02.02.02</t>
  </si>
  <si>
    <t xml:space="preserve">FORN.TRANSP. E FIXACAO DE PORTICO TUBULAR METALICO COM VAO DE 19,20M           </t>
  </si>
  <si>
    <t>28.02.04.02</t>
  </si>
  <si>
    <t xml:space="preserve">FORN.,TRANSP.E FIXACAO DE SEMI-PORTICO TUBULAR MET.EM BALANCO COM VAO 6,00M    </t>
  </si>
  <si>
    <t>28.02.05.02</t>
  </si>
  <si>
    <t xml:space="preserve">FORN.,TRANSP.E FIXACAO DE SEMI-PORTICO TUBULAR MET.EM BALANCO COM VAO 8,30M    </t>
  </si>
  <si>
    <t>28.02.06.02</t>
  </si>
  <si>
    <t xml:space="preserve">FORN.,TRANSP.E FIXACAO DE SEMI-PORTICO TUB. MET.EM BALANCO DUPLO COM VAO 6,00M </t>
  </si>
  <si>
    <t>28.02.07.02</t>
  </si>
  <si>
    <t xml:space="preserve">FORN.,TRANSP.E FIXACAO DE SEMI-PORTICO TUB.MET.EM BALANCO DUPLO COM VAO 8,30M  </t>
  </si>
  <si>
    <t>28.02.08.01</t>
  </si>
  <si>
    <t xml:space="preserve">FORN.,TRANSP.E FIXACAO DE SEMI-PORTICO TUBULAR MET.EM BALANCO COM VAO 4,90M    </t>
  </si>
  <si>
    <t>28.03.02</t>
  </si>
  <si>
    <t xml:space="preserve">SINALIZ.HOR.C/RESINA VINILICA OU ACRILI.                                       </t>
  </si>
  <si>
    <t>28.03.03</t>
  </si>
  <si>
    <t xml:space="preserve">SINALIZ.HOR. C/TERMOPLAST. HOT-SPRAY                                           </t>
  </si>
  <si>
    <t>28.03.04</t>
  </si>
  <si>
    <t xml:space="preserve">SINALIZ.HOR. C/TERMOPLAST.SPRAY-C/VISIB.                                       </t>
  </si>
  <si>
    <t>28.03.05</t>
  </si>
  <si>
    <t xml:space="preserve">SINALIZ.HOR.C/TERMOPLAST EXTRUDADO                                             </t>
  </si>
  <si>
    <t>28.03.05.03</t>
  </si>
  <si>
    <t xml:space="preserve">SIN.HORIZ.PLAST.A FRIO,POR EXTRUSAO, ALTO RELEVO, ESPACAMENTO 500MM.           </t>
  </si>
  <si>
    <t>28.03.05.04</t>
  </si>
  <si>
    <t>SINAL.HORIZ.PLAST.FRIO BASE DE RES. METACRIL. REATIVAS, DISP.ESTRUT.APLIC. MEC.</t>
  </si>
  <si>
    <t>28.03.06</t>
  </si>
  <si>
    <t xml:space="preserve">SINALIZ.HOR.TINTA P/ POUCO TRAFEGO                                             </t>
  </si>
  <si>
    <t>28.03.07</t>
  </si>
  <si>
    <t xml:space="preserve">SINALIZ.HOR.ACRILICA BASE AGUA                                                 </t>
  </si>
  <si>
    <t>28.03.08</t>
  </si>
  <si>
    <t xml:space="preserve">SINALIZ.HOR. ACRILICA BASE AGUA C/VISIB.                                       </t>
  </si>
  <si>
    <t>28.03.08.01</t>
  </si>
  <si>
    <t xml:space="preserve">SINALIZACAO HORIZONTAL ACRILICA BRANCA A BASE DE EPOXI EMULSIONADA EM AGUA     </t>
  </si>
  <si>
    <t>28.03.08.02</t>
  </si>
  <si>
    <t xml:space="preserve">SINALIZACAO HORIZONTAL ACRILICA AMARELA A BASE DE EPOXI EMULSIONADA EM AGUA    </t>
  </si>
  <si>
    <t>28.03.09.02</t>
  </si>
  <si>
    <t xml:space="preserve">TACHA REFLETIVA BIDIRECIONAL TIPO III OU IV ABNT (VIDRO OU PRISMÁTICO)         </t>
  </si>
  <si>
    <t>28.03.09.03</t>
  </si>
  <si>
    <t xml:space="preserve">TACHA METALICA COM 1 PINO DE FIXACAO- MONO REFLETIVA                           </t>
  </si>
  <si>
    <t>28.03.09.04</t>
  </si>
  <si>
    <t xml:space="preserve">TACHA METALICA COM 1 PINO DE FIXACAO - BI REFLETIVA                            </t>
  </si>
  <si>
    <t>28.03.10</t>
  </si>
  <si>
    <t xml:space="preserve">MINI TACHAO MONODIRECIONAL REFL. VIDRO                                         </t>
  </si>
  <si>
    <t>28.03.10.01</t>
  </si>
  <si>
    <t xml:space="preserve">MINI TACHAO BIDIRECIONAL REFL. VIDRO                                           </t>
  </si>
  <si>
    <t>28.03.11</t>
  </si>
  <si>
    <t xml:space="preserve">TACHAO MONODIRECIONAL REFLETIVO DE VIDRO                                       </t>
  </si>
  <si>
    <t>28.03.12</t>
  </si>
  <si>
    <t xml:space="preserve">TACHAO BIDIRECIONAL REFLETIVO DE VIDRO                                         </t>
  </si>
  <si>
    <t>28.03.13</t>
  </si>
  <si>
    <t xml:space="preserve">TACHA MONODIRECIONAL REFLETIVO PLASTICO                                        </t>
  </si>
  <si>
    <t>28.03.14</t>
  </si>
  <si>
    <t xml:space="preserve">TACHA BIDIRECIONAL REFLETIVO PLASTICO                                          </t>
  </si>
  <si>
    <t>28.03.15.01</t>
  </si>
  <si>
    <t xml:space="preserve">TACHA REFLETIVA MONODIRECIONAL TIPO III OU IV ABNT (VIDRO OU PRISMÁTICO)       </t>
  </si>
  <si>
    <t>28.03.17</t>
  </si>
  <si>
    <t xml:space="preserve">TRATAMENTO SUPERFICIAL ANTIDERRAPANTE MEDIAN.AGENTE AGLUT.RES.EPOXI E AGREGADO </t>
  </si>
  <si>
    <t>28.04.06</t>
  </si>
  <si>
    <t xml:space="preserve">DISP.DE CONTROLE ALINH.- CILINDRO CANALIZADOR DE TRÁFEGO - ABNT.NBR 15071.     </t>
  </si>
  <si>
    <t>28.04.18</t>
  </si>
  <si>
    <t xml:space="preserve">FORN. E INSTAL. DE BALIZADOR LAT. DE SOLO BIREFLETIVO AI                       </t>
  </si>
  <si>
    <t>28.04.27</t>
  </si>
  <si>
    <t xml:space="preserve">FORNECIMENTO E COLOCAÇÃO DE SUPER CONE - TAMBOR PLASTICO 1,05X0,70M            </t>
  </si>
  <si>
    <t>28.04.28</t>
  </si>
  <si>
    <t>DISP.DE CANAL.DE TRAF.SINAL.ELETR.A LED BID.P/A USO EM CONES,CAVAL.E BARREIRAS.</t>
  </si>
  <si>
    <t>28.05.08.02</t>
  </si>
  <si>
    <t>FORNECIMENTO TRANSPORTE INST.TERM.ABSORV.ENERGIA NBR 15486, 70/80 KM/H SIMPLES.</t>
  </si>
  <si>
    <t>28.05.08.03</t>
  </si>
  <si>
    <t xml:space="preserve">FORNECIMENTO TRANSPORTE INST.TERM.ABSORV.ENERGIA NBR 15486, 100 KM/H SIMPLES.  </t>
  </si>
  <si>
    <t>28.05.08.04</t>
  </si>
  <si>
    <t xml:space="preserve">FORNECIMENTO TRANSPORTE INST.TERM.ABSORV.ENERGIA NBR 15486, 110 KM/H SIMPLES.  </t>
  </si>
  <si>
    <t>28.05.08.05</t>
  </si>
  <si>
    <t xml:space="preserve">FORNECIMENTO TRANSPORTE INST.TERM.ABSORV.ENERGIA NBR 15486, 70/80 KM/H DUPLO.  </t>
  </si>
  <si>
    <t>28.05.08.06</t>
  </si>
  <si>
    <t xml:space="preserve">FORNECIMENTO TRANSPORTE INST.TERM.ABSORV.ENERGIA NBR 15486, 100 KM/H DUPLO.    </t>
  </si>
  <si>
    <t>28.05.08.07</t>
  </si>
  <si>
    <t xml:space="preserve">FORNECIMENTO TRANSPORTE INST.TERM.ABSORV.ENERGIA NBR 15486, 110 KM/H DUPLO.    </t>
  </si>
  <si>
    <t>28.05.09.01</t>
  </si>
  <si>
    <t xml:space="preserve">FORN.INSTAL.CONJ. TRANSICAO DE DEF.MET. P/ BARREIRA DE CONCRETOC/LAMINA TRIPLA </t>
  </si>
  <si>
    <t>28.05.11.03</t>
  </si>
  <si>
    <t xml:space="preserve">FORN.TRANS.INST.DE DEFENSA METÁLICA NBR 15486 H2 A W3 SIMPLES.                 </t>
  </si>
  <si>
    <t>28.05.11.04</t>
  </si>
  <si>
    <t xml:space="preserve">FORN.TRANS.INST.DE DEFENSA METÁLICA NBR 15486 H2 A W2 SIMPLES.                 </t>
  </si>
  <si>
    <t>28.05.11.05</t>
  </si>
  <si>
    <t xml:space="preserve">FORN.TRANS.INST.DE DEFENSA METÁLICA NBR 15486 H2 A W4 SIMPLES.                 </t>
  </si>
  <si>
    <t>28.05.11.06</t>
  </si>
  <si>
    <t xml:space="preserve">FORN.TRANS.INST.DE DEFENSA METÁLICA NBR 15486 H1 A W2 SIMPLES.                 </t>
  </si>
  <si>
    <t>28.05.11.07</t>
  </si>
  <si>
    <t xml:space="preserve">FORN.TRANS.INST.DE DEFENSA METÁLICA NBR 15486 H1 A W3 SIMPLES.                 </t>
  </si>
  <si>
    <t>28.05.11.08</t>
  </si>
  <si>
    <t xml:space="preserve">FORN.TRANS.INST.DE DEFENSA METÁLICA NBR 15486 H1 A W4 SIMPLES.                 </t>
  </si>
  <si>
    <t>28.05.11.09</t>
  </si>
  <si>
    <t xml:space="preserve">FORN.TRANS.INST.DE DEFENSA METÁLICA NBR 15486 H1 A W4 DUPLA.                   </t>
  </si>
  <si>
    <t>28.05.11.10</t>
  </si>
  <si>
    <t xml:space="preserve">FORN.TRANS.INST.DE DEFENSA METÁLICA NBR 15486 H1 A W3 DUPLA.                   </t>
  </si>
  <si>
    <t>28.05.12.01</t>
  </si>
  <si>
    <t xml:space="preserve">FORN.TRANS.INST.DEF.MET.SIMP.P/PTE,VIAD.FUN.CONC,CONF.EN-1317,NBR-15486 H2BW2. </t>
  </si>
  <si>
    <t>28.05.12.02</t>
  </si>
  <si>
    <t xml:space="preserve">FORN.TRANS.INST.DEF.MET.SIMP.P/PTE,VIAD.FUN.CONC,CONF.EN-1317,NBR-15486 H3BW3. </t>
  </si>
  <si>
    <t>28.05.13</t>
  </si>
  <si>
    <t>FORNEC.TRANSP.E INST.JUNTA DIL.P/A DEF.METAL.P/A PTE.E VIAD.OU FUND.CONC.H2 W2.</t>
  </si>
  <si>
    <t>28.05.14</t>
  </si>
  <si>
    <t>FORNEC.TRANSP.E INST.JUNTA DIL.P/A DEF.METAL.P/A PTE.E VIAD.OU FUND.CONC.H3 W3.</t>
  </si>
  <si>
    <t>28.06.10</t>
  </si>
  <si>
    <t xml:space="preserve">SUPORTE MADEIRA TRATADA 0,10X0,10M                                             </t>
  </si>
  <si>
    <t>28.06.10.01</t>
  </si>
  <si>
    <t xml:space="preserve">RETIRADA DE SUPORTE DE MADEIRA TRATADA                                         </t>
  </si>
  <si>
    <t>28.06.11</t>
  </si>
  <si>
    <t xml:space="preserve">SUPORTE DE PERFIL METALICO GALVANIZADO.                                        </t>
  </si>
  <si>
    <t>28.06.12</t>
  </si>
  <si>
    <t xml:space="preserve">SUPORTE TUBULAR GALVANIZADO D=2 1/2"                                           </t>
  </si>
  <si>
    <t>28.06.17</t>
  </si>
  <si>
    <t xml:space="preserve">BARREIRA RIGIDA DE CONCRETO ARMADO SIMPLES BAIXA NBR 14.885                    </t>
  </si>
  <si>
    <t>28.06.18</t>
  </si>
  <si>
    <t xml:space="preserve">BARREIRA RIGIDA DE CONCRETO ARMADO SIMPLES ALTA NBR 14.885                     </t>
  </si>
  <si>
    <t>28.06.19</t>
  </si>
  <si>
    <t xml:space="preserve">BARREIRA RIGIDA DE CONCRETO ARMADO DUPLA BAIXA NBR 14.885                      </t>
  </si>
  <si>
    <t>28.06.20</t>
  </si>
  <si>
    <t xml:space="preserve">BARREIRA RIGIDA DE CONCRETO ARMADO DUPLA ALTA NBR 14.885                       </t>
  </si>
  <si>
    <t>28.06.30</t>
  </si>
  <si>
    <t xml:space="preserve">SUPORTE DE PLACAS DE SOLO ECOLOGICO E COLAPSIVEL 75X75MM.                      </t>
  </si>
  <si>
    <t>28.06.31</t>
  </si>
  <si>
    <t xml:space="preserve">SUPORTE DE PLACA DE SOLO ECOLÍGICO E COLAPSIVEL 100 X 100MM                    </t>
  </si>
  <si>
    <t>28.06.32</t>
  </si>
  <si>
    <t xml:space="preserve">SUPORTE DE PLACA DE SOLO ECOLÓGICO E COLAPSIVEL 70 X 150MM                     </t>
  </si>
  <si>
    <t>28.06.33</t>
  </si>
  <si>
    <t xml:space="preserve">SUPORTE DE PLACAS DE SOLO ECOLOGICO E COLAPSIVEL C/REFORÇO EM AÇO 55X55MM.     </t>
  </si>
  <si>
    <t>28.07.06</t>
  </si>
  <si>
    <t xml:space="preserve">BROCA DE CONTRETO ARMADO D=30CM                                                </t>
  </si>
  <si>
    <t>28.08.01.01</t>
  </si>
  <si>
    <t xml:space="preserve">CONFECCAO, MONTAGEM E INSTALACAO DE PLACA INSTITUCIONAL                        </t>
  </si>
  <si>
    <t>28.08.02.01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</si>
  <si>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</si>
  <si>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</si>
  <si>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</t>
  </si>
  <si>
    <t>FORN./INSTAL. BALIZ.(CATADIOPTRICO) P/DEF. MET. C/PELICULA GT+GT, CONF.OP-06-05</t>
  </si>
  <si>
    <t>28.10.02</t>
  </si>
  <si>
    <t>FORN./INSTAL. BALIZ. (CATADIOPTRICO) P/BAR. RIGIDA C/PEL. GT+GT, CONF. OP-06-05</t>
  </si>
  <si>
    <t>28.13.01</t>
  </si>
  <si>
    <t>FORN.TRANS.INST.ATENUADOR DE IMPACT.NBR 15486 70/80 KMH PARALELO L&gt; 40CM &lt;70CM.</t>
  </si>
  <si>
    <t>28.13.02</t>
  </si>
  <si>
    <t>FORN.TRANS.INST.ATENUADOR DE IMPACT.NBR 15486 70/80 KMH PARALELO L&gt;70CM&lt;=100CM.</t>
  </si>
  <si>
    <t>28.13.03</t>
  </si>
  <si>
    <t>FORN.TRANS.INST.ATENUADOR DE IMPACT.NBR 15486 70/80 KMH PARALELO L&gt;100CM&lt;=160CM</t>
  </si>
  <si>
    <t>28.13.04</t>
  </si>
  <si>
    <t xml:space="preserve">FORN.TRANS.INST.ATENUADOR DE IMPACT.NBR 15486 100 KMH PARALELO L&lt;=40CM.        </t>
  </si>
  <si>
    <t>28.13.05</t>
  </si>
  <si>
    <t xml:space="preserve">FORN.TRANS.INST.ATENUADOR DE IMPACT.NBR 15486 100 KMH PARALELO L&gt;40CM&lt;=70CM.   </t>
  </si>
  <si>
    <t>28.13.06</t>
  </si>
  <si>
    <t xml:space="preserve">FORN.TRANS.INST.ATENUADOR DE IMPACT.NBR 15486 100 KMH PARALELO L&gt;70CM&lt;=100CM.  </t>
  </si>
  <si>
    <t>28.13.07</t>
  </si>
  <si>
    <t xml:space="preserve">FORN.TRANS.INST.ATENUADOR DE IMPACT.NBR 15486 100 KMH PARALELO L&gt;100CM&lt;=160CM. </t>
  </si>
  <si>
    <t>28.13.08</t>
  </si>
  <si>
    <t xml:space="preserve">FORN.TRANS.INST.ATENUADOR DE IMPACT.NBR 15486 110 KMH PARALELO L&gt;40CM&lt;=70CM.   </t>
  </si>
  <si>
    <t>28.13.09</t>
  </si>
  <si>
    <t xml:space="preserve">FORN.TRANS.INST.ATENUADOR DE IMPACT.NBR 15486 110 KMH PARALELO L&gt;70CM&lt;=100CM.  </t>
  </si>
  <si>
    <t>28.13.10</t>
  </si>
  <si>
    <t xml:space="preserve">FORN.TRANS.INST.ATENUADOR DE IMPACT.NBR 15486 110 KMH PARALELO L&gt;100CM&lt;=160CM. </t>
  </si>
  <si>
    <t>28.13.11</t>
  </si>
  <si>
    <t xml:space="preserve">FORN.TRANS.INST.ATENUADOR DE IMPACT.NBR 15486 70/80 KMH ABERTO L&gt;160CM&lt;=260CM. </t>
  </si>
  <si>
    <t>28.13.12</t>
  </si>
  <si>
    <t xml:space="preserve">FORN.TRANS.INST.ATENUADOR DE IMPACT.NBR 15486 100 KMH ABERTO L&gt;160CM&lt;=260CM.   </t>
  </si>
  <si>
    <t>28.14.01</t>
  </si>
  <si>
    <t xml:space="preserve">FORN.TRANS.INST.TELA METALICA DE PROTECAO P/A DEFENSA MET.DE PTE E VIAD.H2BW2. 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</si>
  <si>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</si>
  <si>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</si>
  <si>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</si>
  <si>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</si>
  <si>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</si>
  <si>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</si>
  <si>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</si>
  <si>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</si>
  <si>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</si>
  <si>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</si>
  <si>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</si>
  <si>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</si>
  <si>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</si>
  <si>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</si>
  <si>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</si>
  <si>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</si>
  <si>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</si>
  <si>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</si>
  <si>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</si>
  <si>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</si>
  <si>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</si>
  <si>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</si>
  <si>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</si>
  <si>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</si>
  <si>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</si>
  <si>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</si>
  <si>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</si>
  <si>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</si>
  <si>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</si>
  <si>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</si>
  <si>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</si>
  <si>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</si>
  <si>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</si>
  <si>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</si>
  <si>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</si>
  <si>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</si>
  <si>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</si>
  <si>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</si>
  <si>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</si>
  <si>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</si>
  <si>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</si>
  <si>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30.02.02.01</t>
  </si>
  <si>
    <t xml:space="preserve">ALAMBRADO COM TELA 15X5 E ESTICADOR                                            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</si>
  <si>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</si>
  <si>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</si>
  <si>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</si>
  <si>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</si>
  <si>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</si>
  <si>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</si>
  <si>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</si>
  <si>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</si>
  <si>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</si>
  <si>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</si>
  <si>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</si>
  <si>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</si>
  <si>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</si>
  <si>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</si>
  <si>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</si>
  <si>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</si>
  <si>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</si>
  <si>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</si>
  <si>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</si>
  <si>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</si>
  <si>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</si>
  <si>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</si>
  <si>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</si>
  <si>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</si>
  <si>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</si>
  <si>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</si>
  <si>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</si>
  <si>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</si>
  <si>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</si>
  <si>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</si>
  <si>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</si>
  <si>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</si>
  <si>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</si>
  <si>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</si>
  <si>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</si>
  <si>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</si>
  <si>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</si>
  <si>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</si>
  <si>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</si>
  <si>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</si>
  <si>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</si>
  <si>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</si>
  <si>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</si>
  <si>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</si>
  <si>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</si>
  <si>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</si>
  <si>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</si>
  <si>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34.07.01.01</t>
  </si>
  <si>
    <t xml:space="preserve">MEDICO SUPERVISOR                                                              </t>
  </si>
  <si>
    <t>34.07.01.02</t>
  </si>
  <si>
    <t xml:space="preserve">PARAMEDICO                                                                     </t>
  </si>
  <si>
    <t>34.07.01.03</t>
  </si>
  <si>
    <t xml:space="preserve">ATENDENTE DE PRIMEIROS SOCORROS                                                </t>
  </si>
  <si>
    <t>34.07.01.04</t>
  </si>
  <si>
    <t xml:space="preserve">AUX.ATENDENTE DE PRIMEIROS SOCORROS                                            </t>
  </si>
  <si>
    <t>34.07.01.05</t>
  </si>
  <si>
    <t xml:space="preserve">MOTORISTA AMBULANCIA                                                           </t>
  </si>
  <si>
    <t>34.07.01.06</t>
  </si>
  <si>
    <t xml:space="preserve">OPERADOR DE GUINCHO                  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</si>
  <si>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</si>
  <si>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</si>
  <si>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</si>
  <si>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</si>
  <si>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</si>
  <si>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</si>
  <si>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34.08.27.02.02</t>
  </si>
  <si>
    <t xml:space="preserve">CARACT.AMBIENTAL EMPREEND.ROD.AREA PRESERV.CETESB S19 E S07 &gt;10&lt;=20KM          </t>
  </si>
  <si>
    <t>34.08.27.02.03</t>
  </si>
  <si>
    <t xml:space="preserve">CARACT.AMBIENTAL EMPREEND.ROD.AREA PRESERV.CETESB S19 E S07 &gt;20&lt;=30            </t>
  </si>
  <si>
    <t>34.08.27.02.04</t>
  </si>
  <si>
    <t xml:space="preserve">CARACT.AMBIENTAL EMPREEND.ROD.AREA PRESERV.CETESB S19 E S07 &gt;30&lt;=40KM          </t>
  </si>
  <si>
    <t>34.08.27.03</t>
  </si>
  <si>
    <t xml:space="preserve">ELABORACAO DE EVI E APROVACAO DE IMPLANTACAO DO EMPREENDIMENTO NO DAEE.        </t>
  </si>
  <si>
    <t>34.08.27.04</t>
  </si>
  <si>
    <t xml:space="preserve">DIREITO DE USO DO RECURSO HIDRICO EM TRAVESSIAS / DAEE                         </t>
  </si>
  <si>
    <t>34.09.01</t>
  </si>
  <si>
    <t xml:space="preserve">EQUIPE DE MERGULHO COM FILMAGEM                                                </t>
  </si>
  <si>
    <t>34.09.02</t>
  </si>
  <si>
    <t xml:space="preserve">EQUIPE DE MERGULHO SEM FILMAGEM                       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</si>
  <si>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</si>
  <si>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</si>
  <si>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</si>
  <si>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</si>
  <si>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</si>
  <si>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</si>
  <si>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</si>
  <si>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</si>
  <si>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</si>
  <si>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</si>
  <si>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</si>
  <si>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</si>
  <si>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</si>
  <si>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</si>
  <si>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</si>
  <si>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</si>
  <si>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</si>
  <si>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</si>
  <si>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</si>
  <si>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</si>
  <si>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</si>
  <si>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</si>
  <si>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</si>
  <si>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</si>
  <si>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</si>
  <si>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</si>
  <si>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</si>
  <si>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</si>
  <si>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</si>
  <si>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</si>
  <si>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</si>
  <si>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</si>
  <si>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</si>
  <si>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</si>
  <si>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</si>
  <si>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35.03.18</t>
  </si>
  <si>
    <t xml:space="preserve">CONSULTOR INTERNACIONAL                                                        </t>
  </si>
  <si>
    <t>35.03.20</t>
  </si>
  <si>
    <t xml:space="preserve">COORDENADOR                                                                    </t>
  </si>
  <si>
    <t>35.03.21</t>
  </si>
  <si>
    <t xml:space="preserve">CADISTA    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</si>
  <si>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</si>
  <si>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</si>
  <si>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</si>
  <si>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</si>
  <si>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</si>
  <si>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</si>
  <si>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</si>
  <si>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</si>
  <si>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</si>
  <si>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</si>
  <si>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</si>
  <si>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</si>
  <si>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</si>
  <si>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</si>
  <si>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</si>
  <si>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</si>
  <si>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</si>
  <si>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</si>
  <si>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</si>
  <si>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</si>
  <si>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35.03.33</t>
  </si>
  <si>
    <t xml:space="preserve">ESPECIALISTA EM TREINAMENTO PLENO                                              </t>
  </si>
  <si>
    <t>35.03.34</t>
  </si>
  <si>
    <t xml:space="preserve">ESPECIALISTA EM TREINAMENTO SENIOR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</si>
  <si>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</si>
  <si>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</si>
  <si>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</si>
  <si>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</si>
  <si>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</si>
  <si>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</si>
  <si>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</si>
  <si>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</si>
  <si>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</si>
  <si>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</si>
  <si>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</si>
  <si>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</si>
  <si>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</si>
  <si>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</si>
  <si>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</si>
  <si>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</si>
  <si>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</si>
  <si>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</si>
  <si>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</si>
  <si>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</si>
  <si>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</si>
  <si>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</si>
  <si>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</si>
  <si>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</si>
  <si>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</si>
  <si>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</si>
  <si>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</si>
  <si>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</si>
  <si>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</si>
  <si>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</si>
  <si>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</si>
  <si>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</si>
  <si>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</si>
  <si>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</si>
  <si>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</si>
  <si>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</si>
  <si>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</si>
  <si>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</si>
  <si>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</si>
  <si>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</si>
  <si>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</si>
  <si>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</si>
  <si>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</si>
  <si>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</si>
  <si>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</si>
  <si>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</si>
  <si>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</si>
  <si>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</si>
  <si>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35.04.01</t>
  </si>
  <si>
    <t xml:space="preserve">ADVOGADO JUNIOR TEMPORARIO                                                     </t>
  </si>
  <si>
    <t>35.04.02</t>
  </si>
  <si>
    <t xml:space="preserve">ADVOGADO PLENO TEMPORARIO                                                      </t>
  </si>
  <si>
    <t>35.04.03</t>
  </si>
  <si>
    <t xml:space="preserve">ADVOGADO SENIOR TEMPORARIO                                                     </t>
  </si>
  <si>
    <t>35.04.04</t>
  </si>
  <si>
    <t xml:space="preserve">ANALISTA DE SISTEMA JUNIOR TEMPORARIO                                          </t>
  </si>
  <si>
    <t>35.04.05</t>
  </si>
  <si>
    <t xml:space="preserve">ANALISTA DE SISTEMA PLENO TEMPORARIO                                           </t>
  </si>
  <si>
    <t>35.04.06</t>
  </si>
  <si>
    <t xml:space="preserve">ANALISTA DE SISTEMA SENIOR TEMPORARIO                                          </t>
  </si>
  <si>
    <t>35.04.07</t>
  </si>
  <si>
    <t xml:space="preserve">ARQUITETO JUNIOR TEMPORARIO                                                    </t>
  </si>
  <si>
    <t>35.04.08</t>
  </si>
  <si>
    <t xml:space="preserve">ARQUITETO PLENO TEMPORARIO                                                     </t>
  </si>
  <si>
    <t>35.04.09</t>
  </si>
  <si>
    <t xml:space="preserve">ARQUITETO SENIOR TEMPORARIO                                                    </t>
  </si>
  <si>
    <t>35.04.10</t>
  </si>
  <si>
    <t xml:space="preserve">AUXILIAR DE ESCRITORIO TEMPORARIO                                              </t>
  </si>
  <si>
    <t>35.04.11</t>
  </si>
  <si>
    <t xml:space="preserve">AUXILIAR DE LABORATORIO TEMPORARIO                                             </t>
  </si>
  <si>
    <t>35.04.12</t>
  </si>
  <si>
    <t xml:space="preserve">AUXILIAR DE TOPOGRAFIA TEMPORARIO                                              </t>
  </si>
  <si>
    <t>35.04.13</t>
  </si>
  <si>
    <t xml:space="preserve">AUXILIAR TECNICO TEMPORARIO                                                    </t>
  </si>
  <si>
    <t>35.04.14</t>
  </si>
  <si>
    <t xml:space="preserve">CHEFE DE ESCRITORIO TEMPORARIO                                                 </t>
  </si>
  <si>
    <t>35.04.17</t>
  </si>
  <si>
    <t xml:space="preserve">CONSULTO C TEMPORARIO                                                          </t>
  </si>
  <si>
    <t>35.04.18</t>
  </si>
  <si>
    <t xml:space="preserve">CONSULTOR INTERNACIONAL TEMPORARIO                                             </t>
  </si>
  <si>
    <t>35.04.20</t>
  </si>
  <si>
    <t xml:space="preserve">COORDENADOR TEMPORARIO                                                         </t>
  </si>
  <si>
    <t>35.04.23</t>
  </si>
  <si>
    <t xml:space="preserve">CADISTA / CALCULISTA I TEMPORARIO                                              </t>
  </si>
  <si>
    <t>35.04.24</t>
  </si>
  <si>
    <t xml:space="preserve">CADISTA / CALCULISTA II TEMPORARIO                                             </t>
  </si>
  <si>
    <t>35.04.25</t>
  </si>
  <si>
    <t xml:space="preserve">CADISTA / CALCULISTA III TEMPORARIO                                            </t>
  </si>
  <si>
    <t>35.04.26</t>
  </si>
  <si>
    <t xml:space="preserve">DIGITADOR TEMPORARIO                                                           </t>
  </si>
  <si>
    <t>35.04.27</t>
  </si>
  <si>
    <t xml:space="preserve">ECONOMISTA JUNIOR TEMPORARIO                                                   </t>
  </si>
  <si>
    <t>35.04.28</t>
  </si>
  <si>
    <t xml:space="preserve">ECONOMISTA PLENO TEMPORARIO                                                    </t>
  </si>
  <si>
    <t>35.04.29</t>
  </si>
  <si>
    <t xml:space="preserve">ECONOMISTA SENIOR TEMPORARIO                                                   </t>
  </si>
  <si>
    <t>35.04.30</t>
  </si>
  <si>
    <t xml:space="preserve">ENGENHEIRO JUNIOR TEMPORARIO                                                   </t>
  </si>
  <si>
    <t>35.04.31</t>
  </si>
  <si>
    <t xml:space="preserve">ENGENHEIRO PLENO TEMPORARIO                                                    </t>
  </si>
  <si>
    <t>35.04.32</t>
  </si>
  <si>
    <t xml:space="preserve">ENGENHEIRO SENIOR TEMPORARIO                                                   </t>
  </si>
  <si>
    <t>35.04.33</t>
  </si>
  <si>
    <t xml:space="preserve">ESPECIALISTA EM TREINAMENTO PLENO TEMPORARIO                                   </t>
  </si>
  <si>
    <t>35.04.34</t>
  </si>
  <si>
    <t xml:space="preserve">ESPECIALISTA EM TREINAMENTO SENIOR TEMPORARIO                                  </t>
  </si>
  <si>
    <t>35.04.35</t>
  </si>
  <si>
    <t xml:space="preserve">FISCAL DE OBRA TEMPORARIO                                                      </t>
  </si>
  <si>
    <t>35.04.36</t>
  </si>
  <si>
    <t xml:space="preserve">GEOLOGO JUNIOR TEMPORARIO                                                      </t>
  </si>
  <si>
    <t>35.04.37</t>
  </si>
  <si>
    <t xml:space="preserve">GEOLOGO PLENO TEMPORARIO                                                       </t>
  </si>
  <si>
    <t>35.04.38</t>
  </si>
  <si>
    <t xml:space="preserve">GEOLOGO SENIOR TEMPORARIO                                                      </t>
  </si>
  <si>
    <t>35.04.39</t>
  </si>
  <si>
    <t xml:space="preserve">LABORATORISTA TEMPORARIO                                                       </t>
  </si>
  <si>
    <t>35.04.40</t>
  </si>
  <si>
    <t xml:space="preserve">MENSAGEIRO TEMPORARIO                                                          </t>
  </si>
  <si>
    <t>35.04.41</t>
  </si>
  <si>
    <t xml:space="preserve">MOTORISTA TEMPORARIO                                                           </t>
  </si>
  <si>
    <t>35.04.42</t>
  </si>
  <si>
    <t xml:space="preserve">NIVELADOR TEMPORARIO                                                           </t>
  </si>
  <si>
    <t>35.04.43</t>
  </si>
  <si>
    <t xml:space="preserve">PROGRAMADOR DE COMPUTADOR JUNIOR TEMPORARIO                                    </t>
  </si>
  <si>
    <t>35.04.44</t>
  </si>
  <si>
    <t xml:space="preserve">PROGRAMADOR DE COMPUTADOR PLENO TEMPORARIO                                     </t>
  </si>
  <si>
    <t>35.04.45</t>
  </si>
  <si>
    <t xml:space="preserve">PROGRAMADOR DE COMPUTADOR SENIOR TEMPORARIO                                    </t>
  </si>
  <si>
    <t>35.04.46</t>
  </si>
  <si>
    <t xml:space="preserve">PROJETISTA A / ASSISTENTE TECNICO I TEMPORARIO                                 </t>
  </si>
  <si>
    <t>35.04.47</t>
  </si>
  <si>
    <t xml:space="preserve">PROJETISTA B / ASSISTENTE TECNICO II TEMPORARIO                                </t>
  </si>
  <si>
    <t>35.04.48</t>
  </si>
  <si>
    <t xml:space="preserve">PROJETISTA C / ASSISTENTE TECNICO III TEMPORARIO                               </t>
  </si>
  <si>
    <t>35.04.49</t>
  </si>
  <si>
    <t xml:space="preserve">SECCIONISTA TEMPORARIO                                                         </t>
  </si>
  <si>
    <t>35.04.50</t>
  </si>
  <si>
    <t xml:space="preserve">SECRETARIA TEMPORARIO                                                          </t>
  </si>
  <si>
    <t>35.04.51</t>
  </si>
  <si>
    <t xml:space="preserve">TOPOGRAFO TEMPORARIO                                                           </t>
  </si>
  <si>
    <t>37.01.01</t>
  </si>
  <si>
    <t xml:space="preserve">REPARO TOTAL DE CERCA                                                          </t>
  </si>
  <si>
    <t>37.01.02</t>
  </si>
  <si>
    <t xml:space="preserve">REPARO PARCIAL DE CERCA - MOURAO                                               </t>
  </si>
  <si>
    <t>37.01.03</t>
  </si>
  <si>
    <t xml:space="preserve">REPARO PARCIAL DE CERCA-ARAME                                                  </t>
  </si>
  <si>
    <t>37.01.04</t>
  </si>
  <si>
    <t>37.01.05</t>
  </si>
  <si>
    <t>37.01.06</t>
  </si>
  <si>
    <t xml:space="preserve">LIMPEZA DE BUEIROS DIAMETRO D&lt;=0,60M                                           </t>
  </si>
  <si>
    <t>37.01.07</t>
  </si>
  <si>
    <t xml:space="preserve">LIMPEZA DE BUEIROS DIAMETRO 0,6&lt;D&lt;=0,8M                                        </t>
  </si>
  <si>
    <t>37.01.08</t>
  </si>
  <si>
    <t xml:space="preserve">LIMPEZA DE BUEIROS DIAMETRO 0,8 &lt; D &lt;=1,0M                                     </t>
  </si>
  <si>
    <t>37.01.09</t>
  </si>
  <si>
    <t xml:space="preserve">LIMPEZA DE BUEIROS DIAMETRO 1,0&lt;D&lt;=1,20M                                       </t>
  </si>
  <si>
    <t>37.01.10</t>
  </si>
  <si>
    <t xml:space="preserve">LIMPEZA DE BUEIROS 1,20&lt;D&lt;=1,50M                                               </t>
  </si>
  <si>
    <t>37.01.11</t>
  </si>
  <si>
    <t>37.01.12</t>
  </si>
  <si>
    <t xml:space="preserve">REPARO DRENAGEM SUPERFICIAL DE CONCRETO                                        </t>
  </si>
  <si>
    <t>37.01.13</t>
  </si>
  <si>
    <t xml:space="preserve">DEMOLICAO OBRAS DE CONCRETO SIMPLES                                            </t>
  </si>
  <si>
    <t>37.01.14</t>
  </si>
  <si>
    <t xml:space="preserve">DEMOLICAO OBRAS DE CONCRETO ARMADO                                             </t>
  </si>
  <si>
    <t>37.01.15</t>
  </si>
  <si>
    <t>37.01.16</t>
  </si>
  <si>
    <t xml:space="preserve">LIMPEZA DE PLACA                                                               </t>
  </si>
  <si>
    <t>37.01.17</t>
  </si>
  <si>
    <t xml:space="preserve">LIMPEZA TACHA REFLETIVA MONO/BIDIREC                                           </t>
  </si>
  <si>
    <t>37.01.18</t>
  </si>
  <si>
    <t xml:space="preserve">PINTURA DE CAIACAO 2 DEMAOS                                                    </t>
  </si>
  <si>
    <t>37.01.19</t>
  </si>
  <si>
    <t xml:space="preserve">LIMPEZA SUPERFICIAL CONCRETO                                                   </t>
  </si>
  <si>
    <t>37.01.20</t>
  </si>
  <si>
    <t xml:space="preserve">ALVENARIA DE 1 TIJOLO                                                          </t>
  </si>
  <si>
    <t>37.01.21</t>
  </si>
  <si>
    <t xml:space="preserve">RECOLHIMENTO DE ANIMAIS                                                        </t>
  </si>
  <si>
    <t>equipe.hor</t>
  </si>
  <si>
    <t>37.01.22</t>
  </si>
  <si>
    <t xml:space="preserve">EQUIPE PARA SERVICOS CONSERVACAO                                               </t>
  </si>
  <si>
    <t>equip/dia</t>
  </si>
  <si>
    <t>37.01.23</t>
  </si>
  <si>
    <t xml:space="preserve">TRANSPORTE DE PESSOAL                                                          </t>
  </si>
  <si>
    <t>37.01.24</t>
  </si>
  <si>
    <t xml:space="preserve">PINTURA LATEX ACRILICA                                                         </t>
  </si>
  <si>
    <t>37.02.01</t>
  </si>
  <si>
    <t xml:space="preserve">REPOSICAO DE REVEST.PRIMARIO NA PISTA                                          </t>
  </si>
  <si>
    <t>37.02.02</t>
  </si>
  <si>
    <t xml:space="preserve">REPOSICAO REVEST.PRIMARIO ACOSTAMENTO                                          </t>
  </si>
  <si>
    <t>37.02.03</t>
  </si>
  <si>
    <t xml:space="preserve">RECONFORMACAO DE PLATAFORMA                                                    </t>
  </si>
  <si>
    <t>37.02.04</t>
  </si>
  <si>
    <t xml:space="preserve">RECONFORMACAO DE ACOSTAMENTO                                                   </t>
  </si>
  <si>
    <t>37.02.05</t>
  </si>
  <si>
    <t xml:space="preserve">RECOMPOSICAO MANUAL DE ATERRO                                                  </t>
  </si>
  <si>
    <t>37.02.06</t>
  </si>
  <si>
    <t xml:space="preserve">RECOMPOSICAO MECANICA DE ATERRO                                                </t>
  </si>
  <si>
    <t>37.02.07</t>
  </si>
  <si>
    <t xml:space="preserve">REMOCAO MANUAL DE BARREIRA                                                     </t>
  </si>
  <si>
    <t>37.02.08</t>
  </si>
  <si>
    <t xml:space="preserve">REMOCAO MECANICA DE BARREIRA                                                   </t>
  </si>
  <si>
    <t>37.02.10</t>
  </si>
  <si>
    <t xml:space="preserve">RETALUDAMENTO MECANICO 1A/2A CAT.                                              </t>
  </si>
  <si>
    <t>37.02.11</t>
  </si>
  <si>
    <t>37.02.12</t>
  </si>
  <si>
    <t xml:space="preserve">LIMP.TERRENO C/DEST.ARV.PERIMETRO&lt;=78                                          </t>
  </si>
  <si>
    <t>37.02.13</t>
  </si>
  <si>
    <t xml:space="preserve">LIMP.TERRENO S/DESTOCAMENTO DE ARVORE                                          </t>
  </si>
  <si>
    <t>37.02.14.01</t>
  </si>
  <si>
    <t>37.02.18</t>
  </si>
  <si>
    <t xml:space="preserve">ESCAV.CARGA MATERIAL 2A.CAT.C/EXPLOSIVO                                        </t>
  </si>
  <si>
    <t>37.02.19</t>
  </si>
  <si>
    <t xml:space="preserve">ESCAVACAO E CARGA MATERIAL DE 3A.CAT.                                          </t>
  </si>
  <si>
    <t>37.02.20</t>
  </si>
  <si>
    <t xml:space="preserve">COMPACTACAO ATERRO MAIOR/IGUAL 95%PS                                           </t>
  </si>
  <si>
    <t>37.02.21</t>
  </si>
  <si>
    <t xml:space="preserve">TRANSPORTE DE 1A/2A. CATEGORIA ATE 1KM                                         </t>
  </si>
  <si>
    <t>37.02.22</t>
  </si>
  <si>
    <t xml:space="preserve">TRANSPORTE DE 1A/2A. CATEGORIA ATE 2KM                                         </t>
  </si>
  <si>
    <t>37.02.23</t>
  </si>
  <si>
    <t xml:space="preserve">TRANSPORTE DE 1A/2A. CATEGORIA ATE 5KM                                         </t>
  </si>
  <si>
    <t>37.02.24</t>
  </si>
  <si>
    <t xml:space="preserve">TRANSPORTE DE 1A/2A. CATEGORIA ATE 10KM                                        </t>
  </si>
  <si>
    <t>37.02.25</t>
  </si>
  <si>
    <t xml:space="preserve">TRANSPORTE DE 1A/2A. CATEGORIA ATE 15KM                                        </t>
  </si>
  <si>
    <t>37.02.26</t>
  </si>
  <si>
    <t xml:space="preserve">TRANSPORTE DE 1A/2A. CATEGORIA ALEM 15KM                                       </t>
  </si>
  <si>
    <t>37.02.27</t>
  </si>
  <si>
    <t xml:space="preserve">REVESTIMENTO PRIMARIO                                                          </t>
  </si>
  <si>
    <t>37.03.01</t>
  </si>
  <si>
    <t xml:space="preserve">REMENDO PRE-MISTURADO A QUENTE                                                 </t>
  </si>
  <si>
    <t>37.03.02</t>
  </si>
  <si>
    <t xml:space="preserve">REMENDO PRE-MISTURADO A FRIO                                                   </t>
  </si>
  <si>
    <t>37.03.03</t>
  </si>
  <si>
    <t xml:space="preserve">REPARO EMERGENCIAL DE PAV.-TAPA BURACO                                         </t>
  </si>
  <si>
    <t>37.03.03.01</t>
  </si>
  <si>
    <t xml:space="preserve">REPARO EMERGENCIAL DE PAV.-TAPA BURACO COM CBUQ E EQUIP. C/ SILO MOVEL TERMICO </t>
  </si>
  <si>
    <t>37.03.04</t>
  </si>
  <si>
    <t xml:space="preserve">REPARO DE BASE BRITA GRADUADA                                                  </t>
  </si>
  <si>
    <t>37.03.05.02</t>
  </si>
  <si>
    <t xml:space="preserve">SELAGEM DE TRINCA COM MASTIQUE ASFALTICO                                       </t>
  </si>
  <si>
    <t>litro</t>
  </si>
  <si>
    <t>37.03.06</t>
  </si>
  <si>
    <t xml:space="preserve">REPARO DE CONCRETO PORTLAND                                                    </t>
  </si>
  <si>
    <t>37.03.07</t>
  </si>
  <si>
    <t xml:space="preserve">ESCAVACAO P/ REFORCO DE SUB-LEITO                                              </t>
  </si>
  <si>
    <t>37.03.08</t>
  </si>
  <si>
    <t xml:space="preserve">COMPACTACAO PARA REFORCO DE SUB-LEITO                                          </t>
  </si>
  <si>
    <t>37.03.09</t>
  </si>
  <si>
    <t xml:space="preserve">PREPARO E MELHORAMENTO SUB-LEITO                                               </t>
  </si>
  <si>
    <t>37.03.10</t>
  </si>
  <si>
    <t xml:space="preserve">SUB-BASE OU BASE BRITA GRAD.SIMPLES                                            </t>
  </si>
  <si>
    <t>37.03.11</t>
  </si>
  <si>
    <t xml:space="preserve">IMPRIMADURA BET.IMPERMEABILIZANTE                                              </t>
  </si>
  <si>
    <t>37.03.12</t>
  </si>
  <si>
    <t>37.03.13</t>
  </si>
  <si>
    <t xml:space="preserve">TRATAMENTO SUPERF.C/LAMA ASFALTICA                                             </t>
  </si>
  <si>
    <t>37.03.14</t>
  </si>
  <si>
    <t xml:space="preserve">CAMADA DE LAMA ASFALTICA GROSSA                                                </t>
  </si>
  <si>
    <t>37.03.15</t>
  </si>
  <si>
    <t xml:space="preserve">CAMADA DE ROLAMENTO CBUQ - PANOS S/DOP                                         </t>
  </si>
  <si>
    <t>37.03.16</t>
  </si>
  <si>
    <t xml:space="preserve">CAM.BASE/REGULARIZACAO DE PMF                                                  </t>
  </si>
  <si>
    <t>37.03.17</t>
  </si>
  <si>
    <t xml:space="preserve">CAPA SELANTE BETUMINOSA                                                        </t>
  </si>
  <si>
    <t>37.03.18</t>
  </si>
  <si>
    <t xml:space="preserve">FRESAGEM PAVIMENTO                                                             </t>
  </si>
  <si>
    <t>37.03.19</t>
  </si>
  <si>
    <t>37.03.20</t>
  </si>
  <si>
    <t xml:space="preserve">REMOCAO CAMADA DE ROLAMENTO                                                    </t>
  </si>
  <si>
    <t>37.03.21</t>
  </si>
  <si>
    <t>37.03.22</t>
  </si>
  <si>
    <t>37.03.23</t>
  </si>
  <si>
    <t xml:space="preserve">TRANSPORTE DE SOLO CIMENTO ATE 5 KM                                            </t>
  </si>
  <si>
    <t>37.03.24</t>
  </si>
  <si>
    <t xml:space="preserve">SUB-BASE OU BASE SOLO CIM. 7% - PULV.                                          </t>
  </si>
  <si>
    <t>37.03.25</t>
  </si>
  <si>
    <t xml:space="preserve">SUB-BASE OU BASE SOLO CIM. 10% - PULV.                                         </t>
  </si>
  <si>
    <t>37.03.26</t>
  </si>
  <si>
    <t xml:space="preserve">RECICLAGEM PAVIMENTO IN LOCO                                                   </t>
  </si>
  <si>
    <t>37.04.01</t>
  </si>
  <si>
    <t xml:space="preserve">REPARO DE GUARDA CORPO METALICO                                                </t>
  </si>
  <si>
    <t>37.04.02.01</t>
  </si>
  <si>
    <t>37.04.03.01</t>
  </si>
  <si>
    <t>37.04.04</t>
  </si>
  <si>
    <t xml:space="preserve">ESCAVACAO MANUAL DE 1A/2A CATEGORIA                                            </t>
  </si>
  <si>
    <t>37.04.05</t>
  </si>
  <si>
    <t xml:space="preserve">ESCAV.FUND.,BUEIRO OU DRENO S/EXPL.ATE2M                                       </t>
  </si>
  <si>
    <t>37.04.06</t>
  </si>
  <si>
    <t xml:space="preserve">ACRESC.P/ESCAV. 1,5M PROF.,ALEM 2M                                             </t>
  </si>
  <si>
    <t>37.04.07</t>
  </si>
  <si>
    <t xml:space="preserve">ESCAV.FUND.,BUEIRO OU DRENO C/EXPL.ATE2M                                       </t>
  </si>
  <si>
    <t>37.04.08</t>
  </si>
  <si>
    <t xml:space="preserve">ACRESC.ESC.ENS.EXPL.C/1,5M PROF.ALEM 3M                                        </t>
  </si>
  <si>
    <t>37.04.09</t>
  </si>
  <si>
    <t xml:space="preserve">COMPACTACAO MANUAL,REATERRO SOLO LOCAL                                         </t>
  </si>
  <si>
    <t>37.04.10</t>
  </si>
  <si>
    <t xml:space="preserve">FORMA PLANA P/CONCRETO COMUM                                                   </t>
  </si>
  <si>
    <t>37.04.11</t>
  </si>
  <si>
    <t>37.04.12</t>
  </si>
  <si>
    <t>37.04.13</t>
  </si>
  <si>
    <t>37.04.14</t>
  </si>
  <si>
    <t>37.04.15</t>
  </si>
  <si>
    <t>37.04.16</t>
  </si>
  <si>
    <t>37.04.17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</si>
  <si>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</si>
  <si>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</si>
  <si>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</si>
  <si>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</si>
  <si>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</si>
  <si>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</si>
  <si>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</si>
  <si>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</si>
  <si>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</si>
  <si>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 xml:space="preserve">BOMBEAMENTO P/CONC.QUALQUER RESIST.                                            </t>
  </si>
  <si>
    <t>37.04.29</t>
  </si>
  <si>
    <t>37.04.30</t>
  </si>
  <si>
    <t>37.04.31</t>
  </si>
  <si>
    <t>37.04.32</t>
  </si>
  <si>
    <t xml:space="preserve">TUBO CONCRETO D=0,40M PA-1 - FORNEC.                                           </t>
  </si>
  <si>
    <t>37.04.33</t>
  </si>
  <si>
    <t xml:space="preserve">TUBO CONCRETO D=0,40M PA-2 - FORNEC.                                           </t>
  </si>
  <si>
    <t>37.04.34</t>
  </si>
  <si>
    <t xml:space="preserve">TUBO CONCRETO D=0,50M PA-3 - FORNEC.                                           </t>
  </si>
  <si>
    <t>37.04.35</t>
  </si>
  <si>
    <t xml:space="preserve">TUBO CONCRETO D=0,60M PA-1 - FORNEC.                                           </t>
  </si>
  <si>
    <t>37.04.36</t>
  </si>
  <si>
    <t xml:space="preserve">TUBO CONCRETO D=0,60M PA-2 - FORNEC.                                           </t>
  </si>
  <si>
    <t>37.04.37</t>
  </si>
  <si>
    <t xml:space="preserve">TUBO CONCRETO D=0,60M PA-3 - FORNEC.                                           </t>
  </si>
  <si>
    <t>37.04.38</t>
  </si>
  <si>
    <t xml:space="preserve">TUBO CONCRETO D=0,60M PA-4 - FORNEC.                                           </t>
  </si>
  <si>
    <t>37.04.39</t>
  </si>
  <si>
    <t xml:space="preserve">TUBO CONCRETO D=0,80M PA-1 - FORNEC.                                           </t>
  </si>
  <si>
    <t>37.04.40</t>
  </si>
  <si>
    <t xml:space="preserve">TUBO CONCRETO D=0,80M PA-2 - FORNEC.                                           </t>
  </si>
  <si>
    <t>37.04.41</t>
  </si>
  <si>
    <t xml:space="preserve">TUBO CONCRETO D=0,80M PA-3 - FORNEC.                                           </t>
  </si>
  <si>
    <t>37.04.42</t>
  </si>
  <si>
    <t xml:space="preserve">TUBO CONCRETO D=0,80M PA-4 - FORNEC.                                           </t>
  </si>
  <si>
    <t>37.04.43</t>
  </si>
  <si>
    <t xml:space="preserve">TUBO CONCRETO D=1,00M PA-1 - FORNEC.                                           </t>
  </si>
  <si>
    <t>37.04.44</t>
  </si>
  <si>
    <t xml:space="preserve">TUBO CONCRETO D=1,20M PA-1 - FORNEC.                                           </t>
  </si>
  <si>
    <t>37.04.45</t>
  </si>
  <si>
    <t xml:space="preserve">TUBO CONCRETO D=1,50M PA-1 - FORNEC.                                           </t>
  </si>
  <si>
    <t>37.04.46</t>
  </si>
  <si>
    <t xml:space="preserve">TUBO CONCRETO D=0,40M ASSENTAMENTO                                             </t>
  </si>
  <si>
    <t>37.04.47</t>
  </si>
  <si>
    <t xml:space="preserve">TUBO CONCRETO D=0,50M ASSENTAMENTO                                             </t>
  </si>
  <si>
    <t>37.04.48</t>
  </si>
  <si>
    <t xml:space="preserve">TUBO CONCRETO D=0,60M ASSENTAMENTO                                             </t>
  </si>
  <si>
    <t>37.04.49</t>
  </si>
  <si>
    <t xml:space="preserve">TUBO CONCRETO D=0,80M ASSENTAMENTO                                             </t>
  </si>
  <si>
    <t>37.04.50</t>
  </si>
  <si>
    <t xml:space="preserve">TUBO CONCRETO D=1,00M ASSENTAMENTO                                             </t>
  </si>
  <si>
    <t>37.04.51</t>
  </si>
  <si>
    <t xml:space="preserve">TUBO CONCRETO D=1,20M ASSENTAMENTO                                             </t>
  </si>
  <si>
    <t>37.04.52</t>
  </si>
  <si>
    <t xml:space="preserve">TUBO CONCRETO D=1,50M ASSENTAMENTO                                             </t>
  </si>
  <si>
    <t>37.04.53</t>
  </si>
  <si>
    <t xml:space="preserve">GABIAO TIPO CAIXA, ZINCO-ALUMINIO, NBR 8964, ALTURA 50CM                       </t>
  </si>
  <si>
    <t>37.04.54</t>
  </si>
  <si>
    <t xml:space="preserve">GABIAO TIPO COLCHAO,ZINCO-ALUMINIO, NBR 8964, ESPES.17CM                       </t>
  </si>
  <si>
    <t>37.04.55</t>
  </si>
  <si>
    <t xml:space="preserve">GABIAO TIPO COLCHAO, ZINCO-ALUMINIO, NBR 8964, ESPESSURA 23CM                  </t>
  </si>
  <si>
    <t>37.04.56</t>
  </si>
  <si>
    <t xml:space="preserve">GABIAO TIPO COLCHAO, ZINCO-ALUMINIO, NBR 8964, ESPESSURA 30CM                  </t>
  </si>
  <si>
    <t>37.04.57</t>
  </si>
  <si>
    <t xml:space="preserve">GABIAO TIPO COLCHAO, ZINCO-ALUMINIO, NBR 8964, ESPES.17CM - TELA PVC           </t>
  </si>
  <si>
    <t>37.04.58</t>
  </si>
  <si>
    <t xml:space="preserve">GABIAO TIPO COLCHAO, ZINCO-ALUMINIO, NBR 8964, ESPES.23CM - TELA PVC           </t>
  </si>
  <si>
    <t>37.04.59</t>
  </si>
  <si>
    <t xml:space="preserve">GABIAO TIPO COLCHAO, ZINCO-ALUMINIO, NBR 8964 ESPES.30CM - TELA PVC            </t>
  </si>
  <si>
    <t>37.04.60</t>
  </si>
  <si>
    <t xml:space="preserve">GABIAO TIPO SACO - ZINCO-ALUMINIO, NBR 8964                                    </t>
  </si>
  <si>
    <t>37.04.61</t>
  </si>
  <si>
    <t>37.04.62</t>
  </si>
  <si>
    <t>37.04.63</t>
  </si>
  <si>
    <t>37.04.64</t>
  </si>
  <si>
    <t>37.04.65</t>
  </si>
  <si>
    <t xml:space="preserve">TUBO PVC PERFURADO OU NAO D=0,050M                                             </t>
  </si>
  <si>
    <t>37.04.66</t>
  </si>
  <si>
    <t xml:space="preserve">TUBO PVC PERFURADO OU NAO D=0,10M                                              </t>
  </si>
  <si>
    <t>37.04.67</t>
  </si>
  <si>
    <t xml:space="preserve">TUBO PVC PERFURADO OU NAO D=0,15M                                              </t>
  </si>
  <si>
    <t>37.04.68</t>
  </si>
  <si>
    <t xml:space="preserve">MANTA GEOTEXTIL NAO TECIDA                                                     </t>
  </si>
  <si>
    <t>37.04.68.01</t>
  </si>
  <si>
    <t xml:space="preserve">MANTA GEOTEXTIL NAO TECIDA RESISTENCIA LONGITUDINAL 7KN/M                      </t>
  </si>
  <si>
    <t>37.04.68.02</t>
  </si>
  <si>
    <t xml:space="preserve">MANTA GEOTEXTIL NAO TECIDA RESISTENCIA LONGITUDINAL 8KN/M                      </t>
  </si>
  <si>
    <t>37.04.68.03</t>
  </si>
  <si>
    <t xml:space="preserve">MANTA GEOTEXTIL NAO TECIDA RESISTENCIA LONGITUDINAL 9KN/M                      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</si>
  <si>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</si>
  <si>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</si>
  <si>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</si>
  <si>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</si>
  <si>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</si>
  <si>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</si>
  <si>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</si>
  <si>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 xml:space="preserve">MANTA GEOTEXTIL TECIDA RESISTENCIA LONGITUDINAL 24 KN/M                        </t>
  </si>
  <si>
    <t>37.04.68.11</t>
  </si>
  <si>
    <t xml:space="preserve">MANTA GEOTEXTIL TECIDA RESISTENCIA LONGITUDINAL 48 KN/M                        </t>
  </si>
  <si>
    <t>37.04.69</t>
  </si>
  <si>
    <t>37.04.70</t>
  </si>
  <si>
    <t xml:space="preserve">ENCHIMENTO DE VALA COM AREIA LAVADA                                            </t>
  </si>
  <si>
    <t>37.04.71</t>
  </si>
  <si>
    <t>37.04.72</t>
  </si>
  <si>
    <t xml:space="preserve">ENCHIMENTO DE VALA COM PEDRA RACHAO                                            </t>
  </si>
  <si>
    <t>37.04.73</t>
  </si>
  <si>
    <t xml:space="preserve">TUBO ACO CORRUGADO GALV.MET.NAO DESTRUT.                                       </t>
  </si>
  <si>
    <t>37.04.74</t>
  </si>
  <si>
    <t>37.04.75</t>
  </si>
  <si>
    <t>37.04.76</t>
  </si>
  <si>
    <t xml:space="preserve">TUBO ACO CORR.EPOXI MET. DESTRUTIVO                                            </t>
  </si>
  <si>
    <t>37.05.04</t>
  </si>
  <si>
    <t>37.05.05</t>
  </si>
  <si>
    <t xml:space="preserve">SUPORTE DE PERFIL METALICO GALVANIZADO                                         </t>
  </si>
  <si>
    <t>37.05.06</t>
  </si>
  <si>
    <t xml:space="preserve">SUPORTE DE TUBO GALVANIZADO D=2 1/2"                                           </t>
  </si>
  <si>
    <t>37.05.07</t>
  </si>
  <si>
    <t xml:space="preserve">SUBSTITUICAO DE DEFENSA SEMI-MALEAVEL                                          </t>
  </si>
  <si>
    <t>37.05.10.01</t>
  </si>
  <si>
    <t xml:space="preserve">TACHA REFLETIVA MONODIRECIONAL TIPO III OU IV ABNT (VIDRO OU PRISMATICA)       </t>
  </si>
  <si>
    <t>37.05.11.01</t>
  </si>
  <si>
    <t xml:space="preserve">TACHA REFLETIVA BIDIRECIONAL TIPO III OU ABNT (VIDRO OU PRISMATICA)            </t>
  </si>
  <si>
    <t>37.05.12</t>
  </si>
  <si>
    <t>37.05.14</t>
  </si>
  <si>
    <t xml:space="preserve">MINI TACHAO MONODIRECIONAL REFL.VIDRO                                          </t>
  </si>
  <si>
    <t>37.05.15</t>
  </si>
  <si>
    <t xml:space="preserve">MINI TACHAO BIDIRECIONAL REFL.VIDRO                                            </t>
  </si>
  <si>
    <t>37.05.20</t>
  </si>
  <si>
    <t xml:space="preserve">SINALIZ.HORIZ.ACRIL.BASE DE AGUA                                               </t>
  </si>
  <si>
    <t>37.05.20.01</t>
  </si>
  <si>
    <t>37.05.20.02</t>
  </si>
  <si>
    <t xml:space="preserve">RENOV.TINTA RES.ACRIL./VINILICA                                                </t>
  </si>
  <si>
    <t>37.05.20.03</t>
  </si>
  <si>
    <t xml:space="preserve">RENOV.MAT.TERMOPL.ASPERSAO                                                     </t>
  </si>
  <si>
    <t>37.05.20.04</t>
  </si>
  <si>
    <t xml:space="preserve">RENOV.MAT.TERMOPL.EXTRUSAO                                                     </t>
  </si>
  <si>
    <t>37.05.20.05</t>
  </si>
  <si>
    <t xml:space="preserve">FORNECIMENTO E APLICACAO DE MATERIAL TERMOPLASTICO DE ALTORELEVO               </t>
  </si>
  <si>
    <t>37.05.21</t>
  </si>
  <si>
    <t xml:space="preserve">SINALIZ.HORIZ.ACRIL.BASE AGUA C/VISIBE.                                        </t>
  </si>
  <si>
    <t>37.05.26</t>
  </si>
  <si>
    <t xml:space="preserve">RETIRADA DE PLACA DE SOLO EM SUPORTE DE MADEIRA OU METALICO.                   </t>
  </si>
  <si>
    <t>37.05.27</t>
  </si>
  <si>
    <t>37.05.28</t>
  </si>
  <si>
    <t xml:space="preserve">COLOCACAO DE PLACA EM SUPORTE DE MADEIRA OU METALICO - SOLO                    </t>
  </si>
  <si>
    <t>37.05.29</t>
  </si>
  <si>
    <t xml:space="preserve">COLOCACAO DE PLACA AEREA EM PORTICOS OU SEMI-PORTICOS.                         </t>
  </si>
  <si>
    <t>37.05.30</t>
  </si>
  <si>
    <t xml:space="preserve">FORNECIMENTO E TRANSPORTE DE PLACA DE ACO GT+GT.                               </t>
  </si>
  <si>
    <t>37.05.31</t>
  </si>
  <si>
    <t xml:space="preserve">FORNECIMENTO E TRANSPORTE DE PLACA MOD. ALUMINIO GT+GT.                        </t>
  </si>
  <si>
    <t>37.05.32.01</t>
  </si>
  <si>
    <t xml:space="preserve">FORN.E COL.PL.AL.MOD.GT+AI PORT/SEMI PORT                                      </t>
  </si>
  <si>
    <t>37.05.36.01</t>
  </si>
  <si>
    <t xml:space="preserve">DISP.MARCADOR ALINHAM-BARR.PLAST.BICOLOR                                       </t>
  </si>
  <si>
    <t>37.05.36.02</t>
  </si>
  <si>
    <t xml:space="preserve">DISP.MARC.ALINH.-CILINDRO CANAL. TRAFEGO                                       </t>
  </si>
  <si>
    <t>37.05.36.03</t>
  </si>
  <si>
    <t xml:space="preserve">DISP.DELIMITADOR-BALIZADOR CIL.C/PEL.AI                                        </t>
  </si>
  <si>
    <t>37.05.36.04</t>
  </si>
  <si>
    <t xml:space="preserve">DISP.MARCADOR ALINH-BAIA P/BALIZ.SIMPLES                                       </t>
  </si>
  <si>
    <t>37.05.36.05</t>
  </si>
  <si>
    <t xml:space="preserve">LAMELA ANT. DEFENSA H=0,80M                                                    </t>
  </si>
  <si>
    <t>37.05.36.06</t>
  </si>
  <si>
    <t xml:space="preserve">DISPOSITIVO DELIMITADOR-BALIZADOR DE SOLO                                      </t>
  </si>
  <si>
    <t>37.06.01</t>
  </si>
  <si>
    <t>37.06.02</t>
  </si>
  <si>
    <t xml:space="preserve">GRAMA EM PLACA COM ADUBO                                                       </t>
  </si>
  <si>
    <t>37.06.03</t>
  </si>
  <si>
    <t>37.06.04</t>
  </si>
  <si>
    <t xml:space="preserve">ROCADA MECANICA                                                                </t>
  </si>
  <si>
    <t>37.06.05</t>
  </si>
  <si>
    <t xml:space="preserve">CAPINA MANUAL                                                                  </t>
  </si>
  <si>
    <t>37.06.06</t>
  </si>
  <si>
    <t xml:space="preserve">CAPINA QUIMICA                                                                 </t>
  </si>
  <si>
    <t>37.06.07</t>
  </si>
  <si>
    <t xml:space="preserve">CONSERVACAO MANUAL DE ACEIRO                                                   </t>
  </si>
  <si>
    <t>37.06.08</t>
  </si>
  <si>
    <t xml:space="preserve">DESPRAGUEJAMENTO MANUAL DE GRAMADO                                             </t>
  </si>
  <si>
    <t>37.06.09</t>
  </si>
  <si>
    <t xml:space="preserve">REMOCAO LIXO ENTULHO                                                           </t>
  </si>
  <si>
    <t>37.25.11.04.01</t>
  </si>
  <si>
    <t>37.25.11.04.02</t>
  </si>
  <si>
    <t>37.25.11.04.03</t>
  </si>
  <si>
    <t>37.25.11.04.04</t>
  </si>
  <si>
    <t>37.25.11.04.05</t>
  </si>
  <si>
    <t>37.25.11.04.06</t>
  </si>
  <si>
    <t>37.25.11.05.02</t>
  </si>
  <si>
    <t>37.25.11.05.03</t>
  </si>
  <si>
    <t>37.25.11.06.02</t>
  </si>
  <si>
    <t>37.25.11.06.03</t>
  </si>
  <si>
    <t>37.25.11.07.02</t>
  </si>
  <si>
    <t>37.25.11.07.03</t>
  </si>
  <si>
    <t>37.25.11.11.01</t>
  </si>
  <si>
    <t>37.25.11.11.02</t>
  </si>
  <si>
    <t>37.28.08.01.01</t>
  </si>
  <si>
    <t>37.28.08.02.01</t>
  </si>
  <si>
    <t>37.28.10.01</t>
  </si>
  <si>
    <t xml:space="preserve">FORNECIMENTO, INSTALAÇÃO BALIZ.DEFENSA MEÁLICA COM PELICULA GT+GT              </t>
  </si>
  <si>
    <t>37.28.10.02</t>
  </si>
  <si>
    <t xml:space="preserve">FORNECIMENTO, INSTALAÇÃO BALIZ.P/BARREIRA RIGIDA COM PELICULA GT+GT            </t>
  </si>
  <si>
    <t>72.01.01.01</t>
  </si>
  <si>
    <t xml:space="preserve">ACAB.CONCRETO DE SUPERF.B-436 - COND. A                                        </t>
  </si>
  <si>
    <t>72.01.01.02</t>
  </si>
  <si>
    <t xml:space="preserve">ACAB.CONCRETO DE SUPERF.B-436 - COND. B                                        </t>
  </si>
  <si>
    <t>72.01.01.03</t>
  </si>
  <si>
    <t xml:space="preserve">ACAB.CONCRETO DE SUPERF.B-436 - COND. C                                        </t>
  </si>
  <si>
    <t>72.01.01.04</t>
  </si>
  <si>
    <t xml:space="preserve">ACAB. CONCRETO DE SUPERF.B-436 - COND. D                                       </t>
  </si>
  <si>
    <t>72.01.02.01</t>
  </si>
  <si>
    <t xml:space="preserve">ACAB.DE CONCRETO SUPERF.BG-38 - COND. A                                        </t>
  </si>
  <si>
    <t>72.01.02.02</t>
  </si>
  <si>
    <t xml:space="preserve">ACAB.DE CONCRETO SUPERF.BG-38 - COND. B                                        </t>
  </si>
  <si>
    <t>72.01.02.03</t>
  </si>
  <si>
    <t xml:space="preserve">ACAB.DE CONCRETO SUPERF.BG-38 - COND. C                                        </t>
  </si>
  <si>
    <t>72.01.02.04</t>
  </si>
  <si>
    <t xml:space="preserve">ACAB.DE CONCRETO SUPERF.BG-38 - COND. D                                        </t>
  </si>
  <si>
    <t>72.02.02.01</t>
  </si>
  <si>
    <t xml:space="preserve">VEICULO C/CAPAC.P/4 PES. 1.000CC COND. A                                       </t>
  </si>
  <si>
    <t>72.02.02.02</t>
  </si>
  <si>
    <t xml:space="preserve">VEICULO C/CAPAC.P/4 PES. 1.000CC COND. B                                       </t>
  </si>
  <si>
    <t>72.02.02.03</t>
  </si>
  <si>
    <t xml:space="preserve">VEICULO C/CAPAC.P/4 PES. 1.000CC COND. C                                       </t>
  </si>
  <si>
    <t>72.02.02.04</t>
  </si>
  <si>
    <t xml:space="preserve">VEICULO C/CAPAC.P/4 PES. 1.000CC COND. D                                       </t>
  </si>
  <si>
    <t>72.02.02.05</t>
  </si>
  <si>
    <t xml:space="preserve">VEICULO C/CAPAC.P/4 PES. 1.000CC COND. E                                       </t>
  </si>
  <si>
    <t>72.02.02.06</t>
  </si>
  <si>
    <t xml:space="preserve">VEICULO C/CAPAC.P/4 PES.1000CC COND. F                                         </t>
  </si>
  <si>
    <t>veic.mens</t>
  </si>
  <si>
    <t>72.02.04.01</t>
  </si>
  <si>
    <t xml:space="preserve">VEICULO UTIL.CAMIONETE P/3 PES. COND. A                                        </t>
  </si>
  <si>
    <t>72.02.04.02</t>
  </si>
  <si>
    <t xml:space="preserve">VEICULO UTIL.CAMIONETE P/3 PES. COND. B                                        </t>
  </si>
  <si>
    <t>72.02.04.03</t>
  </si>
  <si>
    <t xml:space="preserve">VEICULO UTIL.CAMIONETE P/3 PES. COND. C                                        </t>
  </si>
  <si>
    <t>72.02.04.04</t>
  </si>
  <si>
    <t xml:space="preserve">VEICULO UTIL.CAMIONETE P/3 PES. COND. D                                        </t>
  </si>
  <si>
    <t>72.02.04.05</t>
  </si>
  <si>
    <t xml:space="preserve">VEICULO UTIL.CAMIONETE P/ 3 PES. COND. E                                       </t>
  </si>
  <si>
    <t>72.02.04.06</t>
  </si>
  <si>
    <t xml:space="preserve">VEICULO UTIL.CAMIONETE P/3 PES.COND. F                                         </t>
  </si>
  <si>
    <t>72.02.05.01</t>
  </si>
  <si>
    <t xml:space="preserve">VEICULO DE PREMARCACAO - COND. A                                               </t>
  </si>
  <si>
    <t>72.02.05.02</t>
  </si>
  <si>
    <t xml:space="preserve">VEICULO DE PREMARCACAO - COND. B                                               </t>
  </si>
  <si>
    <t>72.02.05.03</t>
  </si>
  <si>
    <t xml:space="preserve">VEICULO DE PREMARCACAO - COND. C                                               </t>
  </si>
  <si>
    <t>72.02.05.04</t>
  </si>
  <si>
    <t xml:space="preserve">VEICULO DE PREMARCACAO - COND. D                                               </t>
  </si>
  <si>
    <t>72.02.08.01</t>
  </si>
  <si>
    <t xml:space="preserve">VEICULO PEQUENO 1.6CC COM AR E DIRECAO HIDRAULICA - CONDICAO A                 </t>
  </si>
  <si>
    <t>72.02.08.02</t>
  </si>
  <si>
    <t xml:space="preserve">VEICULO PEQUENO 1.6CC COM AR E DIRECAO HIDRAULICA - CONDICAO B                 </t>
  </si>
  <si>
    <t>72.02.08.03</t>
  </si>
  <si>
    <t xml:space="preserve">VEICULO PEQUENO 1.6CC COM AR E DIRECAO HIDRAULICA - CONDICAO C                 </t>
  </si>
  <si>
    <t>72.02.08.04</t>
  </si>
  <si>
    <t xml:space="preserve">VEICULO C/ CAP.P/4.PESSOAS 1.600CC C/ AR + DIR.HID. + AIR BAG - COND.D         </t>
  </si>
  <si>
    <t>72.02.08.05</t>
  </si>
  <si>
    <t xml:space="preserve">VEICULO PEQUENO 1.6CC COM AR E DIRECAO HIDRAULICA - CONDICAO E                 </t>
  </si>
  <si>
    <t>72.02.08.06</t>
  </si>
  <si>
    <t xml:space="preserve">VEICULO PEQUENO 1.6CC COM AR E DIRECAO HIDRAULICA - CONDICAO F                 </t>
  </si>
  <si>
    <t>72.02.09.01</t>
  </si>
  <si>
    <t xml:space="preserve">VEICULO UTILITARIO COM MINIMO DE 10 LUGARES COM AR E DIR. HID. CONDICAO A      </t>
  </si>
  <si>
    <t>72.02.09.02</t>
  </si>
  <si>
    <t xml:space="preserve">VEICULO UTILITARIO COM MINIMO DE 10 LUGARES COM AR E DIR. HID. CONDICAOB       </t>
  </si>
  <si>
    <t>72.02.09.03</t>
  </si>
  <si>
    <t xml:space="preserve">VEICULO UTILITARIO COM MINIMO DE 10 LUGARES COM AR E DIR. HID. CONDICAO C      </t>
  </si>
  <si>
    <t>72.02.09.04</t>
  </si>
  <si>
    <t xml:space="preserve">VEICULO UTILITARIO C/MIN.10LUGARES C/ AR + DIR.HID. COND.D                     </t>
  </si>
  <si>
    <t>72.02.09.05</t>
  </si>
  <si>
    <t xml:space="preserve">VEICULO UTILITARIO COM MINIMO DE 10 LUGARES COM AR E DIR. HID. CONDICAOE       </t>
  </si>
  <si>
    <t>72.02.09.06</t>
  </si>
  <si>
    <t xml:space="preserve">VEICULO UTILITARIO COM MINIMO DE 10 LUGARES COM AR E DIR. HID. CONDICAOF       </t>
  </si>
  <si>
    <t>72.02.10.01</t>
  </si>
  <si>
    <t xml:space="preserve">VEICULO UTILITARIO PICK-UP COM AR E DIR. HID. CONDICAO A                       </t>
  </si>
  <si>
    <t>72.02.10.02</t>
  </si>
  <si>
    <t xml:space="preserve">VEICULO UTILITARIO PICK-UP COM AR E DIR. HID. CONDICAOB                        </t>
  </si>
  <si>
    <t>72.02.10.03</t>
  </si>
  <si>
    <t xml:space="preserve">VEICULO UTILITARIO PICK-UP COM AR E DIR. HID. CONDICAO C                       </t>
  </si>
  <si>
    <t>72.02.10.04</t>
  </si>
  <si>
    <t xml:space="preserve">VEICULO UTILITARIO CAMIONETE P/3 PESSOAS C/ AR + DIR.HID.+ AIRBAG              </t>
  </si>
  <si>
    <t>72.02.10.05</t>
  </si>
  <si>
    <t xml:space="preserve">VEICULO UTILITARIO PICK-UP COM AR E DIR. HID. CONDICAO E                       </t>
  </si>
  <si>
    <t>72.02.10.06</t>
  </si>
  <si>
    <t xml:space="preserve">VEICULO UTILITARIO PICK-UP COM AR E DIR. HID. CONDICAOF                        </t>
  </si>
  <si>
    <t>72.02.11.01</t>
  </si>
  <si>
    <t xml:space="preserve">VEICULO C/CAPAC.P/4 PES. 1.000CC TURBO COND. A                                 </t>
  </si>
  <si>
    <t>72.02.11.02</t>
  </si>
  <si>
    <t xml:space="preserve">VEICULO C/CAPAC.P/4 PES. 1.000CC TURBO COND. B                                 </t>
  </si>
  <si>
    <t>72.02.11.03</t>
  </si>
  <si>
    <t xml:space="preserve">VEICULO C/CAPAC.P/4 PES. 1.000CC TURBO COND. C                                 </t>
  </si>
  <si>
    <t>72.02.11.04</t>
  </si>
  <si>
    <t xml:space="preserve">VEICULO CAPAC.4PESSOAS 1.0CC TURBO - COND.D                                    </t>
  </si>
  <si>
    <t>72.02.11.05</t>
  </si>
  <si>
    <t xml:space="preserve">VEICULO C/CAPAC.P/4 PES. 1.0 110CV COND. E                                     </t>
  </si>
  <si>
    <t>72.02.11.06</t>
  </si>
  <si>
    <t xml:space="preserve">VEICULO C/CAPAC.P/4 PES. 1.0 110CV COND. F                                     </t>
  </si>
  <si>
    <t>72.02.12.01</t>
  </si>
  <si>
    <t xml:space="preserve">VEICULO C/CAPAC.P/4 PES. 1.300CC COND. A                                       </t>
  </si>
  <si>
    <t>72.02.12.02</t>
  </si>
  <si>
    <t xml:space="preserve">VEICULO C/CAPAC.P/4 PES. 1.300CC COND. B                                       </t>
  </si>
  <si>
    <t>72.02.12.03</t>
  </si>
  <si>
    <t xml:space="preserve">VEICULO C/CAPAC.P/4 PES. 1.300CC COND. C                                       </t>
  </si>
  <si>
    <t>72.02.12.04</t>
  </si>
  <si>
    <t xml:space="preserve">VEICULO C/CAPAC.P/4 PES.1.300CC COND.D                                         </t>
  </si>
  <si>
    <t>72.02.12.05</t>
  </si>
  <si>
    <t xml:space="preserve">VEICULO C/CAPAC.P/4 PES. 1.300CC COND. E                                       </t>
  </si>
  <si>
    <t>72.02.12.06</t>
  </si>
  <si>
    <t xml:space="preserve">VEICULO C/CAPAC.P/4 PES. 1.300CC COND. F                                       </t>
  </si>
  <si>
    <t>72.03.01.01</t>
  </si>
  <si>
    <t xml:space="preserve">BATE ESTACA 40 ATE 80 T - COND. A                                              </t>
  </si>
  <si>
    <t>72.03.01.02</t>
  </si>
  <si>
    <t xml:space="preserve">BATE ESTACA 40 ATE 80 T - COND. B                                              </t>
  </si>
  <si>
    <t>72.03.01.03</t>
  </si>
  <si>
    <t xml:space="preserve">BATE ESTACA 40 ATE 80 T - COND. C                                              </t>
  </si>
  <si>
    <t>72.03.01.04</t>
  </si>
  <si>
    <t xml:space="preserve">BATE ESTACA 40 ATE 80 T - COND. D                                              </t>
  </si>
  <si>
    <t>72.03.02.01</t>
  </si>
  <si>
    <t xml:space="preserve">BATE ESTACA ATE 40T COND. A                                                    </t>
  </si>
  <si>
    <t>72.03.02.02</t>
  </si>
  <si>
    <t xml:space="preserve">BATE ESTACA ATE 40T CONDI. B                                                   </t>
  </si>
  <si>
    <t>72.03.02.03</t>
  </si>
  <si>
    <t xml:space="preserve">BATE ESTACA ATE 40T COND. C                                                    </t>
  </si>
  <si>
    <t>72.03.02.04</t>
  </si>
  <si>
    <t xml:space="preserve">BATE ESTACA ATE 40T COND. D                                                    </t>
  </si>
  <si>
    <t>72.04.01.01</t>
  </si>
  <si>
    <t xml:space="preserve">BETONEIRA 320L MOTOR ELETRICO COND.A                                           </t>
  </si>
  <si>
    <t>72.04.01.02</t>
  </si>
  <si>
    <t xml:space="preserve">BETONEIRA 320L MOTOR ELETRICO COND.B                                           </t>
  </si>
  <si>
    <t>72.04.01.03</t>
  </si>
  <si>
    <t xml:space="preserve">BETONEIRA 320L MOTOR ELETRICO COND.C                                           </t>
  </si>
  <si>
    <t>72.04.01.04</t>
  </si>
  <si>
    <t xml:space="preserve">BETONEIRA 320L MOTOR ELETRICO COND.D                                           </t>
  </si>
  <si>
    <t>72.04.02.01</t>
  </si>
  <si>
    <t xml:space="preserve">BETONEIRA 320L MOTOR GASOLINA COND. A                                          </t>
  </si>
  <si>
    <t>72.04.02.02</t>
  </si>
  <si>
    <t xml:space="preserve">BETONEIRA 320L MOTOR GASOLINA COND. B                                          </t>
  </si>
  <si>
    <t>72.04.02.03</t>
  </si>
  <si>
    <t xml:space="preserve">BETONEIRA 320L MOTOR GASOLINA COND. C                                          </t>
  </si>
  <si>
    <t>72.04.02.04</t>
  </si>
  <si>
    <t xml:space="preserve">BETONEIRA 320L MOTOR GASOLINA COND. D                                          </t>
  </si>
  <si>
    <t>72.04.03.01</t>
  </si>
  <si>
    <t xml:space="preserve">BETONEIRA 580L ELETRICA C/CARREG. COND.A                                       </t>
  </si>
  <si>
    <t>72.04.03.02</t>
  </si>
  <si>
    <t xml:space="preserve">BETONEIRA 580L ELETRICA C/CARREG. COND.B                                       </t>
  </si>
  <si>
    <t>72.04.03.03</t>
  </si>
  <si>
    <t xml:space="preserve">BETONEIRA 580L ELETRICA C/CARREG. COND.C                                       </t>
  </si>
  <si>
    <t>72.04.03.04</t>
  </si>
  <si>
    <t xml:space="preserve">BETONEIRA 580L ELETRICA C/CARREG. COND.D                                       </t>
  </si>
  <si>
    <t>72.04.04.01</t>
  </si>
  <si>
    <t xml:space="preserve">BETONEIRA 580L MOTOR A DIESEL COND. A                                          </t>
  </si>
  <si>
    <t>72.04.04.02</t>
  </si>
  <si>
    <t xml:space="preserve">BETONEIRA 580L MOTOR A DIESEL COND. B                                          </t>
  </si>
  <si>
    <t>72.04.04.03</t>
  </si>
  <si>
    <t xml:space="preserve">BETONEIRA 580L MOTOR A DIESEL COND. C                                          </t>
  </si>
  <si>
    <t>72.04.04.04</t>
  </si>
  <si>
    <t xml:space="preserve">BETONEIRA 580L MOTOR A DIESEL - COND. D                                        </t>
  </si>
  <si>
    <t>72.05.01.01</t>
  </si>
  <si>
    <t xml:space="preserve">BOMBA DREN.SUBMER.ELETR.27M3/H COND. A                                         </t>
  </si>
  <si>
    <t>72.05.01.02</t>
  </si>
  <si>
    <t xml:space="preserve">BOMBA DREN.SUBMER.ELETR.27M3/H COND. B                                         </t>
  </si>
  <si>
    <t>72.05.01.03</t>
  </si>
  <si>
    <t xml:space="preserve">BOMBA DREN.SUBMER.ELETR.27M3/H COND. C                                         </t>
  </si>
  <si>
    <t>72.05.01.04</t>
  </si>
  <si>
    <t xml:space="preserve">BOMBA DREN.SUBMER.ELETR.27M3/H COND. D                                         </t>
  </si>
  <si>
    <t>72.05.02.01</t>
  </si>
  <si>
    <t xml:space="preserve">BOMBA DREN.SUBMER.ELETR.60M3/H COND. A                                         </t>
  </si>
  <si>
    <t>72.05.02.02</t>
  </si>
  <si>
    <t xml:space="preserve">BOMBA DREN.SUBMER.ELETR.60M3/H COND. B                                         </t>
  </si>
  <si>
    <t>72.05.02.03</t>
  </si>
  <si>
    <t xml:space="preserve">BOMBA DREN.SUBMER.ELETR.60M3/H COND. C                                         </t>
  </si>
  <si>
    <t>72.05.02.04</t>
  </si>
  <si>
    <t xml:space="preserve">BOMBA DREN.SUBMER.ELETR.60M3/H COND. D                                         </t>
  </si>
  <si>
    <t>72.05.03.01</t>
  </si>
  <si>
    <t xml:space="preserve">BOMBA DREN.SUBMER.ELETR.144M3/H COND. A                                        </t>
  </si>
  <si>
    <t>72.05.03.02</t>
  </si>
  <si>
    <t xml:space="preserve">BOMBA DREN.SUBMER.ELETR.144M3/H COND. B                                        </t>
  </si>
  <si>
    <t>72.05.03.03</t>
  </si>
  <si>
    <t xml:space="preserve">BOMBA DREN.SUBMER.ELETR.144M3/H COND. C                                        </t>
  </si>
  <si>
    <t>72.05.03.04</t>
  </si>
  <si>
    <t xml:space="preserve">BOMBA DREN.SUBMER.ELETR.144M3/H COND. D                                        </t>
  </si>
  <si>
    <t>72.05.04.01</t>
  </si>
  <si>
    <t xml:space="preserve">BOMBA DREN.SUBMER.ELETR.180M3/H COND. A                                        </t>
  </si>
  <si>
    <t>72.05.04.02</t>
  </si>
  <si>
    <t xml:space="preserve">BOMBA DREN.SUBMER.ELETR.180M3/H COND. B                                        </t>
  </si>
  <si>
    <t>72.05.04.03</t>
  </si>
  <si>
    <t xml:space="preserve">BOMBA DREN.SUBMER.ELETR.180M3/H COND. C                                        </t>
  </si>
  <si>
    <t>72.05.04.04</t>
  </si>
  <si>
    <t xml:space="preserve">BOMBA DREN.SUBMER.ELETR.180M3/H COND. D                                        </t>
  </si>
  <si>
    <t>72.05.05.01</t>
  </si>
  <si>
    <t xml:space="preserve">BOMBA DREN.SUB.GAS.60.000L/H COND. A                                           </t>
  </si>
  <si>
    <t>72.05.05.02</t>
  </si>
  <si>
    <t xml:space="preserve">BOMBA DREN.SUB.GAS.60.000L/H COND. B                                           </t>
  </si>
  <si>
    <t>72.05.05.03</t>
  </si>
  <si>
    <t xml:space="preserve">BOMBA DREN.SUB.GAS.60.000L/H COND. C                                           </t>
  </si>
  <si>
    <t>72.05.05.04</t>
  </si>
  <si>
    <t xml:space="preserve">BOMBA DREN.SUB.GAS.60.000L/H COND. D                                           </t>
  </si>
  <si>
    <t>72.06.01.01</t>
  </si>
  <si>
    <t xml:space="preserve">BOMBA INJ.PROJ.NATA CIM.ARG.1M3/H COND.A                                       </t>
  </si>
  <si>
    <t>72.06.01.02</t>
  </si>
  <si>
    <t xml:space="preserve">BOMBA INJ.PROJ.NATA CIM.ARG.1M3/H COND.B                                       </t>
  </si>
  <si>
    <t>72.06.01.03</t>
  </si>
  <si>
    <t xml:space="preserve">BOMBA INJ.PROJ.NATA CIM.ARG.1M3/H COND.C                                       </t>
  </si>
  <si>
    <t>72.06.01.04</t>
  </si>
  <si>
    <t xml:space="preserve">BOMBA INJ.PROJ.NATA CIM.ARG.1M3/H COND.D                                       </t>
  </si>
  <si>
    <t>72.06.02.01</t>
  </si>
  <si>
    <t xml:space="preserve">BOMBA INJ.PROJ.NATA CIM.ARG.3M3/H COND.A                                       </t>
  </si>
  <si>
    <t>72.06.02.02</t>
  </si>
  <si>
    <t xml:space="preserve">BOMBA INJ.PROJ.NATA CIM.ARG.3M3/H COND.B                                       </t>
  </si>
  <si>
    <t>72.06.02.03</t>
  </si>
  <si>
    <t xml:space="preserve">BOMBA INJ.PROJ.NATA CIM.ARG.3M3/H COND.C                                       </t>
  </si>
  <si>
    <t>72.06.02.04</t>
  </si>
  <si>
    <t xml:space="preserve">BOMBA INJ.PROJ.NATA CIM.ARG.3M3/H COND.D                                       </t>
  </si>
  <si>
    <t>72.06.03.01</t>
  </si>
  <si>
    <t xml:space="preserve">BOM.INJ.PROJ.CONCR.35M3/H COND. A                                              </t>
  </si>
  <si>
    <t>72.06.03.02</t>
  </si>
  <si>
    <t xml:space="preserve">BOM.INJ.PROJ.CONCR.35M3/H COND. B                                              </t>
  </si>
  <si>
    <t>72.06.03.03</t>
  </si>
  <si>
    <t xml:space="preserve">BOM.INJ.PROJ.CONCR.35M3/H COND. C                                              </t>
  </si>
  <si>
    <t>72.06.03.04</t>
  </si>
  <si>
    <t xml:space="preserve">BOM.INJ.PROJ.CONCR.35M3/H COND. D                                              </t>
  </si>
  <si>
    <t>72.06.04.01</t>
  </si>
  <si>
    <t xml:space="preserve">BOMBA PROJECAO DE CONC.MAN.10M3/H COND.A                                       </t>
  </si>
  <si>
    <t>72.06.04.02</t>
  </si>
  <si>
    <t xml:space="preserve">BOMBA PROJECAO DE CONC.MAN.10M3/H COND.B                                       </t>
  </si>
  <si>
    <t>72.06.04.03</t>
  </si>
  <si>
    <t xml:space="preserve">BOMBA PROJECAO DE CONC.MAN.10M3/H COND.C                                       </t>
  </si>
  <si>
    <t>72.06.04.04</t>
  </si>
  <si>
    <t xml:space="preserve">BOMBA PROJECAO DE CONC.MAN.10M3/H COND.D                                       </t>
  </si>
  <si>
    <t>72.06.05.01</t>
  </si>
  <si>
    <t xml:space="preserve">BOM.PROJ.CONC.C/LANCA TEL.23M3/H COND.A                                        </t>
  </si>
  <si>
    <t>72.06.05.02</t>
  </si>
  <si>
    <t xml:space="preserve">BOM.PROJ.CONC.C/LANCA TEL.23M3/H COND.B                                        </t>
  </si>
  <si>
    <t>72.06.05.03</t>
  </si>
  <si>
    <t xml:space="preserve">BOM.PROJ.CONC.C/LANCA TEL.23M3/H COND.C                                        </t>
  </si>
  <si>
    <t>72.06.05.04</t>
  </si>
  <si>
    <t xml:space="preserve">BOM.PROJ.CONC.C/LANCA TEL 23M3/H COND.D                                        </t>
  </si>
  <si>
    <t>72.07.01.01</t>
  </si>
  <si>
    <t xml:space="preserve">BOMBA HIDRAULICA PARA PROTENSAO COND.A                                         </t>
  </si>
  <si>
    <t>72.07.01.02</t>
  </si>
  <si>
    <t xml:space="preserve">BOMBA HIDRAULICA PARA PROTENSAO COND.B                                         </t>
  </si>
  <si>
    <t>72.07.01.03</t>
  </si>
  <si>
    <t xml:space="preserve">BOMBA HIDRAULICA PARA PROTENSAO COND.C                                         </t>
  </si>
  <si>
    <t>72.07.01.04</t>
  </si>
  <si>
    <t xml:space="preserve">BOMBA HIDRAULICA PARA PROTENSAO COND.D                                         </t>
  </si>
  <si>
    <t>72.07.03.01</t>
  </si>
  <si>
    <t xml:space="preserve">MACACO PROTENSAO AU-5 COND. A                                                  </t>
  </si>
  <si>
    <t>72.07.03.02</t>
  </si>
  <si>
    <t xml:space="preserve">MACACO PROTENSAO AU-5 COND. B                                                  </t>
  </si>
  <si>
    <t>72.07.03.03</t>
  </si>
  <si>
    <t xml:space="preserve">MACACO PROTENSAO AU-5 COND. C                                                  </t>
  </si>
  <si>
    <t>72.07.03.04</t>
  </si>
  <si>
    <t xml:space="preserve">MACACO PROTENSAO AU-5 COND. D                                                  </t>
  </si>
  <si>
    <t>72.07.06.01</t>
  </si>
  <si>
    <t xml:space="preserve">MACACO PROTENSAO S-6 COND. A                                                   </t>
  </si>
  <si>
    <t>72.07.06.02</t>
  </si>
  <si>
    <t xml:space="preserve">MACACO PROTENSAO S-6 COND. B                                                   </t>
  </si>
  <si>
    <t>72.07.06.03</t>
  </si>
  <si>
    <t xml:space="preserve">MACACO PROTENSAO S-6 COND. C                                                   </t>
  </si>
  <si>
    <t>72.07.06.04</t>
  </si>
  <si>
    <t xml:space="preserve">MACACO PROTENSAO S-6 COND. D                                                   </t>
  </si>
  <si>
    <t>72.07.07.01</t>
  </si>
  <si>
    <t xml:space="preserve">MACACO PROTENSAO K-350 COND. A                                                 </t>
  </si>
  <si>
    <t>72.07.07.02</t>
  </si>
  <si>
    <t xml:space="preserve">MACACO PROTENSAO K-350 COND. B                                                 </t>
  </si>
  <si>
    <t>72.07.07.03</t>
  </si>
  <si>
    <t xml:space="preserve">MACACO PROTENSAO K-350 COND. C                                                 </t>
  </si>
  <si>
    <t>72.07.07.04</t>
  </si>
  <si>
    <t xml:space="preserve">MACACO PROTENSAO K-350 COND. D                                                 </t>
  </si>
  <si>
    <t>72.08.01.01</t>
  </si>
  <si>
    <t xml:space="preserve">CAMINHAO IRRIGADEIRA 6000L COND. A                                             </t>
  </si>
  <si>
    <t>72.08.01.02</t>
  </si>
  <si>
    <t xml:space="preserve">CAMINHAO IRRIGADEIRA 6000L COND. B                                             </t>
  </si>
  <si>
    <t>72.08.01.03</t>
  </si>
  <si>
    <t xml:space="preserve">CAMINHAO IRRIGADEIRA 6000L COND. C                                             </t>
  </si>
  <si>
    <t>72.08.01.04</t>
  </si>
  <si>
    <t xml:space="preserve">CAMINHAO IRRIGADEIRA 6000L COND. D                                             </t>
  </si>
  <si>
    <t>72.08.01.05</t>
  </si>
  <si>
    <t xml:space="preserve">CAMINHAO IRRIGADEIRA 6000L COND. E                                             </t>
  </si>
  <si>
    <t>72.08.02.01</t>
  </si>
  <si>
    <t xml:space="preserve">CAMINHAO IRRIGADEIRA 9000L COND. A                                             </t>
  </si>
  <si>
    <t>72.08.02.02</t>
  </si>
  <si>
    <t xml:space="preserve">CAMINHAO IRRIGADEIRA 9000L COND. B                                             </t>
  </si>
  <si>
    <t>72.08.02.03</t>
  </si>
  <si>
    <t xml:space="preserve">CAMINHAO IRRIGADEIRA 9000L COND. C                                             </t>
  </si>
  <si>
    <t>72.08.02.04</t>
  </si>
  <si>
    <t xml:space="preserve">CAMINHAO IRRIGADEIRA 9000L COND. D                                             </t>
  </si>
  <si>
    <t>72.08.02.05</t>
  </si>
  <si>
    <t xml:space="preserve">CAMINHAO IRRIGADEIRA 9000L COND. E                                             </t>
  </si>
  <si>
    <t>72.09.01.01</t>
  </si>
  <si>
    <t xml:space="preserve">CAMINHAO BASCULANTE 5M3 COND. A                                                </t>
  </si>
  <si>
    <t>72.09.01.02</t>
  </si>
  <si>
    <t xml:space="preserve">CAMINHAO BASCULANTE 5M3 COND. B                                                </t>
  </si>
  <si>
    <t>72.09.01.03</t>
  </si>
  <si>
    <t xml:space="preserve">CAMINHAO BASCULANTE 5M3 COND. C                                                </t>
  </si>
  <si>
    <t>72.09.01.04</t>
  </si>
  <si>
    <t xml:space="preserve">CAMINHAO BASCULANTE 5M3 COND. D                                                </t>
  </si>
  <si>
    <t>72.09.01.05</t>
  </si>
  <si>
    <t xml:space="preserve">CAMINHAO BASCULANTE 5M3 COND. E                                                </t>
  </si>
  <si>
    <t>72.09.02.01</t>
  </si>
  <si>
    <t xml:space="preserve">CAMINHAO BASCULANTE 8M3 COND. A                                                </t>
  </si>
  <si>
    <t>72.09.02.02</t>
  </si>
  <si>
    <t xml:space="preserve">CAMINHAO BASCULANTE 8M3 COND. B                                                </t>
  </si>
  <si>
    <t>72.09.02.03</t>
  </si>
  <si>
    <t xml:space="preserve">CAMINHAO BASCULANTE 8M3 COND. C                                                </t>
  </si>
  <si>
    <t>72.09.02.04</t>
  </si>
  <si>
    <t xml:space="preserve">CAMINHAO BASCULANTE 8M3 COND. D                                                </t>
  </si>
  <si>
    <t>72.09.02.05</t>
  </si>
  <si>
    <t xml:space="preserve">CAMINHAO BASCULANTE 8M3 COND. E                                                </t>
  </si>
  <si>
    <t>72.09.04.01</t>
  </si>
  <si>
    <t xml:space="preserve">CHAS.BASC.12M3 C-A                                                             </t>
  </si>
  <si>
    <t>72.09.04.02</t>
  </si>
  <si>
    <t xml:space="preserve">CHAS.BASC.12M3 C-B                                                             </t>
  </si>
  <si>
    <t>72.09.04.03</t>
  </si>
  <si>
    <t xml:space="preserve">CHAS.BASC.12M3 C-C                                                             </t>
  </si>
  <si>
    <t>72.09.04.04</t>
  </si>
  <si>
    <t xml:space="preserve">CAMINHAO BASCULANTE 12M3 COND. D                                               </t>
  </si>
  <si>
    <t>72.09.04.05</t>
  </si>
  <si>
    <t xml:space="preserve">CHAS.BASC.12M3 C-E                                                             </t>
  </si>
  <si>
    <t>72.10.01.01</t>
  </si>
  <si>
    <t xml:space="preserve">CAMINHAO BASC.FORA ESTR. 18,3M3 COND. A                                        </t>
  </si>
  <si>
    <t>72.10.01.02</t>
  </si>
  <si>
    <t xml:space="preserve">CAMINHAO BASC. FORA ESTR. 18,3M3 COND. B                                       </t>
  </si>
  <si>
    <t>72.10.01.03</t>
  </si>
  <si>
    <t xml:space="preserve">CAMINHAO BASC. FORA ESTR. 18.3M3 COND. C                                       </t>
  </si>
  <si>
    <t>72.10.01.04</t>
  </si>
  <si>
    <t xml:space="preserve">CAMINHAO BASC.FORA ESTR. 18,3M3 COND. D                                        </t>
  </si>
  <si>
    <t>72.10.01.05</t>
  </si>
  <si>
    <t xml:space="preserve">CAMINHAO BASC.FORA ESTR.18,3M3 COND. E                                         </t>
  </si>
  <si>
    <t>72.11.01.01</t>
  </si>
  <si>
    <t xml:space="preserve">CAMINHAO BETONEIRA 5M3 COND. A                                                 </t>
  </si>
  <si>
    <t>72.11.01.02</t>
  </si>
  <si>
    <t xml:space="preserve">CAMINHAO BETONEIRA 5M3 COND. B                                                 </t>
  </si>
  <si>
    <t>72.11.01.03</t>
  </si>
  <si>
    <t xml:space="preserve">CAMINHAO BETONEIRA 5M3 COND. C                                                 </t>
  </si>
  <si>
    <t>72.11.01.04</t>
  </si>
  <si>
    <t xml:space="preserve">CAMINHAO BETONEIRA 5M3 COND. D                                                 </t>
  </si>
  <si>
    <t>72.11.01.05</t>
  </si>
  <si>
    <t xml:space="preserve">CAMINHAO BETONEIRA 5M3 COND. E                                                 </t>
  </si>
  <si>
    <t>72.11.02.01</t>
  </si>
  <si>
    <t xml:space="preserve">CAMINHAO BETONEIRA 7M3 COND. A                                                 </t>
  </si>
  <si>
    <t>72.11.02.02</t>
  </si>
  <si>
    <t xml:space="preserve">CAMINHAO BETONEIRA 7M3 COND. B                                                 </t>
  </si>
  <si>
    <t>72.11.02.03</t>
  </si>
  <si>
    <t xml:space="preserve">CAMINHAO BETONEIRA 7M3 COND. C                                                 </t>
  </si>
  <si>
    <t>72.11.02.04</t>
  </si>
  <si>
    <t xml:space="preserve">CAMINHAO BETONEIRA 7M3 COND. D                                                 </t>
  </si>
  <si>
    <t>72.11.02.05</t>
  </si>
  <si>
    <t xml:space="preserve">CAMINHAO BETONEIRA 7M3 COND. E                                                 </t>
  </si>
  <si>
    <t>72.11.03.01</t>
  </si>
  <si>
    <t xml:space="preserve">CAMINHAO P/BOMBEAMENTO DE CONC. COND. A                                        </t>
  </si>
  <si>
    <t>72.11.03.02</t>
  </si>
  <si>
    <t xml:space="preserve">CAMINHAO P/BOMBEAMENTO DE CONC. COND. B                                        </t>
  </si>
  <si>
    <t>72.11.03.03</t>
  </si>
  <si>
    <t xml:space="preserve">CAMINHAO P/BOMBEAMENTO DE CONC. COND. C                                        </t>
  </si>
  <si>
    <t>72.11.03.04</t>
  </si>
  <si>
    <t xml:space="preserve">CAMINHAO P/BOMBEAMENTO DE CONC. COND. D                                        </t>
  </si>
  <si>
    <t>72.11.03.05</t>
  </si>
  <si>
    <t xml:space="preserve">CAMINHAO P/BOMBEAMENTO DE CONC. COND. E                                        </t>
  </si>
  <si>
    <t>72.12.01.01</t>
  </si>
  <si>
    <t xml:space="preserve">CAMINHAO CARROC. MADEIRA 4,5T COND. A                                          </t>
  </si>
  <si>
    <t>72.12.01.02</t>
  </si>
  <si>
    <t xml:space="preserve">CAMINHAO CARROC. MADEIRA 4,5T COND. B                                          </t>
  </si>
  <si>
    <t>72.12.01.03</t>
  </si>
  <si>
    <t xml:space="preserve">CAMINHAO CARROC. MADEIRA 4,5T COND. C                                          </t>
  </si>
  <si>
    <t>72.12.01.04</t>
  </si>
  <si>
    <t xml:space="preserve">CAMINHAO CARROC. MADEIRA 4,5T COND. D                                          </t>
  </si>
  <si>
    <t>72.12.01.05</t>
  </si>
  <si>
    <t xml:space="preserve">CAMINHAO CARROC. MADEIRA 4,5 T COND. E                                         </t>
  </si>
  <si>
    <t>72.12.02.01</t>
  </si>
  <si>
    <t xml:space="preserve">CAMINHAO CARROC. MADEIRA 8,0T COND. A                                          </t>
  </si>
  <si>
    <t>72.12.02.02</t>
  </si>
  <si>
    <t xml:space="preserve">CAMINHAO CARROC. MADEIRA 8,0T COND. B                                          </t>
  </si>
  <si>
    <t>72.12.02.03</t>
  </si>
  <si>
    <t xml:space="preserve">CAMINHAO CARROC. MADEIRA 8,0T COND. C                                          </t>
  </si>
  <si>
    <t>72.12.02.04</t>
  </si>
  <si>
    <t xml:space="preserve">CAMINHAO CARROC. MADEIRA 8,0T COND. D                                          </t>
  </si>
  <si>
    <t>72.12.02.05</t>
  </si>
  <si>
    <t xml:space="preserve">CAMINHAO CARROC. MADEIRA 8,0 TON COND. E                                       </t>
  </si>
  <si>
    <t>72.12.03.01</t>
  </si>
  <si>
    <t xml:space="preserve">CAMINHAO CARROC. MADEIRA 10,5T COND. A                                         </t>
  </si>
  <si>
    <t>72.12.03.02</t>
  </si>
  <si>
    <t xml:space="preserve">CAMINHAO CARROC. MADEIRA 10,5T COND. B                                         </t>
  </si>
  <si>
    <t>72.12.03.03</t>
  </si>
  <si>
    <t xml:space="preserve">CAMINHAO CARROC. MADEIRA 10,5T COND. C                                         </t>
  </si>
  <si>
    <t>72.12.03.04</t>
  </si>
  <si>
    <t xml:space="preserve">CAMINHAO CARROC. MADEIRA 10,5T COND. D                                         </t>
  </si>
  <si>
    <t>72.12.03.05</t>
  </si>
  <si>
    <t xml:space="preserve">CAMINHAO CARROC. MADEIRA 10,5T COND. E                                         </t>
  </si>
  <si>
    <t>72.12.04.01</t>
  </si>
  <si>
    <t xml:space="preserve">CAMINHAO PARA LUBRIFICACAO 3000L COND. A                                       </t>
  </si>
  <si>
    <t>72.12.04.02</t>
  </si>
  <si>
    <t xml:space="preserve">CAMINHAO PARA LUBRIFICACAO 3000L COND. B                                       </t>
  </si>
  <si>
    <t>72.12.04.03</t>
  </si>
  <si>
    <t xml:space="preserve">CAMINHAO PARA LUBRIFICACAO 3000L COND. C                                       </t>
  </si>
  <si>
    <t>72.12.04.04</t>
  </si>
  <si>
    <t xml:space="preserve">CAMINHAO PARA LUBRIFICACAO 3000L COND. D                                       </t>
  </si>
  <si>
    <t>72.12.04.05</t>
  </si>
  <si>
    <t xml:space="preserve">CAMINHAO P/ LUBRIFICACAO 3000L COND. E                                         </t>
  </si>
  <si>
    <t>72.12.05.01</t>
  </si>
  <si>
    <t xml:space="preserve">CAMINHAO PARA LUBRIFICACAO 7000L COND. A                                       </t>
  </si>
  <si>
    <t>72.12.05.02</t>
  </si>
  <si>
    <t xml:space="preserve">CAMINHAO PARA LUBRIFICACAO 7000L COND. B                                       </t>
  </si>
  <si>
    <t>72.12.05.03</t>
  </si>
  <si>
    <t xml:space="preserve">CAMINHAO PARA LUBRIFICACAO 7000L COND. C                                       </t>
  </si>
  <si>
    <t>72.12.05.04</t>
  </si>
  <si>
    <t xml:space="preserve">CAMINHAO PARA LUBRIFICACAO 7000L COND. D                                       </t>
  </si>
  <si>
    <t>72.12.05.05</t>
  </si>
  <si>
    <t xml:space="preserve">CAMINHAO P/LUBRIFICACAO 7000L COND. E                                          </t>
  </si>
  <si>
    <t>72.12.06.01</t>
  </si>
  <si>
    <t xml:space="preserve">CAMINHAO ABASTECEDOR COND. A                                                   </t>
  </si>
  <si>
    <t>72.12.06.02</t>
  </si>
  <si>
    <t xml:space="preserve">CAMINHAO ABASTECEDOR COND. B                                                   </t>
  </si>
  <si>
    <t>72.12.06.03</t>
  </si>
  <si>
    <t xml:space="preserve">CAMINHAO ABASTECEDOR COND. C                                                   </t>
  </si>
  <si>
    <t>72.12.06.04</t>
  </si>
  <si>
    <t xml:space="preserve">CAMINHAO ABASTECEDOR COND. D                                                   </t>
  </si>
  <si>
    <t>72.12.06.05</t>
  </si>
  <si>
    <t xml:space="preserve">CAMINHAO ABASTECEDOR COND. E                                                   </t>
  </si>
  <si>
    <t>72.12.07.01</t>
  </si>
  <si>
    <t xml:space="preserve">CAMINHAO CARROC.BOIAD.R.8T COND. A                                             </t>
  </si>
  <si>
    <t>72.12.07.02</t>
  </si>
  <si>
    <t xml:space="preserve">CAMINHAO CARROC.BOIAD.R.8T COND. B                                             </t>
  </si>
  <si>
    <t>72.12.07.03</t>
  </si>
  <si>
    <t xml:space="preserve">CAMINHAO CARROC.BOIAD.R.8T COND. C                                             </t>
  </si>
  <si>
    <t>72.12.07.04</t>
  </si>
  <si>
    <t xml:space="preserve">CAMINHAO CARROC.BOIAD.R.8T COND. D                                             </t>
  </si>
  <si>
    <t>72.13.01.01</t>
  </si>
  <si>
    <t xml:space="preserve">CAMINHAO HIDROSSEMEADOR 5600L COND. A                                          </t>
  </si>
  <si>
    <t>72.13.01.02</t>
  </si>
  <si>
    <t xml:space="preserve">CAMINHAO HIDROSSEMEADOR 5600L COND. B                                          </t>
  </si>
  <si>
    <t>72.13.01.03</t>
  </si>
  <si>
    <t xml:space="preserve">CAMINHAO HIDROSSEMEADOR 5600L COND. C                                          </t>
  </si>
  <si>
    <t>72.13.01.04</t>
  </si>
  <si>
    <t xml:space="preserve">CAMINHAO HIDROSSEMEADOR 5600L COND. D                                          </t>
  </si>
  <si>
    <t>72.13.01.05</t>
  </si>
  <si>
    <t xml:space="preserve">CAMINHAO HIDROSSEMEADOR 5600L COND. E                                          </t>
  </si>
  <si>
    <t>72.14.01.01</t>
  </si>
  <si>
    <t xml:space="preserve">CAMINHAO ESPARGIDOR 6000L COND. A                                              </t>
  </si>
  <si>
    <t>72.14.01.02</t>
  </si>
  <si>
    <t xml:space="preserve">CAMINHAO ESPARGIDOR 6000L COND. B                                              </t>
  </si>
  <si>
    <t>72.14.01.03</t>
  </si>
  <si>
    <t xml:space="preserve">CAMINHAO ESPARGIDOR 6000L COND. C                                              </t>
  </si>
  <si>
    <t>72.14.01.04</t>
  </si>
  <si>
    <t xml:space="preserve">CAMINHAO ESPARGIDOR 6000L COND. D                                              </t>
  </si>
  <si>
    <t>72.14.01.05</t>
  </si>
  <si>
    <t xml:space="preserve">CAMINHAO ESPARGIDOR 6000L COND. E                                              </t>
  </si>
  <si>
    <t>72.15.01.01</t>
  </si>
  <si>
    <t xml:space="preserve">CAMINHAO GUINCHO LANC.TELES.3,75T COND.A                                       </t>
  </si>
  <si>
    <t>72.15.01.02</t>
  </si>
  <si>
    <t xml:space="preserve">CAMINHAO GUINCHO LANC.TELES.3,75T COND.B                                       </t>
  </si>
  <si>
    <t>72.15.01.03</t>
  </si>
  <si>
    <t xml:space="preserve">CAMINHAO GUINCHO LANC.TELES.3,75T COND.C                                       </t>
  </si>
  <si>
    <t>72.15.01.04</t>
  </si>
  <si>
    <t xml:space="preserve">CAMINHAO GUINCHO LANC.TELES.3,75T COND.D                                       </t>
  </si>
  <si>
    <t>72.15.01.05</t>
  </si>
  <si>
    <t xml:space="preserve">CAMINHAO GUINCHO LANC.TELES.3,75T COND.E                                       </t>
  </si>
  <si>
    <t>72.15.02.01</t>
  </si>
  <si>
    <t xml:space="preserve">CAMINHAO GUINCHO LANC.TELES.4,10T COND.A                                       </t>
  </si>
  <si>
    <t>72.15.02.02</t>
  </si>
  <si>
    <t xml:space="preserve">CAMINHAO GUINCHO LANC.TELES.4,10T COND.B                                       </t>
  </si>
  <si>
    <t>72.15.02.03</t>
  </si>
  <si>
    <t xml:space="preserve">CAMINHAO GUINCHO LANC.TELES.4,10T COND.C                                       </t>
  </si>
  <si>
    <t>72.15.02.04</t>
  </si>
  <si>
    <t xml:space="preserve">CAMINHAO GUINCHO LANC.TELES.4,10T COND.D                                       </t>
  </si>
  <si>
    <t>72.15.02.05</t>
  </si>
  <si>
    <t xml:space="preserve">CAMINHAO GUINCHO LANC.TELES.4,10T COND.E                                       </t>
  </si>
  <si>
    <t>72.15.03.01</t>
  </si>
  <si>
    <t xml:space="preserve">CAMINHAO CARROCERIA COM GUINDAUTO 640-18COND. A                                </t>
  </si>
  <si>
    <t>72.15.03.02</t>
  </si>
  <si>
    <t xml:space="preserve">CAMINHAO CARROCERIA COM GUINDAUTO 640-18, COND. B                              </t>
  </si>
  <si>
    <t>72.15.03.03</t>
  </si>
  <si>
    <t xml:space="preserve">CAMINHAO CARROCERIA COM GUINDAUTO 640-18, COND. C                              </t>
  </si>
  <si>
    <t>72.15.03.04</t>
  </si>
  <si>
    <t xml:space="preserve">CAMINHAO CAR. GUINDAUTO 640-18                                                 </t>
  </si>
  <si>
    <t>72.15.03.05</t>
  </si>
  <si>
    <t xml:space="preserve">CAMINHAO CARROCERIA COM GUINDAUTO 640-18, COND. E                              </t>
  </si>
  <si>
    <t>72.16.01.01</t>
  </si>
  <si>
    <t xml:space="preserve">CAMINHAO C/USINA LAMA ASFAL.10,5T COND.A                                       </t>
  </si>
  <si>
    <t>72.16.01.02</t>
  </si>
  <si>
    <t xml:space="preserve">CAMINHAO C/USINA LAMA ASFAL.10,5T COND.B                                       </t>
  </si>
  <si>
    <t>72.16.01.03</t>
  </si>
  <si>
    <t xml:space="preserve">CAMINHAO C/USINA LAMA ASFAL.10,5T COND.C                                       </t>
  </si>
  <si>
    <t>72.16.01.04</t>
  </si>
  <si>
    <t xml:space="preserve">CAMINHAO C/USINA LAMA ASFAL.10,5T COND.D                                       </t>
  </si>
  <si>
    <t>72.16.01.05</t>
  </si>
  <si>
    <t xml:space="preserve">CAMINHAO C/USINA LAMA ASFAL.10,5T COND.E                                       </t>
  </si>
  <si>
    <t>72.16.02.01</t>
  </si>
  <si>
    <t xml:space="preserve">CAMINHAO USINA P/MICROP.9M3 COND.A                                             </t>
  </si>
  <si>
    <t>72.16.02.02</t>
  </si>
  <si>
    <t xml:space="preserve">CAMINHAO USINA P/MICROP.9M3 COND.B                                             </t>
  </si>
  <si>
    <t>72.16.02.03</t>
  </si>
  <si>
    <t xml:space="preserve">CAMINHAO USINA P/MICROP.9M3 COND. C                                            </t>
  </si>
  <si>
    <t>72.16.02.04</t>
  </si>
  <si>
    <t xml:space="preserve">CAMINHAO USINA P/MICROP.9M3 COND.D                                             </t>
  </si>
  <si>
    <t>72.17.01.01</t>
  </si>
  <si>
    <t xml:space="preserve">CAMINHAO PANTOGRAFICO ATE 9M COND. A                                           </t>
  </si>
  <si>
    <t>72.17.01.02</t>
  </si>
  <si>
    <t xml:space="preserve">CAMINHAO PANTOGRAFICO ATE 9M COND. B                                           </t>
  </si>
  <si>
    <t>72.17.01.03</t>
  </si>
  <si>
    <t xml:space="preserve">CAMINHAO PANTOGRAFICO ATE 9M COND. C                                           </t>
  </si>
  <si>
    <t>72.17.01.04</t>
  </si>
  <si>
    <t xml:space="preserve">CAMINHAO PANTOGRAFICO ATE 9M COND. D                                           </t>
  </si>
  <si>
    <t>72.18.01.01</t>
  </si>
  <si>
    <t xml:space="preserve">CAVALO MECANICO C/CARRETA 30000KG COND.A                                       </t>
  </si>
  <si>
    <t>72.18.01.02</t>
  </si>
  <si>
    <t xml:space="preserve">CAVALO MECANICO C/CARRETA 30000KG COND.B                                       </t>
  </si>
  <si>
    <t>72.18.01.03</t>
  </si>
  <si>
    <t xml:space="preserve">CAVALO MECANICO C/CARRETA 30000KG COND.C                                       </t>
  </si>
  <si>
    <t>72.18.01.04</t>
  </si>
  <si>
    <t xml:space="preserve">CAVALO MECANICO C/CARRETA 30000KG COND.D                                       </t>
  </si>
  <si>
    <t>72.18.01.05</t>
  </si>
  <si>
    <t xml:space="preserve">CAVALO MECANICO C/CARRETA 30000KG COND.E                                       </t>
  </si>
  <si>
    <t>72.18.02.01</t>
  </si>
  <si>
    <t xml:space="preserve">CAVALO MECANICO C/PRANCHA 30000KG COND.A                                       </t>
  </si>
  <si>
    <t>72.18.02.02</t>
  </si>
  <si>
    <t xml:space="preserve">CAVALO MECANICO C/PRANCHA 30000KG COND.B                                       </t>
  </si>
  <si>
    <t>72.18.02.03</t>
  </si>
  <si>
    <t xml:space="preserve">CAVALO MECANICO C/PRANCHA 30000KG COND.C                                       </t>
  </si>
  <si>
    <t>72.18.02.04</t>
  </si>
  <si>
    <t xml:space="preserve">CAVALO MECANICO C/PRANCHA 30000KG COND.D                                       </t>
  </si>
  <si>
    <t>72.18.02.05</t>
  </si>
  <si>
    <t xml:space="preserve">CAVALO MECANICO C/PRANCHA 30000KG COND.E                                       </t>
  </si>
  <si>
    <t>72.19.01.01</t>
  </si>
  <si>
    <t xml:space="preserve">CAMPANULA COND. A                                                              </t>
  </si>
  <si>
    <t>72.19.01.02</t>
  </si>
  <si>
    <t xml:space="preserve">CAMPANULA COND. B                                                              </t>
  </si>
  <si>
    <t>72.19.01.03</t>
  </si>
  <si>
    <t xml:space="preserve">CAMPANULA COND. C                                                              </t>
  </si>
  <si>
    <t>72.19.01.04</t>
  </si>
  <si>
    <t xml:space="preserve">CAMPANULA COND. D                                                              </t>
  </si>
  <si>
    <t>72.20.01.01</t>
  </si>
  <si>
    <t xml:space="preserve">COMPACTADOR PERC.220M2/H MAN.COND.A                                            </t>
  </si>
  <si>
    <t>72.20.01.02</t>
  </si>
  <si>
    <t xml:space="preserve">COMPACTADOR PERC.220M2/H MAN.COND.B                                            </t>
  </si>
  <si>
    <t>72.20.01.03</t>
  </si>
  <si>
    <t xml:space="preserve">COMPACTADOR PERC.220M2/H MAN.COND.C                                            </t>
  </si>
  <si>
    <t>72.20.01.04</t>
  </si>
  <si>
    <t xml:space="preserve">COMPACTADOR PERC.220M2/H MAN.COND.D                                            </t>
  </si>
  <si>
    <t>72.20.02.01</t>
  </si>
  <si>
    <t xml:space="preserve">COMPACTADOR PLAC.VIB.MAN.1000M2/H COND.A                                       </t>
  </si>
  <si>
    <t>72.20.02.02</t>
  </si>
  <si>
    <t xml:space="preserve">COMPACTADOR PLAC.VIB.MAN.1000M2/H COND.B                                       </t>
  </si>
  <si>
    <t>72.20.02.03</t>
  </si>
  <si>
    <t xml:space="preserve">COMPACTADOR PLAC.VIB.MAN.1000M2/H COND.C                                       </t>
  </si>
  <si>
    <t>72.20.02.04</t>
  </si>
  <si>
    <t xml:space="preserve">COMPACTADOR PLAC.VIB.MAN.1000M2/H COND.D                                       </t>
  </si>
  <si>
    <t>72.21.01.01</t>
  </si>
  <si>
    <t xml:space="preserve">COMPRESSOR DE AR XA-90 MWD COND. A                                             </t>
  </si>
  <si>
    <t>72.21.01.02</t>
  </si>
  <si>
    <t xml:space="preserve">COMPRESSOR DE AR XA-90 MWD COND. B                                             </t>
  </si>
  <si>
    <t>72.21.01.03</t>
  </si>
  <si>
    <t xml:space="preserve">COMPRESSOR DE AR XA-90 MWD COND. C                                             </t>
  </si>
  <si>
    <t>72.21.01.04</t>
  </si>
  <si>
    <t xml:space="preserve">COMPRESSOR DE AR XA-90 MWD COND. D                                             </t>
  </si>
  <si>
    <t>72.21.02.01</t>
  </si>
  <si>
    <t xml:space="preserve">COMPRESSOR DE AR XA-125 MWD COND. A                                            </t>
  </si>
  <si>
    <t>72.21.02.02</t>
  </si>
  <si>
    <t xml:space="preserve">COMPRESSOR DE AR XA-125 MWD COND. B                                            </t>
  </si>
  <si>
    <t>72.21.02.03</t>
  </si>
  <si>
    <t xml:space="preserve">COMPRESSOR DE AR XA-125 MWD COND. C                                            </t>
  </si>
  <si>
    <t>72.21.02.04</t>
  </si>
  <si>
    <t xml:space="preserve">COMPRESSOR DE AR XA-125 MWD COND. D                                            </t>
  </si>
  <si>
    <t>72.21.03.01</t>
  </si>
  <si>
    <t xml:space="preserve">COMPRESSOR DE AR XA-175MWD COND. A                                             </t>
  </si>
  <si>
    <t>72.21.03.02</t>
  </si>
  <si>
    <t xml:space="preserve">COMPRESSOR DE AR XA-175MWD COND. B                                             </t>
  </si>
  <si>
    <t>72.21.03.03</t>
  </si>
  <si>
    <t xml:space="preserve">COMPRESSOR DE AR XA-175MWD COND. C                                             </t>
  </si>
  <si>
    <t>72.21.03.04</t>
  </si>
  <si>
    <t xml:space="preserve">COMPRESSOR DE AR XA-175MWD COND. D                                             </t>
  </si>
  <si>
    <t>72.21.04.01</t>
  </si>
  <si>
    <t xml:space="preserve">COMPRESSOR DE AR XA-360MWD COND. A                                             </t>
  </si>
  <si>
    <t>72.21.04.02</t>
  </si>
  <si>
    <t xml:space="preserve">COMPRESSOR DE AR XA-360MWD COND. B                                             </t>
  </si>
  <si>
    <t>72.21.04.03</t>
  </si>
  <si>
    <t xml:space="preserve">COMPRESSOR DE AR XA-360MWD COND. C                                             </t>
  </si>
  <si>
    <t>72.21.04.04</t>
  </si>
  <si>
    <t xml:space="preserve">COMPRESSOR DE AR XA-360MWD COND. D                                             </t>
  </si>
  <si>
    <t>72.22.01.01</t>
  </si>
  <si>
    <t xml:space="preserve">DEMARCADOR DE FAIXA A FRIO 250L COND.A                                         </t>
  </si>
  <si>
    <t>72.22.01.02</t>
  </si>
  <si>
    <t xml:space="preserve">DEMARCADOR DE FAIXA A FRIO 250L COND.B                                         </t>
  </si>
  <si>
    <t>72.22.01.03</t>
  </si>
  <si>
    <t xml:space="preserve">DEMARCADOR DE FAIXA A FRIO 250L COND.C                                         </t>
  </si>
  <si>
    <t>72.22.01.04</t>
  </si>
  <si>
    <t xml:space="preserve">DEMARCADOR DE FAIXA A FRIO 250L COND.D                                         </t>
  </si>
  <si>
    <t>72.22.03.01</t>
  </si>
  <si>
    <t xml:space="preserve">DEMARCADOR DE FAIXA A QUENTE 500L COND.A                                       </t>
  </si>
  <si>
    <t>72.22.03.02</t>
  </si>
  <si>
    <t xml:space="preserve">DEMARCADOR DE FAIXA A QUENTE 500L COND.B                                       </t>
  </si>
  <si>
    <t>72.22.03.03</t>
  </si>
  <si>
    <t xml:space="preserve">DEMARCADOR DE FAIXA A QUENTE 500L COND.C                                       </t>
  </si>
  <si>
    <t>72.22.03.04</t>
  </si>
  <si>
    <t xml:space="preserve">DEMARCADOR DE FAIXA A QUENTE 500L COND.D                                       </t>
  </si>
  <si>
    <t>72.23.01.01</t>
  </si>
  <si>
    <t xml:space="preserve">DISTRIBUIDOR AGREG.S/EST.1000T/H COND. A                                       </t>
  </si>
  <si>
    <t>72.23.01.02</t>
  </si>
  <si>
    <t xml:space="preserve">DISTRIBUIDOR AGREG.S/EST.1000T/H COND. B                                       </t>
  </si>
  <si>
    <t>72.23.01.03</t>
  </si>
  <si>
    <t xml:space="preserve">DISTRIBUIDOR AGREG.S/EST.1000T/H COND. C                                       </t>
  </si>
  <si>
    <t>72.23.01.04</t>
  </si>
  <si>
    <t xml:space="preserve">DISTRIBUIDOR AGREG.S/EST.1000T/H COND. D                                       </t>
  </si>
  <si>
    <t>72.23.02.01</t>
  </si>
  <si>
    <t xml:space="preserve">DISTRIBUIDOR AGREGADO 600T/H COND.A                                            </t>
  </si>
  <si>
    <t>72.23.02.02</t>
  </si>
  <si>
    <t xml:space="preserve">DISTRIBUIDOR AGREGADO 600T/H COND. B                                           </t>
  </si>
  <si>
    <t>72.23.02.03</t>
  </si>
  <si>
    <t xml:space="preserve">DISTRIBUIDOR AGREGADO 600T/H COND. C                                           </t>
  </si>
  <si>
    <t>72.23.02.04</t>
  </si>
  <si>
    <t xml:space="preserve">DISTRIBUIDOR AGREGADO 600T/H COND. D                                           </t>
  </si>
  <si>
    <t>72.23.03.01</t>
  </si>
  <si>
    <t xml:space="preserve">DISTR.ASF.REB.2400L COND. A                                                    </t>
  </si>
  <si>
    <t>72.23.03.02</t>
  </si>
  <si>
    <t xml:space="preserve">DISTR.ASF.REB.2400L COND. B                                                    </t>
  </si>
  <si>
    <t>72.23.03.03</t>
  </si>
  <si>
    <t xml:space="preserve">DISTR.ASF.REB.2400L COND. C                                                    </t>
  </si>
  <si>
    <t>72.23.03.04</t>
  </si>
  <si>
    <t xml:space="preserve">DISTR.ASF.REB.2400L COND. D                                                    </t>
  </si>
  <si>
    <t>72.24.01.01</t>
  </si>
  <si>
    <t xml:space="preserve">DISTR. ADUBOS E SEMENTES 700L COND. A                                          </t>
  </si>
  <si>
    <t>72.24.01.02</t>
  </si>
  <si>
    <t xml:space="preserve">DISTR. ADUBOS E SEMENTES 700L COND. B                                          </t>
  </si>
  <si>
    <t>72.24.01.03</t>
  </si>
  <si>
    <t xml:space="preserve">DISTR. ADUBOS E SEMENTES 700L COND. C                                          </t>
  </si>
  <si>
    <t>72.24.01.04</t>
  </si>
  <si>
    <t xml:space="preserve">DISTR. ADUBOS E SEMENTES 700L COND. D                                          </t>
  </si>
  <si>
    <t>72.25.01.01</t>
  </si>
  <si>
    <t xml:space="preserve">DRAGA COM EMBARCACAO AUX.400M3 COND. A                                         </t>
  </si>
  <si>
    <t>72.25.01.02</t>
  </si>
  <si>
    <t xml:space="preserve">DRAGA COM EMBARCACAO AUX.400M3 COND. B                                         </t>
  </si>
  <si>
    <t>72.25.01.03</t>
  </si>
  <si>
    <t xml:space="preserve">DRAGA COM EMBARCACAO AUX.400M3 COND. C                                         </t>
  </si>
  <si>
    <t>72.25.01.04</t>
  </si>
  <si>
    <t xml:space="preserve">DRAGA COM EMBARCACAO AUX 400M3 COND. D                                         </t>
  </si>
  <si>
    <t>72.26.01.01</t>
  </si>
  <si>
    <t xml:space="preserve">EQUIP.VIS.OAE C/LANC.TELESC.25M COND. A                                        </t>
  </si>
  <si>
    <t>72.26.01.02</t>
  </si>
  <si>
    <t xml:space="preserve">EQUIP.VIS.OAE C/LANC.TELESC.25M COND. B                                        </t>
  </si>
  <si>
    <t>72.26.01.03</t>
  </si>
  <si>
    <t xml:space="preserve">EQUIP.VIS.OAE C/LANC.TELESC.25M COND. C                                        </t>
  </si>
  <si>
    <t>72.26.01.04</t>
  </si>
  <si>
    <t xml:space="preserve">EQUIP.VIS.OAE C/LANC.TELESC.25M COND. D                                        </t>
  </si>
  <si>
    <t>72.26.02.01</t>
  </si>
  <si>
    <t xml:space="preserve">EQUIP.VIS.OAE C/LANC.ARTIC.12,14M COND.A                                       </t>
  </si>
  <si>
    <t>72.26.02.02</t>
  </si>
  <si>
    <t xml:space="preserve">EQUIP.VIS.OAE C/LANC.ARTIC.12,14M COND.B                                       </t>
  </si>
  <si>
    <t>72.26.02.03</t>
  </si>
  <si>
    <t xml:space="preserve">EQUIP.VIS.OAE C/LANC.ARTIC.12,14M COND.C                                       </t>
  </si>
  <si>
    <t>72.26.02.04</t>
  </si>
  <si>
    <t xml:space="preserve">EQUIP.VIS.OAE C/LANC.ARTIC.12,14M COND.D                                       </t>
  </si>
  <si>
    <t>72.26.03.01</t>
  </si>
  <si>
    <t xml:space="preserve">EQUIP.VIST.OAE TP TESOURA 7,62M COND. A                                        </t>
  </si>
  <si>
    <t>72.26.03.02</t>
  </si>
  <si>
    <t xml:space="preserve">EQUIP.VIST.OAE TP TESOURA 7,62M COND. B                                        </t>
  </si>
  <si>
    <t>72.26.03.03</t>
  </si>
  <si>
    <t xml:space="preserve">EQUIP.VIST.OAE TP TESOURA 7,62M COND. C                                        </t>
  </si>
  <si>
    <t>72.26.03.04</t>
  </si>
  <si>
    <t xml:space="preserve">EQUIP.VIST.OAE TP TESOURA 7,62M COND. D                                        </t>
  </si>
  <si>
    <t>72.27.01.01</t>
  </si>
  <si>
    <t xml:space="preserve">ESCAVADEIRA HIDR.S/EST.0,7M3 COND. A                                           </t>
  </si>
  <si>
    <t>72.27.01.02</t>
  </si>
  <si>
    <t xml:space="preserve">ESCAVADEIRA HIDR.S/EST.0,7M3 COND. B                                           </t>
  </si>
  <si>
    <t>72.27.01.03</t>
  </si>
  <si>
    <t xml:space="preserve">ESCAVADEIRA HIDR.S/EST.0,7M3 COND. C                                           </t>
  </si>
  <si>
    <t>72.27.01.04</t>
  </si>
  <si>
    <t xml:space="preserve">ESCAVADEIRA HIDR.S/EST.0,7M3 COND. D                                           </t>
  </si>
  <si>
    <t>72.27.02.01</t>
  </si>
  <si>
    <t xml:space="preserve">ESCAVADEIRA HIDR.S/EST.0,60M3 COND. A                                          </t>
  </si>
  <si>
    <t>72.27.02.02</t>
  </si>
  <si>
    <t xml:space="preserve">ESCAVADEIRA HIDR.S/EST.0,60M3 COND. B                                          </t>
  </si>
  <si>
    <t>72.27.02.03</t>
  </si>
  <si>
    <t xml:space="preserve">ESCAVADEIRA HIDR.S/EST.0,60M3 COND. C                                          </t>
  </si>
  <si>
    <t>72.27.02.04</t>
  </si>
  <si>
    <t xml:space="preserve">ESCAVADEIRA HIDR.S/EST.0,60M3 COND. D                                          </t>
  </si>
  <si>
    <t>72.27.03.01</t>
  </si>
  <si>
    <t xml:space="preserve">ESCAVADEIRA HID.S/EST.0,62M3 COND. A                                           </t>
  </si>
  <si>
    <t>72.27.03.02</t>
  </si>
  <si>
    <t xml:space="preserve">ESCAVADEIRA HID.S/EST.0,62M3 COND. B                                           </t>
  </si>
  <si>
    <t>72.27.03.03</t>
  </si>
  <si>
    <t xml:space="preserve">ESCAVADEIRA HID.S/EST.0,62M3 COND. C                                           </t>
  </si>
  <si>
    <t>72.27.03.04</t>
  </si>
  <si>
    <t xml:space="preserve">ESCAVADEIRA HID.S/EST.0,62M3 COND. D                                           </t>
  </si>
  <si>
    <t>72.27.04.01</t>
  </si>
  <si>
    <t xml:space="preserve">ESCAVADEIRA HID.S/EST.2,2M3 COND. A                                            </t>
  </si>
  <si>
    <t>72.27.04.02</t>
  </si>
  <si>
    <t xml:space="preserve">ESCAVADEIRA HID.S/EST.2,2M3 COND. B                                            </t>
  </si>
  <si>
    <t>72.27.04.03</t>
  </si>
  <si>
    <t xml:space="preserve">ESCAVADEIRA HID.S/EST.2,2M3 COND. C                                            </t>
  </si>
  <si>
    <t>72.27.04.04</t>
  </si>
  <si>
    <t xml:space="preserve">ESCAVADEIRA HID.S/EST.2,2M3 COND. D                                            </t>
  </si>
  <si>
    <t>72.27.05.01</t>
  </si>
  <si>
    <t xml:space="preserve">ESCAVADEIRA HIDR.S/PNEU 0,25M3 COND. A                                         </t>
  </si>
  <si>
    <t>72.27.05.02</t>
  </si>
  <si>
    <t xml:space="preserve">ESCAVADEIRA HIDR.S/PNEU 0,25M3 COND. B                                         </t>
  </si>
  <si>
    <t>72.27.05.03</t>
  </si>
  <si>
    <t xml:space="preserve">ESCAVADEIRA HIDR.S/PNEU 0,25M3 COND. C                                         </t>
  </si>
  <si>
    <t>72.27.05.04</t>
  </si>
  <si>
    <t xml:space="preserve">ESCAVADEIRA HIDR.S/PNEU 0,25M3 COND. D                                         </t>
  </si>
  <si>
    <t>72.28.01.01</t>
  </si>
  <si>
    <t xml:space="preserve">EMPILHADEIRA 2500KG COND. A                                                    </t>
  </si>
  <si>
    <t>72.28.01.02</t>
  </si>
  <si>
    <t xml:space="preserve">EMPILHADEIRA 2500KG COND. B                                                    </t>
  </si>
  <si>
    <t>72.28.01.03</t>
  </si>
  <si>
    <t xml:space="preserve">EMPILHADEIRA 2500KG COND. C                                                    </t>
  </si>
  <si>
    <t>72.28.01.04</t>
  </si>
  <si>
    <t xml:space="preserve">EMPILHADEIRA 2500KG COND. D                                                    </t>
  </si>
  <si>
    <t>72.28.02.01</t>
  </si>
  <si>
    <t xml:space="preserve">EMPILHADEIRA 5000KG COND. A                                                    </t>
  </si>
  <si>
    <t>72.28.02.02</t>
  </si>
  <si>
    <t xml:space="preserve">EMPILHADEIRA 5000KG COND. B                                                    </t>
  </si>
  <si>
    <t>72.28.02.03</t>
  </si>
  <si>
    <t xml:space="preserve">EMPILHADEIRA 5000KG COND. C                                                    </t>
  </si>
  <si>
    <t>72.28.02.04</t>
  </si>
  <si>
    <t xml:space="preserve">EMPILHADEIRA 5000KG COND. D                                                    </t>
  </si>
  <si>
    <t>72.29.01.01</t>
  </si>
  <si>
    <t xml:space="preserve">FRESADORA A FRIO S/PNEUS 150M2/H COND.A                                        </t>
  </si>
  <si>
    <t>72.29.01.02</t>
  </si>
  <si>
    <t xml:space="preserve">FRESADORA A FRIO S/PNEUS 150M2/H COND.B                                        </t>
  </si>
  <si>
    <t>72.29.01.03</t>
  </si>
  <si>
    <t xml:space="preserve">FRESADORA A FRIO S/PNEUS 150M2/H COND.C                                        </t>
  </si>
  <si>
    <t>72.29.01.04</t>
  </si>
  <si>
    <t xml:space="preserve">FRESADORA A FRIO S/PNEUS 150M2/H COND.D                                        </t>
  </si>
  <si>
    <t>72.29.02.01</t>
  </si>
  <si>
    <t xml:space="preserve">FRESADORA A FRIO S/PNEUS 670HP COND. A                                         </t>
  </si>
  <si>
    <t>72.29.02.02</t>
  </si>
  <si>
    <t xml:space="preserve">FRESADORA A FRIO S/PNEUS 670HP COND. B                                         </t>
  </si>
  <si>
    <t>72.29.02.03</t>
  </si>
  <si>
    <t xml:space="preserve">FRESADORA A FRIO S/PNEUS 670HP COND. C                                         </t>
  </si>
  <si>
    <t>72.29.02.04</t>
  </si>
  <si>
    <t xml:space="preserve">FRESADORA A FRIO S/PNEUS 670HP COND. D                                         </t>
  </si>
  <si>
    <t>72.30.01.01</t>
  </si>
  <si>
    <t xml:space="preserve">GRUA 12M COND. A                                                               </t>
  </si>
  <si>
    <t>72.30.01.02</t>
  </si>
  <si>
    <t xml:space="preserve">GRUA 12M COND. B                                                               </t>
  </si>
  <si>
    <t>72.30.01.03</t>
  </si>
  <si>
    <t xml:space="preserve">GRUA 12M COND. C                                                               </t>
  </si>
  <si>
    <t>72.30.01.04</t>
  </si>
  <si>
    <t xml:space="preserve">GRUA 12M COND. D                                                               </t>
  </si>
  <si>
    <t>72.31.01.01</t>
  </si>
  <si>
    <t xml:space="preserve">GRUPO GERADOR 40KVA COND. A                                                    </t>
  </si>
  <si>
    <t>72.31.01.02</t>
  </si>
  <si>
    <t xml:space="preserve">GRUPO GERADOR 40KVA COND. B                                                    </t>
  </si>
  <si>
    <t>72.31.01.03</t>
  </si>
  <si>
    <t xml:space="preserve">GRUPO GERADOR 40KVA COND. C                                                    </t>
  </si>
  <si>
    <t>72.31.01.04</t>
  </si>
  <si>
    <t xml:space="preserve">GRUPO GERADOR 40KVA COND. D                                                    </t>
  </si>
  <si>
    <t>72.31.02.01</t>
  </si>
  <si>
    <t xml:space="preserve">GRUPO GERADOR 55KVA COND. A                                                    </t>
  </si>
  <si>
    <t>72.31.02.02</t>
  </si>
  <si>
    <t xml:space="preserve">GRUPO GERADOR 55KVA COND. B                                                    </t>
  </si>
  <si>
    <t>72.31.02.03</t>
  </si>
  <si>
    <t xml:space="preserve">GRUPO GERADOR 55KVA COND. C                                                    </t>
  </si>
  <si>
    <t>72.31.02.04</t>
  </si>
  <si>
    <t xml:space="preserve">GRUPO GERADOR 55KVA COND. D                                                    </t>
  </si>
  <si>
    <t>72.31.03.01</t>
  </si>
  <si>
    <t xml:space="preserve">GRUPO GERADOR 83KVA COND. A                                                    </t>
  </si>
  <si>
    <t>72.31.03.02</t>
  </si>
  <si>
    <t xml:space="preserve">GRUPO GERADOR 83KVA COND. B                                                    </t>
  </si>
  <si>
    <t>72.31.03.03</t>
  </si>
  <si>
    <t xml:space="preserve">GRUPO GERADOR 83KVA COND. C                                                    </t>
  </si>
  <si>
    <t>72.31.03.04</t>
  </si>
  <si>
    <t xml:space="preserve">GRUPO GERADOR 83KVA COND. D                                                    </t>
  </si>
  <si>
    <t>72.31.04.01</t>
  </si>
  <si>
    <t xml:space="preserve">GRUPO GERADOR 115KVA COND. A                                                   </t>
  </si>
  <si>
    <t>72.31.04.02</t>
  </si>
  <si>
    <t xml:space="preserve">GRUPO GERADOR 115KVA COND. B                                                   </t>
  </si>
  <si>
    <t>72.31.04.03</t>
  </si>
  <si>
    <t xml:space="preserve">GRUPO GERADOR 115KVA COND. C                                                   </t>
  </si>
  <si>
    <t>72.31.04.04</t>
  </si>
  <si>
    <t xml:space="preserve">GRUPO GERADOR 115KVA COND. D                                                   </t>
  </si>
  <si>
    <t>72.31.05.01</t>
  </si>
  <si>
    <t xml:space="preserve">GRUPO GERADOR PORTATIL 3,5KVA COND. A                                          </t>
  </si>
  <si>
    <t>72.31.05.02</t>
  </si>
  <si>
    <t xml:space="preserve">GRUPO GERADOR PORTATIL 3,5KVA COND. B                                          </t>
  </si>
  <si>
    <t>72.31.05.03</t>
  </si>
  <si>
    <t xml:space="preserve">GRUPO GERADOR PORTATIL 3,5KVA COND. C                                          </t>
  </si>
  <si>
    <t>72.31.05.04</t>
  </si>
  <si>
    <t xml:space="preserve">GRUPO GERADOR PORTATIL 3,5KVA COND. D                                          </t>
  </si>
  <si>
    <t>72.31.06.01</t>
  </si>
  <si>
    <t xml:space="preserve">GRUPO GERADOR PORTATIL 7KVA COND. A                                            </t>
  </si>
  <si>
    <t>72.31.06.02</t>
  </si>
  <si>
    <t xml:space="preserve">GRUPO GERADOR PORTATIL 7KVA COND. B                                            </t>
  </si>
  <si>
    <t>72.31.06.03</t>
  </si>
  <si>
    <t xml:space="preserve">GRUPO GERADOR PORTATIL 7KVA COND. C                                            </t>
  </si>
  <si>
    <t>72.31.06.04</t>
  </si>
  <si>
    <t xml:space="preserve">GRUPO GERADOR PORTATIL 7KVA COND. D                                            </t>
  </si>
  <si>
    <t>72.32.01.01</t>
  </si>
  <si>
    <t xml:space="preserve">GUINCHO ELETRICO DE COLUNA 30M COND. A                                         </t>
  </si>
  <si>
    <t>72.32.01.02</t>
  </si>
  <si>
    <t xml:space="preserve">GUINCHO ELETRICO DE COLUNA 30M COND. B                                         </t>
  </si>
  <si>
    <t>72.32.01.03</t>
  </si>
  <si>
    <t xml:space="preserve">GUINCHO ELETRICO DE COLUNA 30M COND. C                                         </t>
  </si>
  <si>
    <t>72.32.01.04</t>
  </si>
  <si>
    <t xml:space="preserve">GUINCHO ELETRICO DE COLUNA 30M COND. D                                         </t>
  </si>
  <si>
    <t>72.32.02.01</t>
  </si>
  <si>
    <t xml:space="preserve">GUINCHO ELETRICO TIPO ELEV. 30M COND. A                                        </t>
  </si>
  <si>
    <t>72.32.02.02</t>
  </si>
  <si>
    <t xml:space="preserve">GUINCHO ELETRICO TIPO ELEV. 30M COND. B                                        </t>
  </si>
  <si>
    <t>72.32.02.03</t>
  </si>
  <si>
    <t xml:space="preserve">GUINCHO ELETRICO TIPO ELEV. 30M COND. C                                        </t>
  </si>
  <si>
    <t>72.32.02.04</t>
  </si>
  <si>
    <t xml:space="preserve">GUINCHO ELETRICO TIPO ELEV. 30M COND. D                                        </t>
  </si>
  <si>
    <t>72.33.01.01</t>
  </si>
  <si>
    <t xml:space="preserve">GUIND.HID.LANC.TELES.S/PN 20T COND. A                                          </t>
  </si>
  <si>
    <t>72.33.01.02</t>
  </si>
  <si>
    <t xml:space="preserve">GUIND.HID.LANC.TELES.S/PN 20T COND. B                                          </t>
  </si>
  <si>
    <t>72.33.01.03</t>
  </si>
  <si>
    <t xml:space="preserve">GUIND.HID.LANC.TELES.S/PN 20T COND. C                                          </t>
  </si>
  <si>
    <t>72.33.01.04</t>
  </si>
  <si>
    <t xml:space="preserve">GUIND.HID.LANC.TELES.S/PN 20T COND. D                                          </t>
  </si>
  <si>
    <t>72.33.02.01</t>
  </si>
  <si>
    <t xml:space="preserve">GUIND.HID.LANC.TELES.S/PN.27,2T COND. A                                        </t>
  </si>
  <si>
    <t>72.33.02.02</t>
  </si>
  <si>
    <t xml:space="preserve">GUIND.HID.LANC.TELES.S/PN.27,2T COND. B                                        </t>
  </si>
  <si>
    <t>72.33.02.03</t>
  </si>
  <si>
    <t xml:space="preserve">GUIND.HID.LANC.TELES.S/PN.27,2T COND. C                                        </t>
  </si>
  <si>
    <t>72.33.02.04</t>
  </si>
  <si>
    <t xml:space="preserve">GUIND.HID.LANC.TELES.S/PN.27,2T COND. D                                        </t>
  </si>
  <si>
    <t>72.34.01.01</t>
  </si>
  <si>
    <t xml:space="preserve">LAVA JATO 200L/H COND. A                                                       </t>
  </si>
  <si>
    <t>72.34.01.02</t>
  </si>
  <si>
    <t xml:space="preserve">LAVA JATO 200L/H COND. B                                                       </t>
  </si>
  <si>
    <t>72.34.01.03</t>
  </si>
  <si>
    <t xml:space="preserve">LAVA JATO 200L/H COND. C                                                       </t>
  </si>
  <si>
    <t>72.34.01.04</t>
  </si>
  <si>
    <t xml:space="preserve">LAVA JATO 200L/H COND. D                                                       </t>
  </si>
  <si>
    <t>72.35.01.01</t>
  </si>
  <si>
    <t xml:space="preserve">MARTELETE ROMP.PN.11,2KG COND. A                                               </t>
  </si>
  <si>
    <t>72.35.01.02</t>
  </si>
  <si>
    <t xml:space="preserve">MARTELETE ROMP.PN.11,2KG COND. B                                               </t>
  </si>
  <si>
    <t>72.35.01.03</t>
  </si>
  <si>
    <t xml:space="preserve">MARTELETE ROMP.PN.11,2KG COND. C                                               </t>
  </si>
  <si>
    <t>72.35.01.04</t>
  </si>
  <si>
    <t xml:space="preserve">MARTELETE ROMP.PN.11,2KG COND. D                                               </t>
  </si>
  <si>
    <t>72.35.02.01</t>
  </si>
  <si>
    <t xml:space="preserve">MARTELETE ROMP.PN.35KG COND. A                                                 </t>
  </si>
  <si>
    <t>72.35.02.02</t>
  </si>
  <si>
    <t xml:space="preserve">MARTELETE ROMP.PN.35KG COND. B                                                 </t>
  </si>
  <si>
    <t>72.35.02.03</t>
  </si>
  <si>
    <t xml:space="preserve">MARTELETE ROMP.PN.35KG COND. C                                                 </t>
  </si>
  <si>
    <t>72.35.02.04</t>
  </si>
  <si>
    <t xml:space="preserve">MARTELETE ROMP.PN.35KG COND. D                                                 </t>
  </si>
  <si>
    <t>72.35.03.01</t>
  </si>
  <si>
    <t xml:space="preserve">MARTELETE ROMP.PN.42KG COND. A                                                 </t>
  </si>
  <si>
    <t>72.35.03.02</t>
  </si>
  <si>
    <t xml:space="preserve">MARTELETE ROMP.PN.42KG COND. B                                                 </t>
  </si>
  <si>
    <t>72.35.03.03</t>
  </si>
  <si>
    <t xml:space="preserve">MARTELETE ROMP.PN.42KG COND. C                                                 </t>
  </si>
  <si>
    <t>72.35.03.04</t>
  </si>
  <si>
    <t xml:space="preserve">MARTELETE ROMP.PN.42KG COND. D                                                 </t>
  </si>
  <si>
    <t>72.36.01.01</t>
  </si>
  <si>
    <t xml:space="preserve">ROMPEDOR/DEMOL.HIDR.P/ESCAVAD. COND. A                                         </t>
  </si>
  <si>
    <t>72.36.01.02</t>
  </si>
  <si>
    <t xml:space="preserve">ROMPEDOR/DEMOL.HIDR.P/ESCAVAD. COND. B                                         </t>
  </si>
  <si>
    <t>72.36.01.03</t>
  </si>
  <si>
    <t xml:space="preserve">ROMPEDOR/DEMOL.HIDR.P/ESCAVAD. COND. C                                         </t>
  </si>
  <si>
    <t>72.36.01.04</t>
  </si>
  <si>
    <t xml:space="preserve">ROMPEDOR/DEMOL.HIDR.P/ESCAVAD. COND. D                                         </t>
  </si>
  <si>
    <t>72.36.02.01</t>
  </si>
  <si>
    <t xml:space="preserve">ROMPEDOR/DEMOL.HIDR.P/RETROESC. COND. A                                        </t>
  </si>
  <si>
    <t>72.36.02.02</t>
  </si>
  <si>
    <t xml:space="preserve">ROMPEDOR/DEMOL.HIDR.P/RETROESC. COND. B                                        </t>
  </si>
  <si>
    <t>72.36.02.03</t>
  </si>
  <si>
    <t xml:space="preserve">ROMPEDOR/DEMOL.HIDR.P/RETROESC. COND. C                                        </t>
  </si>
  <si>
    <t>72.36.02.04</t>
  </si>
  <si>
    <t xml:space="preserve">ROMPEDOR/DEMOL.HIDR.P/RETROESC. COND. D                                        </t>
  </si>
  <si>
    <t>72.37.01.01</t>
  </si>
  <si>
    <t xml:space="preserve">MOTONIVELADORA COM RIPPER 140HP COND. A                                        </t>
  </si>
  <si>
    <t>72.37.01.02</t>
  </si>
  <si>
    <t xml:space="preserve">MOTONIVELADORA COM RIPPER 140HP COND. B                                        </t>
  </si>
  <si>
    <t>72.37.01.03</t>
  </si>
  <si>
    <t xml:space="preserve">MOTONIVELADORA COM RIPPER 140HP COND. C                                        </t>
  </si>
  <si>
    <t>72.37.01.04</t>
  </si>
  <si>
    <t xml:space="preserve">MOTONIVELADORA COM RIPPER 140HP COND. D                                        </t>
  </si>
  <si>
    <t>72.37.02.01</t>
  </si>
  <si>
    <t xml:space="preserve">MOTONIVELADORA C/ESCARIF.(16200KG)COND.A                                       </t>
  </si>
  <si>
    <t>72.37.02.02</t>
  </si>
  <si>
    <t xml:space="preserve">MOTONIVELADORA C/ESCARIF.(16200KG)COND.B                                       </t>
  </si>
  <si>
    <t>72.37.02.03</t>
  </si>
  <si>
    <t xml:space="preserve">MOTONIVELADORA C/ESCARIF.(16200KG)COND.C                                       </t>
  </si>
  <si>
    <t>72.37.02.04</t>
  </si>
  <si>
    <t xml:space="preserve">MOTONIVELADORA C/ESCARIF.(16200KG)COND.D                                       </t>
  </si>
  <si>
    <t>72.38.01.01</t>
  </si>
  <si>
    <t xml:space="preserve">MOTOSCRAPER 15M3 COND. A                                                       </t>
  </si>
  <si>
    <t>72.38.01.02</t>
  </si>
  <si>
    <t xml:space="preserve">MOTOSCRAPER 15M3 COND. B                                                       </t>
  </si>
  <si>
    <t>72.38.01.03</t>
  </si>
  <si>
    <t xml:space="preserve">MOTOSCRAPER 15M3 COND. C                                                       </t>
  </si>
  <si>
    <t>72.38.01.04</t>
  </si>
  <si>
    <t xml:space="preserve">MOTOSCRAPER 15M3 COND. D                                                       </t>
  </si>
  <si>
    <t>72.38.02.01</t>
  </si>
  <si>
    <t xml:space="preserve">MOTOSCRAPER 26M3 COND. A                                                       </t>
  </si>
  <si>
    <t>72.38.02.02</t>
  </si>
  <si>
    <t xml:space="preserve">MOTOSCRAPER 26M3 COND. B                                                       </t>
  </si>
  <si>
    <t>72.38.02.03</t>
  </si>
  <si>
    <t xml:space="preserve">MOTOSCRAPER 26M3 COND. C                                                       </t>
  </si>
  <si>
    <t>72.38.02.04</t>
  </si>
  <si>
    <t xml:space="preserve">MOTOSCRAPER 26M3 COND. D                                                       </t>
  </si>
  <si>
    <t>72.39.01.01</t>
  </si>
  <si>
    <t xml:space="preserve">MAQUINA SOLDA ELETRICA (40-375A) COND.A                                        </t>
  </si>
  <si>
    <t>72.39.01.02</t>
  </si>
  <si>
    <t xml:space="preserve">MAQUINA SOLDA ELETRICA (40-375A) COND.B                                        </t>
  </si>
  <si>
    <t>72.39.01.03</t>
  </si>
  <si>
    <t xml:space="preserve">MAQUINA SOLDA ELETRICA (40-375A) COND.C                                        </t>
  </si>
  <si>
    <t>72.39.01.04</t>
  </si>
  <si>
    <t xml:space="preserve">MAQUINA SOLDA ELETRICA (40-375A) COND.D                                        </t>
  </si>
  <si>
    <t>72.39.02.01</t>
  </si>
  <si>
    <t xml:space="preserve">MAQUINA DE SOLDA A DIESEL COND. A                                              </t>
  </si>
  <si>
    <t>72.39.02.02</t>
  </si>
  <si>
    <t xml:space="preserve">MAQUINA SOLDA A DIESEL ATE 375A COND.B                                         </t>
  </si>
  <si>
    <t>72.39.02.03</t>
  </si>
  <si>
    <t xml:space="preserve">MAQUINA SOLDA A DIESEL ATE 375A COND.C                                         </t>
  </si>
  <si>
    <t>72.39.02.04</t>
  </si>
  <si>
    <t xml:space="preserve">MAQUINA SOLDA A DIESEL ATE 375A COND.D                                         </t>
  </si>
  <si>
    <t>72.39.03.01</t>
  </si>
  <si>
    <t xml:space="preserve">MACARICO DE CORTE COND. A                                                      </t>
  </si>
  <si>
    <t>72.39.03.02</t>
  </si>
  <si>
    <t xml:space="preserve">MACARICO DE CORTE COND. B                                                      </t>
  </si>
  <si>
    <t>72.39.03.03</t>
  </si>
  <si>
    <t xml:space="preserve">MACARICO DE CORTE COND. C                                                      </t>
  </si>
  <si>
    <t>72.39.03.04</t>
  </si>
  <si>
    <t xml:space="preserve">MACARICO DE CORTE COND. D                                                      </t>
  </si>
  <si>
    <t>72.40.01.01</t>
  </si>
  <si>
    <t xml:space="preserve">TEODOLITO COM TRIPE COND. A                                                    </t>
  </si>
  <si>
    <t>72.40.01.02</t>
  </si>
  <si>
    <t xml:space="preserve">TEODOLITO COM TRIPE COND. B                                                    </t>
  </si>
  <si>
    <t>72.40.01.03</t>
  </si>
  <si>
    <t xml:space="preserve">TEODOLITO COM TRIPE COND. C                                                    </t>
  </si>
  <si>
    <t>72.40.01.04</t>
  </si>
  <si>
    <t xml:space="preserve">TEODOLITO COM TRIPE COND. D                                                    </t>
  </si>
  <si>
    <t>72.40.02.01</t>
  </si>
  <si>
    <t xml:space="preserve">ESTACAO TOTAL COND. A                                                          </t>
  </si>
  <si>
    <t>72.40.02.02</t>
  </si>
  <si>
    <t xml:space="preserve">ESTACAO TOTAL COND. B                                                          </t>
  </si>
  <si>
    <t>72.40.02.03</t>
  </si>
  <si>
    <t xml:space="preserve">ESTACAO TOTAL COND. C                                                          </t>
  </si>
  <si>
    <t>72.40.02.04</t>
  </si>
  <si>
    <t xml:space="preserve">ESTACAO TOTAL COND. D                                                          </t>
  </si>
  <si>
    <t>72.40.03.01</t>
  </si>
  <si>
    <t xml:space="preserve">NIVEL COM TRIPE COND. A                                                        </t>
  </si>
  <si>
    <t>72.40.03.02</t>
  </si>
  <si>
    <t xml:space="preserve">NIVEL COM TRIPE COND. B                                                        </t>
  </si>
  <si>
    <t>72.40.03.03</t>
  </si>
  <si>
    <t xml:space="preserve">NIVEL COM TRIPE COND. C                                                        </t>
  </si>
  <si>
    <t>72.40.03.04</t>
  </si>
  <si>
    <t xml:space="preserve">NIVEL COM TRIPE COND. D                                                        </t>
  </si>
  <si>
    <t>72.41.01.01</t>
  </si>
  <si>
    <t xml:space="preserve">PA CARREG.S/PNEUS 1,7M3 A 1,9M3 - COND.A                                       </t>
  </si>
  <si>
    <t>72.41.01.02</t>
  </si>
  <si>
    <t xml:space="preserve">PA CARREG.S/PNEUS 1,7M3 A 1,9M3 - COND.B                                       </t>
  </si>
  <si>
    <t>72.41.01.03</t>
  </si>
  <si>
    <t xml:space="preserve">PA CARREG.S/PNEUS 1,7M3 A 1,9M3 - COND.C                                       </t>
  </si>
  <si>
    <t>72.41.01.04</t>
  </si>
  <si>
    <t xml:space="preserve">PA CARREG.S/PNEUS 1,7M3 A 1,9M3 - COND.D                                       </t>
  </si>
  <si>
    <t>72.41.02.01</t>
  </si>
  <si>
    <t xml:space="preserve">PA CARREG.S/PNEUS 1,91M3 A 2,5M3 -COND.A                                       </t>
  </si>
  <si>
    <t>72.41.02.02</t>
  </si>
  <si>
    <t xml:space="preserve">PA CARREG.S/PNEUS 1,91M3 A 2,5M3 -COND.B                                       </t>
  </si>
  <si>
    <t>72.41.02.03</t>
  </si>
  <si>
    <t xml:space="preserve">PA CARREG.S/PNEUS 1,91M3 A 2,5M3 -COND.C                                       </t>
  </si>
  <si>
    <t>72.41.02.04</t>
  </si>
  <si>
    <t xml:space="preserve">PA CARREG.S/PNEUS 1,91M3 A 2,5M3 -COND.D                                       </t>
  </si>
  <si>
    <t>72.41.03.01</t>
  </si>
  <si>
    <t xml:space="preserve">PA CARREG.S/PNEUS 3,3M3 A 3,8M3 - COND.A                                       </t>
  </si>
  <si>
    <t>72.41.03.02</t>
  </si>
  <si>
    <t xml:space="preserve">PA CARREG.S/PNEUS 3,3M3 A 3,8M3 - COND.B                                       </t>
  </si>
  <si>
    <t>72.41.03.03</t>
  </si>
  <si>
    <t xml:space="preserve">PA CARREG.S/PNEUS 3,3M3 A 3,8M3 - COND.C                                       </t>
  </si>
  <si>
    <t>72.41.03.04</t>
  </si>
  <si>
    <t xml:space="preserve">PA CARREG.S/PNEUS 3,3M3 A 3,8M3 - COND.D                                       </t>
  </si>
  <si>
    <t>72.41.04.01</t>
  </si>
  <si>
    <t xml:space="preserve">PA CARREG. S/ESTEIRA 1,85M3 COND. A                                            </t>
  </si>
  <si>
    <t>72.41.04.02</t>
  </si>
  <si>
    <t xml:space="preserve">PA CARREG S/ESTEIRA 1,85M3 COND. B                                             </t>
  </si>
  <si>
    <t>72.41.04.03</t>
  </si>
  <si>
    <t xml:space="preserve">PA CARREG. S/ESTEIRA 1,85M3 COND. C                                            </t>
  </si>
  <si>
    <t>72.41.04.04</t>
  </si>
  <si>
    <t xml:space="preserve">PA CARREG. S/ESTEIRA 1,85M3 COND. D                                            </t>
  </si>
  <si>
    <t>72.41.05.01</t>
  </si>
  <si>
    <t xml:space="preserve">PA CARREGADEIRA S/EST.2,3M3 COND. A                                            </t>
  </si>
  <si>
    <t>72.41.05.02</t>
  </si>
  <si>
    <t xml:space="preserve">PA CARREGADEIRA S/EST.2,3M3 COND. B                                            </t>
  </si>
  <si>
    <t>72.41.05.03</t>
  </si>
  <si>
    <t xml:space="preserve">PA CARREGADEIRA S/EST.2,3M3 COND. C                                            </t>
  </si>
  <si>
    <t>72.41.05.04</t>
  </si>
  <si>
    <t xml:space="preserve">PA CARREGADEIRA S/EST.2,3M3 COND. D                                            </t>
  </si>
  <si>
    <t>72.42.01.01</t>
  </si>
  <si>
    <t xml:space="preserve">PERFURATRIZ MANUAL COND. A                                                     </t>
  </si>
  <si>
    <t>72.42.01.02</t>
  </si>
  <si>
    <t xml:space="preserve">PERFURATRIZ MANUAL COND. B                                                     </t>
  </si>
  <si>
    <t>72.42.01.03</t>
  </si>
  <si>
    <t xml:space="preserve">PERFURATRIZ MANUAL COND. C                                                     </t>
  </si>
  <si>
    <t>72.42.01.04</t>
  </si>
  <si>
    <t xml:space="preserve">PERFURATRIZ MANUAL COND. D                                                     </t>
  </si>
  <si>
    <t>72.42.02.01</t>
  </si>
  <si>
    <t xml:space="preserve">PERFURATRIZ S/ESTEIRA COND. A                                                  </t>
  </si>
  <si>
    <t>72.42.02.02</t>
  </si>
  <si>
    <t xml:space="preserve">PERFURATRIZ S/ESTEIRA COND. B                                                  </t>
  </si>
  <si>
    <t>72.42.02.03</t>
  </si>
  <si>
    <t xml:space="preserve">PERFURATRIZ S/ESTEIRA COND. C                                                  </t>
  </si>
  <si>
    <t>72.42.02.04</t>
  </si>
  <si>
    <t xml:space="preserve">PERFURATRIZ S/ESTEIRA COND. D                                                  </t>
  </si>
  <si>
    <t>72.42.03.01</t>
  </si>
  <si>
    <t xml:space="preserve">PERFURATRIZ JUMBO 3 BRACOS COND. A                                             </t>
  </si>
  <si>
    <t>72.42.03.02</t>
  </si>
  <si>
    <t xml:space="preserve">PERFURATRIZ JUMBO 3 BRACOS COND. B                                             </t>
  </si>
  <si>
    <t>72.42.03.03</t>
  </si>
  <si>
    <t xml:space="preserve">PERFURATRIZ JUMBO 3 BRACOS COND. C                                             </t>
  </si>
  <si>
    <t>72.42.03.04</t>
  </si>
  <si>
    <t xml:space="preserve">PERFURATRIZ JUMBO 3 BRACOS COND. D                                             </t>
  </si>
  <si>
    <t>72.42.04.01</t>
  </si>
  <si>
    <t xml:space="preserve">SONDA ROTATIVA COND. A                                                         </t>
  </si>
  <si>
    <t>72.42.04.02</t>
  </si>
  <si>
    <t xml:space="preserve">SONDA ROTATIVA COND. B                                                         </t>
  </si>
  <si>
    <t>72.42.04.03</t>
  </si>
  <si>
    <t xml:space="preserve">SONDA ROTATIVA COND. C                                                         </t>
  </si>
  <si>
    <t>72.42.04.04</t>
  </si>
  <si>
    <t xml:space="preserve">SONDA ROTATIVA COND. D                                                         </t>
  </si>
  <si>
    <t>72.42.05.01</t>
  </si>
  <si>
    <t xml:space="preserve">PERFURADOR/CINZAL DE BAIXO PESO COND. A                                        </t>
  </si>
  <si>
    <t>72.42.05.02</t>
  </si>
  <si>
    <t xml:space="preserve">PERFURADOR/CINZAL DE BAIXO PESO COND. B                                        </t>
  </si>
  <si>
    <t>72.42.05.03</t>
  </si>
  <si>
    <t xml:space="preserve">PERFURADOR/CINZAL DE BAIXO PESO COND. C                                        </t>
  </si>
  <si>
    <t>72.42.05.04</t>
  </si>
  <si>
    <t xml:space="preserve">PERFURADOR/CINZAL DE BAIXO PESO COND. D                                        </t>
  </si>
  <si>
    <t>72.43.01.01</t>
  </si>
  <si>
    <t xml:space="preserve">RETROESCAV./CARREGADEIRA 0,77M3 COND. A                                        </t>
  </si>
  <si>
    <t>72.43.01.02</t>
  </si>
  <si>
    <t xml:space="preserve">RETROESCAV./CARREGADEIRA 0,77M3 COND. B                                        </t>
  </si>
  <si>
    <t>72.43.01.03</t>
  </si>
  <si>
    <t xml:space="preserve">RETROESCAV./CARREGADEIRA 0,77M3 COND. C                                        </t>
  </si>
  <si>
    <t>72.43.01.04</t>
  </si>
  <si>
    <t xml:space="preserve">RETROESCAV./CARREGADEIRA 0,77M3 COND. D                                        </t>
  </si>
  <si>
    <t>72.44.01.01</t>
  </si>
  <si>
    <t xml:space="preserve">ROCADEIRA MANUAL GASOLINA COND. A                                              </t>
  </si>
  <si>
    <t>72.44.01.02</t>
  </si>
  <si>
    <t xml:space="preserve">ROCADEIRA MANUAL GASOLINA COND. B                                              </t>
  </si>
  <si>
    <t>72.44.01.03</t>
  </si>
  <si>
    <t xml:space="preserve">ROCADEIRA MANUAL GASOLINA COND. C                                              </t>
  </si>
  <si>
    <t>72.44.01.04</t>
  </si>
  <si>
    <t xml:space="preserve">ROCADEIRA MANUAL GASOLINA COND. D                                              </t>
  </si>
  <si>
    <t>72.44.02.01</t>
  </si>
  <si>
    <t xml:space="preserve">ROCADEIRA MANUAL ELETRICA COND. A                                              </t>
  </si>
  <si>
    <t>72.44.02.02</t>
  </si>
  <si>
    <t xml:space="preserve">ROCADEIRA MANUAL ELETRICA COND. B                                              </t>
  </si>
  <si>
    <t>72.44.02.03</t>
  </si>
  <si>
    <t xml:space="preserve">ROCADEIRA MANUAL ELETRICA COND. C                                              </t>
  </si>
  <si>
    <t>72.44.02.04</t>
  </si>
  <si>
    <t xml:space="preserve">ROCADEIRA MANUAL ELETRICA COND. D                                              </t>
  </si>
  <si>
    <t>72.44.03.01</t>
  </si>
  <si>
    <t xml:space="preserve">ROCADEIRA ADAPT.P/TRAT.AGRIC.COND. A                                           </t>
  </si>
  <si>
    <t>72.44.03.02</t>
  </si>
  <si>
    <t xml:space="preserve">ROCADEIRA ADAPT.P/TRAT.AGRIC.COND. B                                           </t>
  </si>
  <si>
    <t>72.44.03.03</t>
  </si>
  <si>
    <t xml:space="preserve">ROCADEIRA ADAPT.P/TRAT.AGRIC.COND. C                                           </t>
  </si>
  <si>
    <t>72.44.03.04</t>
  </si>
  <si>
    <t xml:space="preserve">ROCADEIRA ADAPT.P/TRAT.AGRIC. COND. D                                          </t>
  </si>
  <si>
    <t>72.45.01.01</t>
  </si>
  <si>
    <t xml:space="preserve">ROLO COMPACT.VIBRAT.CILIN./PN 7T COND. A                                       </t>
  </si>
  <si>
    <t>72.45.01.02</t>
  </si>
  <si>
    <t xml:space="preserve">ROLO COMPACT.VIBRAT.CILIN./PN 7T COND. B                                       </t>
  </si>
  <si>
    <t>72.45.01.03</t>
  </si>
  <si>
    <t xml:space="preserve">ROLO COMPACT.VIBRAT.CILIN./PN 7T COND. C                                       </t>
  </si>
  <si>
    <t>72.45.01.04</t>
  </si>
  <si>
    <t xml:space="preserve">ROLO COMPACT.VIBRAT.CILIN./PN 7T COND. D                                       </t>
  </si>
  <si>
    <t>72.45.02.01</t>
  </si>
  <si>
    <t xml:space="preserve">ROLO COMPACT.VIBRAT.CILIN./PN7,7T COND.A                                       </t>
  </si>
  <si>
    <t>72.45.02.02</t>
  </si>
  <si>
    <t xml:space="preserve">ROLO COMPACT.VIBRAT.CILIN./PN7,7T COND.B                                       </t>
  </si>
  <si>
    <t>72.45.02.03</t>
  </si>
  <si>
    <t xml:space="preserve">ROLO COMPACT.VIBRAT.CILIN./PN7,7T COND.C                                       </t>
  </si>
  <si>
    <t>72.45.02.04</t>
  </si>
  <si>
    <t xml:space="preserve">ROLO COMPACT.VIBRAT.CILIN./PN7,7T COND.D                                       </t>
  </si>
  <si>
    <t>72.45.03.01</t>
  </si>
  <si>
    <t xml:space="preserve">ROLO COMPACT.VIBRAT.CILIN./PN10T COND.A                                        </t>
  </si>
  <si>
    <t>72.45.03.02</t>
  </si>
  <si>
    <t xml:space="preserve">ROLO COMPACT.VIBRAT.CILIN./PN10T COND.B                                        </t>
  </si>
  <si>
    <t>72.45.03.03</t>
  </si>
  <si>
    <t xml:space="preserve">ROLO COMPACT VIBRAT.CILIN./PN10T COND.C                                        </t>
  </si>
  <si>
    <t>72.45.03.04</t>
  </si>
  <si>
    <t xml:space="preserve">ROLO COMPACT.VIBRAT.CILIN./PN10T COND.D                                        </t>
  </si>
  <si>
    <t>72.45.04.01</t>
  </si>
  <si>
    <t xml:space="preserve">ROLO COMPACT.VIBR.CILIN./PN 11,3T COND.A                                       </t>
  </si>
  <si>
    <t>72.45.04.02</t>
  </si>
  <si>
    <t xml:space="preserve">ROLO COMPACT.VIBR.CILIN./PN 11,3T COND.B                                       </t>
  </si>
  <si>
    <t>72.45.04.03</t>
  </si>
  <si>
    <t xml:space="preserve">ROLO COMPACT.VIBR.CILIN./PN 11,3T COND.C                                       </t>
  </si>
  <si>
    <t>72.45.04.04</t>
  </si>
  <si>
    <t xml:space="preserve">ROLO COMPACT.VIBR.CILIN./PN 11,3T COND.D                                       </t>
  </si>
  <si>
    <t>72.45.05.01</t>
  </si>
  <si>
    <t xml:space="preserve">ROLO COMPACT.VIBR.CILIN./PN 15,5T COND.A                                       </t>
  </si>
  <si>
    <t>72.45.05.02</t>
  </si>
  <si>
    <t xml:space="preserve">ROLO COMPACT.VIBR.CILIN./PN 15,5T COND.B                                       </t>
  </si>
  <si>
    <t>72.45.05.03</t>
  </si>
  <si>
    <t xml:space="preserve">ROLO COMPACT.VIBR.CILIN./PN 15,5T COND.C                                       </t>
  </si>
  <si>
    <t>72.45.05.04</t>
  </si>
  <si>
    <t xml:space="preserve">ROLO COMPACT.VIBR.CILIN./PN 15,5T COND.D                                       </t>
  </si>
  <si>
    <t>72.45.06.01</t>
  </si>
  <si>
    <t xml:space="preserve">ROLO COMP.PE DE CARN./PN 15,5T COND. A                                         </t>
  </si>
  <si>
    <t>72.45.06.02</t>
  </si>
  <si>
    <t xml:space="preserve">ROLO COMP.PE DE CARN./PN 15,5T COND. B                                         </t>
  </si>
  <si>
    <t>72.45.06.03</t>
  </si>
  <si>
    <t xml:space="preserve">ROLO COMP.PE DE CARN./PN 15,5T COND. C                                         </t>
  </si>
  <si>
    <t>72.45.06.04</t>
  </si>
  <si>
    <t xml:space="preserve">ROLO COMP.PE DE CARN./PN 15,5T COND. D                                         </t>
  </si>
  <si>
    <t>72.46.01.01</t>
  </si>
  <si>
    <t xml:space="preserve">ROLO COMPACT.VIBR.ASF.7,2T COND. A                                             </t>
  </si>
  <si>
    <t>72.46.01.02</t>
  </si>
  <si>
    <t xml:space="preserve">ROLO COMPACT.VIBR.ASF.7,2T COND. B                                             </t>
  </si>
  <si>
    <t>72.46.01.03</t>
  </si>
  <si>
    <t xml:space="preserve">ROLO COMPACT.VIBR.ASF.7,2T COND. C                                             </t>
  </si>
  <si>
    <t>72.46.01.04</t>
  </si>
  <si>
    <t xml:space="preserve">ROLO COMPACT.VIBR.ASF.7,2T COND. D                                             </t>
  </si>
  <si>
    <t>72.46.02.01</t>
  </si>
  <si>
    <t xml:space="preserve">ROLO COMPACT.VIBR.ASF.10,2T COND. A                                            </t>
  </si>
  <si>
    <t>72.46.02.02</t>
  </si>
  <si>
    <t xml:space="preserve">ROLO COMPACT.VIBR.ASF.10,2T COND. B                                            </t>
  </si>
  <si>
    <t>72.46.02.03</t>
  </si>
  <si>
    <t xml:space="preserve">ROLO COMPACT.VIBR.ASF.10,2T COND. C                                            </t>
  </si>
  <si>
    <t>72.46.02.04</t>
  </si>
  <si>
    <t xml:space="preserve">ROLO COMPACT.VIBR.ASF.10,2T COND. D                                            </t>
  </si>
  <si>
    <t>72.47.01.01</t>
  </si>
  <si>
    <t xml:space="preserve">ROLO COMPACT. TANDEM 2,3TON COND. A                                            </t>
  </si>
  <si>
    <t>72.47.01.02</t>
  </si>
  <si>
    <t xml:space="preserve">ROLO COMPACT. TANDEM 2,3TON COND. B                                            </t>
  </si>
  <si>
    <t>72.47.01.03</t>
  </si>
  <si>
    <t xml:space="preserve">ROLO COMPACT. TANDEM 2,3TON COND. C                                            </t>
  </si>
  <si>
    <t>72.47.01.04</t>
  </si>
  <si>
    <t xml:space="preserve">ROLO COMPACT. TANDEM 2,3TON COND. D                                            </t>
  </si>
  <si>
    <t>72.47.02.01</t>
  </si>
  <si>
    <t xml:space="preserve">ROLO COMPACT. TANDEM 7TON COND. A                                              </t>
  </si>
  <si>
    <t>72.47.02.02</t>
  </si>
  <si>
    <t xml:space="preserve">ROLO COMPACT. TANDEM 7TON COND. B                                              </t>
  </si>
  <si>
    <t>72.47.02.03</t>
  </si>
  <si>
    <t xml:space="preserve">ROLO COMPACT. TANDEM 7TON COND. C                                              </t>
  </si>
  <si>
    <t>72.47.02.04</t>
  </si>
  <si>
    <t xml:space="preserve">ROLO COMPACT. TANDEM 7TON COND. D                                              </t>
  </si>
  <si>
    <t>72.47.03.01</t>
  </si>
  <si>
    <t xml:space="preserve">ROLO COMPACT. TANDEM 12TON COND. A                                             </t>
  </si>
  <si>
    <t>72.47.03.02</t>
  </si>
  <si>
    <t xml:space="preserve">ROLO COMPACT. TANDEM 12TON COND. B                                             </t>
  </si>
  <si>
    <t>72.47.03.03</t>
  </si>
  <si>
    <t xml:space="preserve">ROLO COMPACT. TANDEM 12TON COND. C                                             </t>
  </si>
  <si>
    <t>72.47.03.04</t>
  </si>
  <si>
    <t xml:space="preserve">ROLO COMPACT. TANDEM 12TON COND. D                                             </t>
  </si>
  <si>
    <t>72.48.01.01</t>
  </si>
  <si>
    <t xml:space="preserve">ROLO COMPACT.S/PNEU P/ASF. 12,5T COND. A                                       </t>
  </si>
  <si>
    <t>72.48.01.02</t>
  </si>
  <si>
    <t xml:space="preserve">ROLO COMPACT.S/PNEU P/ASF. 12,5T COND. B                                       </t>
  </si>
  <si>
    <t>72.48.01.03</t>
  </si>
  <si>
    <t xml:space="preserve">ROLO COMPACT.S/PNEU P/ASF. 12,5T COND. C                                       </t>
  </si>
  <si>
    <t>72.48.01.04</t>
  </si>
  <si>
    <t xml:space="preserve">ROLO COMPACT.S/PNEU P/ASF. 12,5T COND. D                                       </t>
  </si>
  <si>
    <t>72.48.02.01</t>
  </si>
  <si>
    <t xml:space="preserve">ROLO COMPACT. S/PNEU P/ASF. 27T COND. A                                        </t>
  </si>
  <si>
    <t>72.48.02.02</t>
  </si>
  <si>
    <t xml:space="preserve">ROLO COMPACT. S/PNEU P/ASF. 27T COND. B                                        </t>
  </si>
  <si>
    <t>72.48.02.03</t>
  </si>
  <si>
    <t xml:space="preserve">ROLO COMPACT. S/PNEU P/ASF. 27T COND. C                                        </t>
  </si>
  <si>
    <t>72.48.02.04</t>
  </si>
  <si>
    <t xml:space="preserve">ROLO COMPACT. S/PNEU P/ASF. 27T COND. D                                        </t>
  </si>
  <si>
    <t>72.49.01.01</t>
  </si>
  <si>
    <t xml:space="preserve">TRATOR AGRIC.C/PESO DE 3,7T COND. A                                            </t>
  </si>
  <si>
    <t>72.49.01.02</t>
  </si>
  <si>
    <t xml:space="preserve">TRATOR AGRIC.C/PESO DE 3,7T COND. B                                            </t>
  </si>
  <si>
    <t>72.49.01.03</t>
  </si>
  <si>
    <t xml:space="preserve">TRATOR AGRIC.C/PESO DE 3,7T COND. C                                            </t>
  </si>
  <si>
    <t>72.49.01.04</t>
  </si>
  <si>
    <t xml:space="preserve">TRATOR AGRIC.C/PESO DE 3,7T COND. D                                            </t>
  </si>
  <si>
    <t>72.49.02.01</t>
  </si>
  <si>
    <t xml:space="preserve">TRATOR AGRIC.C/PESO DE 5T COND. A                                              </t>
  </si>
  <si>
    <t>72.49.02.02</t>
  </si>
  <si>
    <t xml:space="preserve">TRATOR AGRIC.C/PESO DE 5T COND. B                                              </t>
  </si>
  <si>
    <t>72.49.02.03</t>
  </si>
  <si>
    <t xml:space="preserve">TRATOR AGRIC.C/PESO DE 5T COND. C                                              </t>
  </si>
  <si>
    <t>72.49.02.04</t>
  </si>
  <si>
    <t xml:space="preserve">TRATOR AGRIC.C/PESO DE 5T COND. D                                              </t>
  </si>
  <si>
    <t>72.49.03.01</t>
  </si>
  <si>
    <t xml:space="preserve">MICRO TRATOR C/APAR. DE GRAMA COND. A                                          </t>
  </si>
  <si>
    <t>72.49.03.02</t>
  </si>
  <si>
    <t xml:space="preserve">MICRO TRATOR C/APAR. DE GRAMA COND. B                                          </t>
  </si>
  <si>
    <t>72.49.03.03</t>
  </si>
  <si>
    <t xml:space="preserve">MICRO TRATOR C/APAR. DE GRAMA COND. C                                          </t>
  </si>
  <si>
    <t>72.49.03.04</t>
  </si>
  <si>
    <t xml:space="preserve">MICRO TRATOR C/APAR. DE GRAMA COND. D                                          </t>
  </si>
  <si>
    <t>72.49.04.01</t>
  </si>
  <si>
    <t xml:space="preserve">TRATOR EQUIP.C/TRIT.RESIDUOS VEG.COND. A                                       </t>
  </si>
  <si>
    <t>72.49.04.02</t>
  </si>
  <si>
    <t xml:space="preserve">TRATOR EQUIP.C/TRIT.RESIDUOS VEG.COND. B                                       </t>
  </si>
  <si>
    <t>72.49.04.03</t>
  </si>
  <si>
    <t xml:space="preserve">TRATOR EQUIP.C/TRIT.RESIDUOS VEG.COND. C                                       </t>
  </si>
  <si>
    <t>72.49.04.04</t>
  </si>
  <si>
    <t xml:space="preserve">TRATOR EQUIP.C/TRIT.RESIDUOS VEG.COND. D                                       </t>
  </si>
  <si>
    <t>72.49.05.01</t>
  </si>
  <si>
    <t xml:space="preserve">TRATOR AGRIC. C/PULVEMISTURADOR COND. A                                        </t>
  </si>
  <si>
    <t>72.49.05.02</t>
  </si>
  <si>
    <t xml:space="preserve">TRATOR AGRIC. C/PULVEMISTURADOR COND. B                                        </t>
  </si>
  <si>
    <t>72.49.05.03</t>
  </si>
  <si>
    <t xml:space="preserve">TRATOR AGRIC. C/PULVEMISTURADOR COND. C                                        </t>
  </si>
  <si>
    <t>72.49.05.04</t>
  </si>
  <si>
    <t xml:space="preserve">TRATOR AGRIC. C/PULVEMISTURADOR COND. D                                        </t>
  </si>
  <si>
    <t>72.50.01.01</t>
  </si>
  <si>
    <t xml:space="preserve">TRATOR S/EST.COM LAMINA 1,93M3 COND. A                                         </t>
  </si>
  <si>
    <t>72.50.01.02</t>
  </si>
  <si>
    <t xml:space="preserve">TRATOR S/EST.COM LAMINA 1,93M3 COND. B                                         </t>
  </si>
  <si>
    <t>72.50.01.03</t>
  </si>
  <si>
    <t xml:space="preserve">TRATOR S/EST.COM LAMINA 1,93M3 COND. C                                         </t>
  </si>
  <si>
    <t>72.50.01.04</t>
  </si>
  <si>
    <t xml:space="preserve">TRATOR S/EST.COM LAMINA 1,93M3 COND. D                                         </t>
  </si>
  <si>
    <t>72.50.02.01</t>
  </si>
  <si>
    <t xml:space="preserve">TRATOR S/EST. COM LAMINA 2,28M3 COND. A                                        </t>
  </si>
  <si>
    <t>72.50.02.02</t>
  </si>
  <si>
    <t xml:space="preserve">TRATOR S/EST. COM LAMINA 2,28M3 COND. B                                        </t>
  </si>
  <si>
    <t>72.50.02.03</t>
  </si>
  <si>
    <t xml:space="preserve">TRATOR S/EST. COM LAMINA 2,28M3 COND. C                                        </t>
  </si>
  <si>
    <t>72.50.02.04</t>
  </si>
  <si>
    <t xml:space="preserve">TRATOR S/EST. COM LAMINA 2,28M3 COND. D                                        </t>
  </si>
  <si>
    <t>72.50.03.01</t>
  </si>
  <si>
    <t xml:space="preserve">TRATOR S/EST.COM LAMINA 3,18M3 COND. A                                         </t>
  </si>
  <si>
    <t>72.50.03.02</t>
  </si>
  <si>
    <t xml:space="preserve">TRATOR S/EST.COM LAMINA 3,18M3 COND. B                                         </t>
  </si>
  <si>
    <t>72.50.03.03</t>
  </si>
  <si>
    <t xml:space="preserve">TRATOR S/EST.COM LAMINA 3,18M3 COND. C                                         </t>
  </si>
  <si>
    <t>72.50.03.04</t>
  </si>
  <si>
    <t xml:space="preserve">TRATOR S/EST.COM LAMINA 3,18M3 COND. D                                         </t>
  </si>
  <si>
    <t>72.50.04.01</t>
  </si>
  <si>
    <t xml:space="preserve">TRATOR S/EST. C/LAMINA/RIP.1,93M3 COND.A                                       </t>
  </si>
  <si>
    <t>72.50.04.02</t>
  </si>
  <si>
    <t xml:space="preserve">TRATOR S/EST. C/LAMINA/RIP.1,93M3 COND.B                                       </t>
  </si>
  <si>
    <t>72.50.04.03</t>
  </si>
  <si>
    <t xml:space="preserve">TRATOR S/EST. C/LAMINA/RIP.1,93M3 COND.C                                       </t>
  </si>
  <si>
    <t>72.50.04.04</t>
  </si>
  <si>
    <t xml:space="preserve">TRATOR S/EST. C/LAMINA/RIP.1,93M3 COND.D                                       </t>
  </si>
  <si>
    <t>72.50.05.01</t>
  </si>
  <si>
    <t xml:space="preserve">TRATOR S/EST. C/LAMINA/RIP.2,28M3 COND.A                                       </t>
  </si>
  <si>
    <t>72.50.05.02</t>
  </si>
  <si>
    <t xml:space="preserve">TRATOR S/EST. C/LAMINA/RIP.2,28M3 COND.B                                       </t>
  </si>
  <si>
    <t>72.50.05.03</t>
  </si>
  <si>
    <t xml:space="preserve">TRATOR S/EST. C/LAMINA/RIP.2,28M3 COND.C                                       </t>
  </si>
  <si>
    <t>72.50.05.04</t>
  </si>
  <si>
    <t xml:space="preserve">TRATOR S/EST. C/LAMINA/RIP.2,28M3 COND.D                                       </t>
  </si>
  <si>
    <t>72.50.06.01</t>
  </si>
  <si>
    <t xml:space="preserve">TRATOR S/EST. C/LAMINA/RIP.3,18M3 COND.A                                       </t>
  </si>
  <si>
    <t>72.50.06.02</t>
  </si>
  <si>
    <t xml:space="preserve">TRATOR S/EST. C/LAMINA/RIP.3,18M3 COND.B                                       </t>
  </si>
  <si>
    <t>72.50.06.03</t>
  </si>
  <si>
    <t xml:space="preserve">TRATOR S/EST. C/LAMINA/RIP.3,18M3 COND.C                                       </t>
  </si>
  <si>
    <t>72.50.06.04</t>
  </si>
  <si>
    <t xml:space="preserve">TRATOR S/EST. C/LAMINA/RIP.3,18M3 COND.D                                       </t>
  </si>
  <si>
    <t>72.52.01.01</t>
  </si>
  <si>
    <t xml:space="preserve">USINA DE CONCRETO 200M3/H COND. A                                              </t>
  </si>
  <si>
    <t>72.52.01.02</t>
  </si>
  <si>
    <t xml:space="preserve">USINA DE CONCRETO 200M3/H COND. B                                              </t>
  </si>
  <si>
    <t>72.52.01.03</t>
  </si>
  <si>
    <t xml:space="preserve">USINA DE CONCRETO 200M3/H COND. C                                              </t>
  </si>
  <si>
    <t>72.52.01.04</t>
  </si>
  <si>
    <t xml:space="preserve">USINA DE CONCRETO 200M3/H COND. D                                              </t>
  </si>
  <si>
    <t>72.52.02.01</t>
  </si>
  <si>
    <t xml:space="preserve">USINA DE CONCRETO 40M3/H COND. A                                               </t>
  </si>
  <si>
    <t>72.52.02.02</t>
  </si>
  <si>
    <t xml:space="preserve">USINA DE CONCRETO 40M3/H COND. B                                               </t>
  </si>
  <si>
    <t>72.52.02.03</t>
  </si>
  <si>
    <t xml:space="preserve">USINA DE CONCRETO 40M3/H COND. C                                               </t>
  </si>
  <si>
    <t>72.52.02.04</t>
  </si>
  <si>
    <t xml:space="preserve">USINA DE CONCRETO 40M3/H COND. D                                               </t>
  </si>
  <si>
    <t>72.52.03.01</t>
  </si>
  <si>
    <t xml:space="preserve">USINA ASFALTICA 60A80T/H COND. A                                               </t>
  </si>
  <si>
    <t>72.52.03.02</t>
  </si>
  <si>
    <t xml:space="preserve">USINA ASFALTICA 60A80T/H COND. B                                               </t>
  </si>
  <si>
    <t>72.52.03.03</t>
  </si>
  <si>
    <t xml:space="preserve">USINA ASFALTICA 60 A 80T/H COND. C                                             </t>
  </si>
  <si>
    <t>72.52.03.04</t>
  </si>
  <si>
    <t xml:space="preserve">USINA ASFALTICA 60 A 80 T/H COND. D                                            </t>
  </si>
  <si>
    <t>72.52.04.01</t>
  </si>
  <si>
    <t xml:space="preserve">USINA ASF.MATER.FRES.100A150T/H COND.A                                         </t>
  </si>
  <si>
    <t>72.52.04.02</t>
  </si>
  <si>
    <t xml:space="preserve">USINA ASF.MATER.FRES.100A150T/H COND.B                                         </t>
  </si>
  <si>
    <t>72.52.04.03</t>
  </si>
  <si>
    <t xml:space="preserve">USINA ASF.MATER.FRES.100A150T/H COND.C                                         </t>
  </si>
  <si>
    <t>72.52.04.04</t>
  </si>
  <si>
    <t xml:space="preserve">USINA ASF.MATER.FRES.100A150T/H COND.D                                         </t>
  </si>
  <si>
    <t>72.52.05.01</t>
  </si>
  <si>
    <t xml:space="preserve">USINA DE SOLOS 400TON/H COND. A                                                </t>
  </si>
  <si>
    <t>72.52.05.02</t>
  </si>
  <si>
    <t xml:space="preserve">USINA DE SOLOS 400TON/H COND. B                                                </t>
  </si>
  <si>
    <t>72.52.05.03</t>
  </si>
  <si>
    <t xml:space="preserve">USINA DE SOLOS 400TON/H COND. C                                                </t>
  </si>
  <si>
    <t>72.52.05.04</t>
  </si>
  <si>
    <t xml:space="preserve">USINA DE SOLOS 400TON/H COND. D                                                </t>
  </si>
  <si>
    <t>72.53.01.01</t>
  </si>
  <si>
    <t xml:space="preserve">VIBRADOR DE IMERSAO 12000VPM ELET.COND.A                                       </t>
  </si>
  <si>
    <t>72.53.01.02</t>
  </si>
  <si>
    <t xml:space="preserve">VIBRADOR DE IMERSAO 12000VPM ELET.COND.B                                       </t>
  </si>
  <si>
    <t>72.53.01.03</t>
  </si>
  <si>
    <t xml:space="preserve">VIBRADOR DE IMERSAO 12000VPM ELET.COND.C                                       </t>
  </si>
  <si>
    <t>72.53.01.04</t>
  </si>
  <si>
    <t xml:space="preserve">VIBRADOR DE IMERSAO 12000VPM ELET.COND.D                                       </t>
  </si>
  <si>
    <t>72.53.02.01</t>
  </si>
  <si>
    <t xml:space="preserve">VIBRADOR DE IMERSAO 12000VPM GAS.COND.A                                        </t>
  </si>
  <si>
    <t>72.53.02.02</t>
  </si>
  <si>
    <t xml:space="preserve">VIBRADOR DE IMERSAO 12000VPM GAS.COND.B                                        </t>
  </si>
  <si>
    <t>72.53.02.03</t>
  </si>
  <si>
    <t xml:space="preserve">VIBRADOR DE IMERSAO 12000VPM GAS.COND.C                                        </t>
  </si>
  <si>
    <t>72.53.02.04</t>
  </si>
  <si>
    <t xml:space="preserve">VIBRADOR DE IMERSAO 12000VPM GAS.COND.D                                        </t>
  </si>
  <si>
    <t>72.54.01.01</t>
  </si>
  <si>
    <t xml:space="preserve">VIBRO ACAB.ASF.S/EST.400T/H COND. A                                            </t>
  </si>
  <si>
    <t>72.54.01.02</t>
  </si>
  <si>
    <t xml:space="preserve">VIBRO ACAB.ASF.S/EST.400T/H COND.B                                             </t>
  </si>
  <si>
    <t>72.54.01.03</t>
  </si>
  <si>
    <t xml:space="preserve">VIBRO ACAB.ASF.S/EST.400T/H COND.C                                             </t>
  </si>
  <si>
    <t>72.54.01.04</t>
  </si>
  <si>
    <t xml:space="preserve">VIBRO ACAB.ASF.S/EST.400T/H COND.D                                             </t>
  </si>
  <si>
    <t>72.54.02.01</t>
  </si>
  <si>
    <t xml:space="preserve">VIBRO ACAB.ASF.S/EST. 2200TON/H COND.A                                         </t>
  </si>
  <si>
    <t>72.54.02.02</t>
  </si>
  <si>
    <t xml:space="preserve">VIBRO ACAB.ASF.S/EST. 2200TON/H COND.B                                         </t>
  </si>
  <si>
    <t>72.54.02.03</t>
  </si>
  <si>
    <t xml:space="preserve">VIBRO ACAB.ASF.S/EST. 2200TON/H COND.C                                         </t>
  </si>
  <si>
    <t>72.54.02.04</t>
  </si>
  <si>
    <t xml:space="preserve">VIBRO ACAB.ASF.S/EST. 2200TON/H COND.D                                         </t>
  </si>
  <si>
    <t>72.54.03.01</t>
  </si>
  <si>
    <t xml:space="preserve">VIBRO ACAB.ASF.S/EST.500TON/H COND. A                                          </t>
  </si>
  <si>
    <t>72.54.03.02</t>
  </si>
  <si>
    <t xml:space="preserve">VIBRO ACAB.ASF.S/EST.500TON/H COND. B                                          </t>
  </si>
  <si>
    <t>72.54.03.03</t>
  </si>
  <si>
    <t xml:space="preserve">VIBRO ACAB.ASF.S/EST.500TON/H COND. C                                          </t>
  </si>
  <si>
    <t>72.54.03.04</t>
  </si>
  <si>
    <t xml:space="preserve">VIBRO ACAB.ASF.S/EST.500TON/H COND. D                                          </t>
  </si>
  <si>
    <t>72.54.04.01</t>
  </si>
  <si>
    <t xml:space="preserve">VIBRO ACAB.ASF.S/PNEU 14,7T/H COND. A                                          </t>
  </si>
  <si>
    <t>72.54.04.02</t>
  </si>
  <si>
    <t xml:space="preserve">VIBRO ACAB.ASF.S/PNEU 14,7T/H COND. B                                          </t>
  </si>
  <si>
    <t>72.54.04.03</t>
  </si>
  <si>
    <t xml:space="preserve">VIBRO ACAB.ASF.S/PNEU 14,7T/H COND. C                                          </t>
  </si>
  <si>
    <t>72.54.04.04</t>
  </si>
  <si>
    <t xml:space="preserve">VIBRO ACAB.ASF.S/PNEU 14,7T/H COND. D                                          </t>
  </si>
  <si>
    <t>72.55.01.01</t>
  </si>
  <si>
    <t xml:space="preserve">VIBRO ACAB.CONCRETO 200M3/H COND. A                                            </t>
  </si>
  <si>
    <t>72.55.01.02</t>
  </si>
  <si>
    <t xml:space="preserve">VIBRO ACAB.CONCRETO 200M3/H COND. B                                            </t>
  </si>
  <si>
    <t>72.55.01.03</t>
  </si>
  <si>
    <t xml:space="preserve">VIBRO ACAB.CONCRETO 200M3/H COND. C                                            </t>
  </si>
  <si>
    <t>72.55.01.04</t>
  </si>
  <si>
    <t xml:space="preserve">VIBRO ACAB.CONCRETO 200M3/H COND. D                                            </t>
  </si>
  <si>
    <t>72.56.01.01</t>
  </si>
  <si>
    <t xml:space="preserve">SERRA PARA PAVIMENTO 8HP COND. A                                               </t>
  </si>
  <si>
    <t>72.56.01.02</t>
  </si>
  <si>
    <t xml:space="preserve">SERRA PARA PAVIMENTO 8HP COND. B                                               </t>
  </si>
  <si>
    <t>72.56.01.03</t>
  </si>
  <si>
    <t xml:space="preserve">SERRA PARA PAVIMENTO 8HP COND. C                                               </t>
  </si>
  <si>
    <t>72.56.01.04</t>
  </si>
  <si>
    <t xml:space="preserve">SERRA PARA PAVIMENTO 8HP COND. D                                               </t>
  </si>
  <si>
    <t>72.56.03.01</t>
  </si>
  <si>
    <t xml:space="preserve">SERRA PARA PAVIMENTO 9HP COND. A                                               </t>
  </si>
  <si>
    <t>72.56.03.02</t>
  </si>
  <si>
    <t xml:space="preserve">SERRA PARA PAVIMENTO 9HP COND. B                                               </t>
  </si>
  <si>
    <t>72.56.03.03</t>
  </si>
  <si>
    <t xml:space="preserve">SERRA PARA PAVIMENTO 9HP COND. C                                               </t>
  </si>
  <si>
    <t>72.56.03.04</t>
  </si>
  <si>
    <t xml:space="preserve">SERRA PARA PAVIMENTO 9HP COND. D                                               </t>
  </si>
  <si>
    <t>72.57.01.01</t>
  </si>
  <si>
    <t xml:space="preserve">SELADORA A FRIO 15HP COND. A                                                   </t>
  </si>
  <si>
    <t>72.57.01.02</t>
  </si>
  <si>
    <t xml:space="preserve">SELADORA A FRIO 15HP COND. B                                                   </t>
  </si>
  <si>
    <t>72.57.01.03</t>
  </si>
  <si>
    <t xml:space="preserve">SELADORA A FRIO 15HP COND. C                                                   </t>
  </si>
  <si>
    <t>72.57.01.04</t>
  </si>
  <si>
    <t xml:space="preserve">SELADORA A FRIO 15HP COND. D                                                   </t>
  </si>
  <si>
    <t>72.58.01.01</t>
  </si>
  <si>
    <t xml:space="preserve">UNIDADE APLIC.EXTRUSAO COND. A                                                 </t>
  </si>
  <si>
    <t>72.58.01.02</t>
  </si>
  <si>
    <t xml:space="preserve">UNIDADE APLIC.EXTRUSAO COND. B                                                 </t>
  </si>
  <si>
    <t>72.58.01.03</t>
  </si>
  <si>
    <t xml:space="preserve">UNIDADE APLIC.EXTRUSAO COND. C                                                 </t>
  </si>
  <si>
    <t>72.58.01.04</t>
  </si>
  <si>
    <t xml:space="preserve">UNIDADE APLIC.EXTRUSAO COND. D                                                 </t>
  </si>
  <si>
    <t>72.58.02.01</t>
  </si>
  <si>
    <t xml:space="preserve">UNIDADE APLIC.TINTA ELAST.A FRIO COND.A                                        </t>
  </si>
  <si>
    <t>72.58.02.02</t>
  </si>
  <si>
    <t xml:space="preserve">UNIDADE APLIC.TINTA ELAST.A FRIO COND.B                                        </t>
  </si>
  <si>
    <t>72.58.02.03</t>
  </si>
  <si>
    <t xml:space="preserve">UNIDADE APLIC.TINTA ELAST.A FRIO COND.C                                        </t>
  </si>
  <si>
    <t>72.58.02.04</t>
  </si>
  <si>
    <t xml:space="preserve">UNIDADE APLIC.TINTA ELAST.A FRIO COND.D                                        </t>
  </si>
  <si>
    <t>72.58.03.01</t>
  </si>
  <si>
    <t xml:space="preserve">UNIDADE FUSORA COND. A                                                         </t>
  </si>
  <si>
    <t>72.58.03.02</t>
  </si>
  <si>
    <t xml:space="preserve">UNIDADE FUSORA COND. B                                                         </t>
  </si>
  <si>
    <t>72.58.03.03</t>
  </si>
  <si>
    <t xml:space="preserve">UNIDADE FUSORA COND. C                                                         </t>
  </si>
  <si>
    <t>72.58.03.04</t>
  </si>
  <si>
    <t xml:space="preserve">UNIDADE FUSORA COND. D                                                         </t>
  </si>
  <si>
    <t>72.58.04.01</t>
  </si>
  <si>
    <t xml:space="preserve">UNIDADE APLIC.HOT-SPRAY COND. A                                                </t>
  </si>
  <si>
    <t>72.58.04.02</t>
  </si>
  <si>
    <t xml:space="preserve">UNIDADE APLIC.HOT-SPRAY COND. B                                                </t>
  </si>
  <si>
    <t>72.58.04.03</t>
  </si>
  <si>
    <t xml:space="preserve">UNIDADE APLIC.HOT-SPRAY COND. C                                                </t>
  </si>
  <si>
    <t>72.58.04.04</t>
  </si>
  <si>
    <t xml:space="preserve">UNIDADE APLIC.HOT-SPRAY COND. D                                                </t>
  </si>
  <si>
    <t>72.58.05.01</t>
  </si>
  <si>
    <t xml:space="preserve">UNID.APLIC.TINTA (HOFFMAN OU SIMILAR)C-A                                       </t>
  </si>
  <si>
    <t>72.58.05.02</t>
  </si>
  <si>
    <t xml:space="preserve">UNID.APLIC.TINTA (HOFFMAN OU SIMILAR)C-B                                       </t>
  </si>
  <si>
    <t>72.58.05.03</t>
  </si>
  <si>
    <t xml:space="preserve">UNID.APLIC.TINTA (HOFFMAN OU SIMILAR)C-C                                       </t>
  </si>
  <si>
    <t>72.58.05.04</t>
  </si>
  <si>
    <t xml:space="preserve">UNID.APLIC.TINTA (HOFFMAN OU SIMILAR)C-D                                       </t>
  </si>
  <si>
    <t>72.59.01.01</t>
  </si>
  <si>
    <t xml:space="preserve">SILO P/ESTOC.CIMENTO 30T COND. A                                               </t>
  </si>
  <si>
    <t>72.59.01.02</t>
  </si>
  <si>
    <t xml:space="preserve">SILO P/ESTOC.CIMENTO 30T COND. B                                               </t>
  </si>
  <si>
    <t>72.59.01.03</t>
  </si>
  <si>
    <t xml:space="preserve">SILO P/ESTOC.CIMENTO 30T COND. C                                               </t>
  </si>
  <si>
    <t>72.59.01.04</t>
  </si>
  <si>
    <t xml:space="preserve">SILO P/ESTOC.CIMENTO 30T COND. D                                               </t>
  </si>
  <si>
    <t>72.59.02.01</t>
  </si>
  <si>
    <t xml:space="preserve">SILO P/ESTOC.MASSA ASF.35TON COND. A                                           </t>
  </si>
  <si>
    <t>72.59.02.02</t>
  </si>
  <si>
    <t xml:space="preserve">SILO P/ESTOC.MASSA ASF.35TON COND. B                                           </t>
  </si>
  <si>
    <t>72.59.02.03</t>
  </si>
  <si>
    <t xml:space="preserve">SILO P/ESTOC.MASSA ASF.35TON COND. C                                           </t>
  </si>
  <si>
    <t>72.59.02.04</t>
  </si>
  <si>
    <t xml:space="preserve">SILO P/ESTOC.MASSA ASF.35TON COND. D                                           </t>
  </si>
  <si>
    <t>72.61.01.01</t>
  </si>
  <si>
    <t xml:space="preserve">VASSOURA MEC. REBOCAVEL COND. A                                                </t>
  </si>
  <si>
    <t>72.61.01.02</t>
  </si>
  <si>
    <t xml:space="preserve">VASSOURA MEC. REBOCAVEL COND. B                                                </t>
  </si>
  <si>
    <t>72.61.01.03</t>
  </si>
  <si>
    <t xml:space="preserve">VASSOURA MEC. REBOCAVEL COND. C                                                </t>
  </si>
  <si>
    <t>72.61.01.04</t>
  </si>
  <si>
    <t xml:space="preserve">VASSOURA MEC. REBOCAVEL COND. D                                                </t>
  </si>
  <si>
    <t>72.63.01.01</t>
  </si>
  <si>
    <t xml:space="preserve">MAQUINA DE JATO COND. A                                                        </t>
  </si>
  <si>
    <t>72.63.01.02</t>
  </si>
  <si>
    <t xml:space="preserve">MAQUINA DE JATO COND. B                                                        </t>
  </si>
  <si>
    <t>72.63.01.03</t>
  </si>
  <si>
    <t xml:space="preserve">MAQUINA DE JATO COND. C                                                        </t>
  </si>
  <si>
    <t>72.63.01.04</t>
  </si>
  <si>
    <t xml:space="preserve">MAQUINA DE JATO COND. D                                                        </t>
  </si>
  <si>
    <t>72.72.01.01</t>
  </si>
  <si>
    <t xml:space="preserve">CALDEIRA GERADORA DE VAPOR HORIZONTAL PRESSURIZADA                             </t>
  </si>
  <si>
    <t>72.72.01.02</t>
  </si>
  <si>
    <t>72.72.01.03</t>
  </si>
  <si>
    <t>72.72.01.04</t>
  </si>
  <si>
    <t>72.73.01.01</t>
  </si>
  <si>
    <t xml:space="preserve">TRATOR ROBO PARA INSPECAO DE TUBO SUPERIORES A 300 MM,COM CONTROL.SOFTWARE     </t>
  </si>
  <si>
    <t>72.73.01.02</t>
  </si>
  <si>
    <t>72.73.01.03</t>
  </si>
  <si>
    <t>72.73.01.04</t>
  </si>
  <si>
    <t>72.74.01.01</t>
  </si>
  <si>
    <t xml:space="preserve">SISTEMA DE INSPECAO INTERNA DE TUBULACOES COMP.POR UND.DE CONTROL.SOFTWARE     </t>
  </si>
  <si>
    <t>72.74.01.02</t>
  </si>
  <si>
    <t>72.74.01.03</t>
  </si>
  <si>
    <t>72.74.01.04</t>
  </si>
  <si>
    <t xml:space="preserve">SISTEMA DE INSPECAO INTERNA DE TUBULACOES COMP.POR UNID.DE CONTROL.SOFTWARE    </t>
  </si>
  <si>
    <t>Data da Atualização: 09/02/2023</t>
  </si>
  <si>
    <t>ORÇAMENTO E PLANO DE EXECUÇÃO DAS OBRAS</t>
  </si>
  <si>
    <t>COMPOSIÇÃO DO PREÇO PROPOSTO - RESUMO DO ORÇAMENTO</t>
  </si>
  <si>
    <t>Percentual</t>
  </si>
  <si>
    <t>RESUMO</t>
  </si>
  <si>
    <t>OAE´s</t>
  </si>
  <si>
    <t>Extensão (m)</t>
  </si>
  <si>
    <t>Largura (m)</t>
  </si>
  <si>
    <t>Área (m²)</t>
  </si>
  <si>
    <t>Apoios (vão de 20 m)</t>
  </si>
  <si>
    <t>n.º</t>
  </si>
  <si>
    <t>Extensão (L)</t>
  </si>
  <si>
    <t>Nº de dias (ND)</t>
  </si>
  <si>
    <t>Equação</t>
  </si>
  <si>
    <t>Início</t>
  </si>
  <si>
    <t>Fim</t>
  </si>
  <si>
    <t>a</t>
  </si>
  <si>
    <t>b</t>
  </si>
  <si>
    <t>ND = 0,4688L + 2,9984</t>
  </si>
  <si>
    <t>ND = 0,4844L + 1,9984</t>
  </si>
  <si>
    <t>ND = 0,4766L + 2,9952</t>
  </si>
  <si>
    <t>ND = 0,4648L + 6,0112</t>
  </si>
  <si>
    <t>ND = 0,4492L + 14,0096</t>
  </si>
  <si>
    <t>Número</t>
  </si>
  <si>
    <t>Identificação</t>
  </si>
  <si>
    <t>Extensão</t>
  </si>
  <si>
    <t>Prazo = a*L + b</t>
  </si>
  <si>
    <t>R$/m²</t>
  </si>
  <si>
    <t>Total</t>
  </si>
  <si>
    <t>VIADUTOS</t>
  </si>
  <si>
    <t>Nome</t>
  </si>
  <si>
    <t>Sondagens</t>
  </si>
  <si>
    <t xml:space="preserve">                                       MEMÓRIA DE CÁLCULO</t>
  </si>
  <si>
    <t>MÊS REFERÊNCIA:</t>
  </si>
  <si>
    <t>CÓDIGO</t>
  </si>
  <si>
    <t>QTDE MENSAL 
(1)</t>
  </si>
  <si>
    <t>PARTICIPAÇÃO MENSAL (%)
(2)</t>
  </si>
  <si>
    <t>MESES 
(3)</t>
  </si>
  <si>
    <t>QTDE TOTAL
(1 x 2 x 3)
(4)</t>
  </si>
  <si>
    <t>PREÇO UNITÁRIO (R$/MÊS)   
(5)</t>
  </si>
  <si>
    <t>PREÇO TOTAL (R$) (4 x 5)
(6)</t>
  </si>
  <si>
    <t>A)</t>
  </si>
  <si>
    <t>EQUIPE</t>
  </si>
  <si>
    <t>A.1)</t>
  </si>
  <si>
    <t>A.1.1)</t>
  </si>
  <si>
    <t>PESSOAL DE NÍVEL SUPERIOR</t>
  </si>
  <si>
    <t>A.1.2)</t>
  </si>
  <si>
    <t>PESSOAL DE NÍVEL TÉCNICO</t>
  </si>
  <si>
    <t>SUBTOTAL A - EQUIPE</t>
  </si>
  <si>
    <t>B)</t>
  </si>
  <si>
    <t>EQUIPAMENTOS</t>
  </si>
  <si>
    <t>B.1)</t>
  </si>
  <si>
    <t>B.2.1</t>
  </si>
  <si>
    <t>COORDENAÇÃO TÉCNICA</t>
  </si>
  <si>
    <t>SUBTOTAL B - EQUIPAMENTOS</t>
  </si>
  <si>
    <t>C)</t>
  </si>
  <si>
    <t>RESIDÊNCIA, ESCRITÓRIO E MOBILIÁRIO</t>
  </si>
  <si>
    <t>FONTE</t>
  </si>
  <si>
    <t>MESES 
(1)</t>
  </si>
  <si>
    <t>QTDE TOTAL
(2)</t>
  </si>
  <si>
    <t>PREÇO UNITÁRIO (R$/MÊS)   
(3)</t>
  </si>
  <si>
    <t>PREÇO TOTAL (R$) (1 x 2 x 3)
(4)</t>
  </si>
  <si>
    <t>C.1)</t>
  </si>
  <si>
    <t>DNIT</t>
  </si>
  <si>
    <t>R$/m² x mês</t>
  </si>
  <si>
    <t>C.3)</t>
  </si>
  <si>
    <t>Escritório - Mobiliário</t>
  </si>
  <si>
    <t>R$  x ocupante/mês</t>
  </si>
  <si>
    <t>Residência - Mobiliário</t>
  </si>
  <si>
    <t>SUBTOTAL C - RESIDÊNCIA, ESCRITÓRIO E MOBILIÁRIO</t>
  </si>
  <si>
    <t>D)</t>
  </si>
  <si>
    <t>DESPESAS GERAIS</t>
  </si>
  <si>
    <t>D.1)</t>
  </si>
  <si>
    <t>DESPESAS IMPLANTAÇÃO / DUPLICAÇÃO</t>
  </si>
  <si>
    <t>Energia</t>
  </si>
  <si>
    <t>Telefonia móvel</t>
  </si>
  <si>
    <t>Telefonia e internet</t>
  </si>
  <si>
    <t>Água</t>
  </si>
  <si>
    <t>D.2)</t>
  </si>
  <si>
    <t>DESPESAS INSTALAÇÕES RESTAURAÇÃO/ ADEQUAÇÃO DE CAPACIDADE</t>
  </si>
  <si>
    <t>D.3)</t>
  </si>
  <si>
    <t>DESPESAS DIVERSAS</t>
  </si>
  <si>
    <t/>
  </si>
  <si>
    <t>SUBTOTAL D - DESPESAS GERAIS</t>
  </si>
  <si>
    <t>E)</t>
  </si>
  <si>
    <t>PASSAGENS E DIÁRIAS</t>
  </si>
  <si>
    <t>E.1)</t>
  </si>
  <si>
    <t>Aéreo</t>
  </si>
  <si>
    <t>COT01</t>
  </si>
  <si>
    <t>COTAÇÃO</t>
  </si>
  <si>
    <t>E.2)</t>
  </si>
  <si>
    <t>Terrestre</t>
  </si>
  <si>
    <t>COT02</t>
  </si>
  <si>
    <t>SUBTOTAL E - PASSAGENS E DIÁRIAS</t>
  </si>
  <si>
    <t>F)</t>
  </si>
  <si>
    <t>MOBILIZAÇÃO / DESMOBILIZAÇÃO</t>
  </si>
  <si>
    <t>F.1)</t>
  </si>
  <si>
    <t>Aéreo (NIVEL SUPERIOR)</t>
  </si>
  <si>
    <t>Terrestre (apenas chefe de escritório)</t>
  </si>
  <si>
    <t>F.2)</t>
  </si>
  <si>
    <t>VEÍCULO</t>
  </si>
  <si>
    <t>SUBTOTAL F - MOBILIZAÇÃO / DESMOBILIZAÇÃO</t>
  </si>
  <si>
    <t>G)</t>
  </si>
  <si>
    <t>CUSTO DIRETO TOTAL</t>
  </si>
  <si>
    <t>de (A+B+C+D+E+F)</t>
  </si>
  <si>
    <t>H)</t>
  </si>
  <si>
    <t>REMUNERAÇÃO DA EMPRESA</t>
  </si>
  <si>
    <t>I)</t>
  </si>
  <si>
    <t>TOTAL GERAL</t>
  </si>
  <si>
    <t xml:space="preserve"> ( G+H)</t>
  </si>
  <si>
    <t>J)</t>
  </si>
  <si>
    <t xml:space="preserve">TOTAL MENSAL </t>
  </si>
  <si>
    <t>-</t>
  </si>
  <si>
    <t>TOTAL</t>
  </si>
  <si>
    <t>PESSOAL ESTUDOS/PROJETO</t>
  </si>
  <si>
    <t>produtiva</t>
  </si>
  <si>
    <t>improdutia</t>
  </si>
  <si>
    <t>mensal</t>
  </si>
  <si>
    <t>VEÍCULOS ESTUDOS/PROJETO</t>
  </si>
  <si>
    <t>INSTALAÇÕES ESTUDOS/PROJETO</t>
  </si>
  <si>
    <t>MOBILIÁRIO ESTUDOS/PROJETO</t>
  </si>
  <si>
    <t>Despesas diversas de escritório para ESTUDOS/PROJETO</t>
  </si>
  <si>
    <t>Despesas diversas para residência de ESTUDOS/PROJETO</t>
  </si>
  <si>
    <t>BENEFÍCIOS E DESPESAS INDIRETAS - BDI</t>
  </si>
  <si>
    <t>% Sobre PV</t>
  </si>
  <si>
    <t>% Sobre CD</t>
  </si>
  <si>
    <t>Váriável - f (CD)</t>
  </si>
  <si>
    <t>0,50% de PV</t>
  </si>
  <si>
    <t>BENEFÍCIOS</t>
  </si>
  <si>
    <t>TRIBUTOS</t>
  </si>
  <si>
    <t>1,65% de PV</t>
  </si>
  <si>
    <t>7,60% de PV</t>
  </si>
  <si>
    <t>ISSQN</t>
  </si>
  <si>
    <t>5,00% de PV</t>
  </si>
  <si>
    <t>TOTAL BDI</t>
  </si>
  <si>
    <t>Custo Direto:</t>
  </si>
  <si>
    <t>Custo Total:</t>
  </si>
  <si>
    <t xml:space="preserve">MEMÓRIA DE CÁLCULO DAS DESPESAS COM PASSAGENS E DIÁRIAS DA SUPERVISÃO </t>
  </si>
  <si>
    <t>MEMÓRIA ÍNDICE DE REAJUSTAMENTO</t>
  </si>
  <si>
    <t>Referência:</t>
  </si>
  <si>
    <t>IROR</t>
  </si>
  <si>
    <t>Lote:</t>
  </si>
  <si>
    <t>consultoria</t>
  </si>
  <si>
    <t>PASSAGENS</t>
  </si>
  <si>
    <t>TRECHO</t>
  </si>
  <si>
    <t>NIVEL</t>
  </si>
  <si>
    <t>VIAGEM AÉREA (IDA/VOLTA)</t>
  </si>
  <si>
    <t>(Anexo I ao Decreto nº 5.992, de 19 de dezembro de 2006.) </t>
  </si>
  <si>
    <t>(Anexo II ao Decreto nº 5.992, de 19 de dezembro de 2006.) </t>
  </si>
  <si>
    <t>VIAGENS/MÊS</t>
  </si>
  <si>
    <t>Nº DE MESES</t>
  </si>
  <si>
    <t>TOTAL DE VIAGENS</t>
  </si>
  <si>
    <t>P.UNITÁRIO (*)</t>
  </si>
  <si>
    <t>Tabela – Valor da Indenização de Diárias aos servidores públicos federais, no País</t>
  </si>
  <si>
    <r>
      <t>Tabela - Valores da Indenização de que trata o art. 16 da Lei n</t>
    </r>
    <r>
      <rPr>
        <b/>
        <u/>
        <vertAlign val="superscript"/>
        <sz val="11"/>
        <color theme="0"/>
        <rFont val="Calibri"/>
        <family val="2"/>
        <scheme val="minor"/>
      </rPr>
      <t>o</t>
    </r>
    <r>
      <rPr>
        <b/>
        <sz val="11"/>
        <color theme="0"/>
        <rFont val="Calibri"/>
        <family val="2"/>
        <scheme val="minor"/>
      </rPr>
      <t> 8.216, de 1991, e do Adicional de Embarque e Desembarque</t>
    </r>
  </si>
  <si>
    <t>SÃO PAULO- CAMPO GRANDE(IDA E VOLTA)</t>
  </si>
  <si>
    <t>C, P0, P1, P2 e P3</t>
  </si>
  <si>
    <t>Classificação do Cargo/Emprego/Função</t>
  </si>
  <si>
    <t>Deslocamentos para Brasília/Manaus/ Rio de Janeiro</t>
  </si>
  <si>
    <t>Deslocamentos para Belo Horizonte/ Fortaleza/Porto Alegre/Recife/ Salvador/São Paulo</t>
  </si>
  <si>
    <t>Deslocamentos para outras capitais de Estados</t>
  </si>
  <si>
    <t>Demais deslocamentos</t>
  </si>
  <si>
    <t>ESPÉCIE</t>
  </si>
  <si>
    <t>VALOR R$</t>
  </si>
  <si>
    <t>OBRA/Capital(O TRANSORTE DA OBRA PARA A CAPITAL SERA EFETUADA JUNTO AOS PRÓRIOS AUTOMÓVEIS A DISPOSIÇÃO DO CONTRATO</t>
  </si>
  <si>
    <t>A) Ministro de Estado</t>
  </si>
  <si>
    <t>Indenização de que trata o art. 16 da Lei nº 8.216, de 1991, alterado pelo art. 15 da Lei n 8.270 de 1991</t>
  </si>
  <si>
    <t>TOTAL DAS DESPESAS COM PASSAGENS</t>
  </si>
  <si>
    <t>B) Cargos de Natureza Especial</t>
  </si>
  <si>
    <r>
      <t>Adicional de que trata o art. 8</t>
    </r>
    <r>
      <rPr>
        <strike/>
        <sz val="11"/>
        <rFont val="Calibri"/>
        <family val="2"/>
        <scheme val="minor"/>
      </rPr>
      <t>º</t>
    </r>
  </si>
  <si>
    <t>C) DAS-6; CD-1; FDS-1 e FDJ-1 do BACEN</t>
  </si>
  <si>
    <t>(*) - Média obtida conforme descrito abaixo (já com taxa de embarque):</t>
  </si>
  <si>
    <t>D) DAS-5, DAS-4, DAS-3; CD-2, CD-3, CD-4; FDE-1, FDE-2; FDT-1; FCA-1, FCA-2, FCA-3; FCT1, FCT2; FCT3, GTS1; GTS2; GTS3.</t>
  </si>
  <si>
    <t>EMPRESA AÉREA</t>
  </si>
  <si>
    <t>EMPRESA TERRESTE</t>
  </si>
  <si>
    <t>E) DAS-2, DAS-1; FCT4, FCT5, FCT6, FCT7; cargos de nível superior e FCINSS.</t>
  </si>
  <si>
    <t>EMPRESA A</t>
  </si>
  <si>
    <t>F) FG-1, FG-2, FG-3; GR; FST-1, FST-2, FST-3 do BACEN; FDO-1, FCA-4, FCA-5 do BACEN; FCT8, FCT9, FCT10, FCT11, FCT12, FCT13, FCT14, FCT15; cargos de nível intermediário e auxiliar</t>
  </si>
  <si>
    <t>OBRA/Capital</t>
  </si>
  <si>
    <t>EMPRESA B</t>
  </si>
  <si>
    <t xml:space="preserve">INSERIR IMAGEM DA COTAÇÃO DE PASSAGENS </t>
  </si>
  <si>
    <t>EMPRESA C</t>
  </si>
  <si>
    <t>MÉDIA</t>
  </si>
  <si>
    <t>DIÁRIAS</t>
  </si>
  <si>
    <t>CARGO/FUNÇÃO</t>
  </si>
  <si>
    <t>DIÁRIAS P/VIAGEM</t>
  </si>
  <si>
    <t>DIÁRIAS/MÊS</t>
  </si>
  <si>
    <t>TOTAL DE DIÁRIAS</t>
  </si>
  <si>
    <t>TOTAL DAS DESPESAS COM DIÁRIAS</t>
  </si>
  <si>
    <t>ADICIONAL DE EMBARQUE E DESEMBARQUE</t>
  </si>
  <si>
    <t>ESTIMATIVA DE ÍNDICE FUTURO</t>
  </si>
  <si>
    <t>ADICIONAL POR VIAGEM (**)</t>
  </si>
  <si>
    <t xml:space="preserve">xxxxxx/BSB/xxxxxxxxx </t>
  </si>
  <si>
    <t>ÍNDICES</t>
  </si>
  <si>
    <t>TOTAL DAS DESPESAS COM ADICIONAL DE EMBARQUE E DESEMBARQUE</t>
  </si>
  <si>
    <t>(*) - Equiparados aos servidores do item D) da Tabela anexa ao Dec. 6.907, de 21/07/09.</t>
  </si>
  <si>
    <t>(**) - Art. 4º do Dec.6.907, de 21/07/09</t>
  </si>
  <si>
    <t>RESUMO:</t>
  </si>
  <si>
    <t>MENSAL</t>
  </si>
  <si>
    <t>DESPESAS COM PASSAGENS - ÁREAS E TERRESTES</t>
  </si>
  <si>
    <t>DIÁRIA</t>
  </si>
  <si>
    <t>Topógrafo Sênior</t>
  </si>
  <si>
    <t>Auxiliar de  Topografia</t>
  </si>
  <si>
    <t>Cesta das Instalações - TOPOGRAFIA</t>
  </si>
  <si>
    <t>Auxiliar Laboratorio</t>
  </si>
  <si>
    <t xml:space="preserve">Laboratorio de solos </t>
  </si>
  <si>
    <t>Laboratorio de asfalto</t>
  </si>
  <si>
    <t>tecnico</t>
  </si>
  <si>
    <t>ESTUDOS GEOLÓGICOS</t>
  </si>
  <si>
    <t>ESTUDOS HIDROLÓGICOS</t>
  </si>
  <si>
    <t>ESTUDOS DE TRÁFEGO</t>
  </si>
  <si>
    <t>Engenheiro Ambiental pleno</t>
  </si>
  <si>
    <t>Geólogo Pleno</t>
  </si>
  <si>
    <t>Engenheiro florestal</t>
  </si>
  <si>
    <t>LEVANTAMENTOS AMBIENTAIS</t>
  </si>
  <si>
    <t>PRODUTO</t>
  </si>
  <si>
    <t>P1</t>
  </si>
  <si>
    <t>P2</t>
  </si>
  <si>
    <t>P3</t>
  </si>
  <si>
    <t>P4</t>
  </si>
  <si>
    <t>P5</t>
  </si>
  <si>
    <t>P6</t>
  </si>
  <si>
    <t>P7</t>
  </si>
  <si>
    <t>P8</t>
  </si>
  <si>
    <t>Engenheiro de projetos JUNIOR</t>
  </si>
  <si>
    <t>Engenheiro de projetos senior</t>
  </si>
  <si>
    <t>EQUIPAMENTOS SONDAGENS</t>
  </si>
  <si>
    <t>Auxiliar(P/ CONTAGEM)</t>
  </si>
  <si>
    <t>DECRETO  11.117/2022</t>
  </si>
  <si>
    <t>0,80 KM/DIA</t>
  </si>
  <si>
    <t>0,8KM/DIA</t>
  </si>
  <si>
    <t>0,80KM/DIA</t>
  </si>
  <si>
    <t>0,85 KM/DIA</t>
  </si>
  <si>
    <t>0,3 KM/DIA</t>
  </si>
  <si>
    <t>R$/km</t>
  </si>
  <si>
    <t>sondador(OAE)</t>
  </si>
  <si>
    <t>CRITÉRIO DE MEDIÇÃO</t>
  </si>
  <si>
    <t>Valor dos Pagamentos</t>
  </si>
  <si>
    <t xml:space="preserve">Dias Consecutivos          </t>
  </si>
  <si>
    <t>Estudos Preliminares</t>
  </si>
  <si>
    <t>2.1</t>
  </si>
  <si>
    <t>DO ITEM</t>
  </si>
  <si>
    <t>tecnico(chefe de posto)</t>
  </si>
  <si>
    <t>tecnico(especial)</t>
  </si>
  <si>
    <t>0,35KM/DIA</t>
  </si>
  <si>
    <t>SINDICTO Mto grosso do Sul</t>
  </si>
  <si>
    <t>AJUDANTE 01</t>
  </si>
  <si>
    <t>AJUDANTE 02</t>
  </si>
  <si>
    <t>QUALIFICADO 01</t>
  </si>
  <si>
    <t>QUALIFICADO 02</t>
  </si>
  <si>
    <t>QUALIFICADO 03</t>
  </si>
  <si>
    <t>Imóvel Comercial (2,6% do C.M.C.C - SINAPI)</t>
  </si>
  <si>
    <t>Residencial (1,7% do C.M.C.C. - SINAPI)</t>
  </si>
  <si>
    <t>Biologo pleno</t>
  </si>
  <si>
    <t>biologo</t>
  </si>
  <si>
    <t xml:space="preserve"> Total</t>
  </si>
  <si>
    <r>
      <rPr>
        <b/>
        <sz val="12"/>
        <rFont val="Arial"/>
        <family val="2"/>
      </rPr>
      <t>RODOVIA:</t>
    </r>
    <r>
      <rPr>
        <sz val="12"/>
        <rFont val="Arial"/>
        <family val="2"/>
      </rPr>
      <t xml:space="preserve"> 419/MS</t>
    </r>
  </si>
  <si>
    <r>
      <rPr>
        <b/>
        <sz val="12"/>
        <rFont val="Arial"/>
        <family val="2"/>
      </rPr>
      <t xml:space="preserve">TRECHO: </t>
    </r>
    <r>
      <rPr>
        <sz val="12"/>
        <rFont val="Arial"/>
        <family val="2"/>
      </rPr>
      <t>Entr. BR-163(A)/MS-427 (Rio Verde de Mato Grosso) - Entr. BR-060(B)/267(B) (Jardim)</t>
    </r>
  </si>
  <si>
    <t>COORDENADAS:</t>
  </si>
  <si>
    <t xml:space="preserve">SEGMENTO:  </t>
  </si>
  <si>
    <t>EXTENSÃO:</t>
  </si>
  <si>
    <t>ESTUDOS DE TRAÇADOS</t>
  </si>
  <si>
    <t>PRODUTO 1-ESTUDOS DE TRAÇADO</t>
  </si>
  <si>
    <t>DPP</t>
  </si>
  <si>
    <t>AJUSTE SR</t>
  </si>
  <si>
    <t>LOTE 02</t>
  </si>
  <si>
    <t>p8155</t>
  </si>
  <si>
    <t>ESTUDOS TOPOGRÁFICOS/INTERFERÊNCIAS E OAC/OAE</t>
  </si>
  <si>
    <t>PRODUTO 2-ESTUDOS TOPOGRÁFICOS</t>
  </si>
  <si>
    <t>PRODUTO 3-ESTUDOS GEOTÉCNICOS</t>
  </si>
  <si>
    <t>PRODUTO 4-ESTUDOS GEOLÓGICOS</t>
  </si>
  <si>
    <t>PRODUTO 5-ESTUDOS HIDROLÓGICOS</t>
  </si>
  <si>
    <t>PRODUTO 6-ESTUDOS TRÁFEGO</t>
  </si>
  <si>
    <t>PRODUTO 7-LEVANTAMENTOS AMBIENTAIS</t>
  </si>
  <si>
    <t>IDENTIFICAÇÃO DE AREAS OCUPADAS</t>
  </si>
  <si>
    <t>PRODUTO 8-IDENTIFICAÇÃO DE AREAS OCUPADAS</t>
  </si>
  <si>
    <t>SR/MS</t>
  </si>
  <si>
    <t>CONSIDEROU-SE 100%</t>
  </si>
  <si>
    <t>DYNATEST</t>
  </si>
  <si>
    <t>18 OAE</t>
  </si>
  <si>
    <t>AGESUL</t>
  </si>
  <si>
    <t>12 OAE</t>
  </si>
  <si>
    <t>Mobilização -Estudos preliminares(5% dos estudos preliminares)</t>
  </si>
  <si>
    <t>1.1</t>
  </si>
  <si>
    <t>1.2</t>
  </si>
  <si>
    <t>Relatório de Planejamento dos Serviços(5% dos estudos preliminares)</t>
  </si>
  <si>
    <t>2.2</t>
  </si>
  <si>
    <t>rio negrinho</t>
  </si>
  <si>
    <t>córrego agua clara</t>
  </si>
  <si>
    <t>rio negro vazante III</t>
  </si>
  <si>
    <t>rio negro vazante Iv</t>
  </si>
  <si>
    <t>RIO NEGRO</t>
  </si>
  <si>
    <t>rio negro vazante II</t>
  </si>
  <si>
    <t>CÓRREGO PIUVA</t>
  </si>
  <si>
    <t>CORREGO FORMOSO</t>
  </si>
  <si>
    <t>CÓRREGO VISTA ALEGRE</t>
  </si>
  <si>
    <t>CÓRREGO VISTA ALEGRE - VAZ II</t>
  </si>
  <si>
    <t>SÃO ROQUE VAZ I</t>
  </si>
  <si>
    <t>PRAZO DE ELABORAÇÃO DOS ESTUDOS E PROJETO BÁSICOS: 08 MESES</t>
  </si>
  <si>
    <t>PESSOAL DE NÍVEL SUPERIOR(pavimento e  estudos ocorrências)</t>
  </si>
  <si>
    <t>Auxiliar (sondagem subleito)</t>
  </si>
  <si>
    <t>PESSOAL DE NÍVEL SUPERIOR(OAEs)</t>
  </si>
  <si>
    <t>PESSOAL DE NÍVEL TÉCNICO(pavimento e  estudos ocorrências)</t>
  </si>
  <si>
    <t>PESSOAL DE NÍVEL TÉCNICO(OAEs)</t>
  </si>
  <si>
    <t>Auxiliar (sondagem OAEs)</t>
  </si>
  <si>
    <t xml:space="preserve">Cadastro </t>
  </si>
  <si>
    <t>sondagens A PERCURSÃO  para OAE</t>
  </si>
  <si>
    <t>1 MÊS</t>
  </si>
  <si>
    <t>2 MÊS</t>
  </si>
  <si>
    <t>PRAZO EM MESES</t>
  </si>
  <si>
    <t>P8264</t>
  </si>
  <si>
    <t>Motorista de veículo leve - horista</t>
  </si>
  <si>
    <t>h</t>
  </si>
  <si>
    <t>FAZENDA  OLHO DAGUA</t>
  </si>
  <si>
    <t>CONSIDEROU-SE 00%</t>
  </si>
  <si>
    <t>CONSIDEROU-SE 0%</t>
  </si>
  <si>
    <t>FASE DE PROJETO EXECUTIVO</t>
  </si>
  <si>
    <t>PROJETO EXECUTIVO DE TERRAPLENAGEM</t>
  </si>
  <si>
    <t>PROJETO EXECUTIVO GEOMÉTRICO E DE INTERSEÇÕES</t>
  </si>
  <si>
    <t>PROJETO EXECUTIVO DE DRENAGEM E OACS</t>
  </si>
  <si>
    <t>PROJETO EXECUTIVO DE PAVIMENTAÇÃO</t>
  </si>
  <si>
    <t>PROJETO EXECUTIVO DE OAES/CONTENÇÕES</t>
  </si>
  <si>
    <t>PROJETO EXECUTIVO DE SINALIZAÇÃO / OBRAS COMPLEMENTARES</t>
  </si>
  <si>
    <t>PROJETO EXECUTIVO</t>
  </si>
  <si>
    <t>MINUTA DO PROJETO EXECUTIVO</t>
  </si>
  <si>
    <t>Entrega PROJETO EXECUTIVO (IMPRESSÃO DEFINITIVA) e emissão do Termo de aceitação do PROJETO EXECUTIVO</t>
  </si>
  <si>
    <t>BR-163/MS</t>
  </si>
  <si>
    <t>0</t>
  </si>
  <si>
    <t>60</t>
  </si>
  <si>
    <t>DIAS</t>
  </si>
  <si>
    <t>30</t>
  </si>
  <si>
    <t>PRODUTO 1-PROJETO EXECUTIVO DE TERRAPLENAGEM</t>
  </si>
  <si>
    <t>PRODUTO 02-PROJETOEXECUTIVO DE GEOMETRIA E INTERSEÇÕES</t>
  </si>
  <si>
    <t>PRODUTO 03-PROJETO EXECUTIVO DE DRENAGEM E OBRAS DE ARTE CORRENTES</t>
  </si>
  <si>
    <t xml:space="preserve">PRODUTO 04-PROJETO EXECUTIVO DE PAVIMENTAÇÃO </t>
  </si>
  <si>
    <t>PRODUTO 05-PROJETO EXECUTIVO DE OBRAS DE ARTE EPECIAIS-CONTENÇÕES</t>
  </si>
  <si>
    <t>PRODUTO 07-PROJETO BÁSICO DE SINALIZAÇÃO E SEGURANÇA VIÁRIA/OBRAS COMPLEMENTARES</t>
  </si>
  <si>
    <t>PRODUTO 08-ORÇAMENTO E PLANO DE EXECUÇÃO</t>
  </si>
  <si>
    <t>P02</t>
  </si>
  <si>
    <t>P01</t>
  </si>
  <si>
    <t>P03</t>
  </si>
  <si>
    <t>P04</t>
  </si>
  <si>
    <t>P05</t>
  </si>
  <si>
    <t>P06</t>
  </si>
  <si>
    <t>P07</t>
  </si>
  <si>
    <t>P08</t>
  </si>
  <si>
    <r>
      <rPr>
        <b/>
        <sz val="12"/>
        <color theme="1"/>
        <rFont val="Arial"/>
        <family val="2"/>
      </rPr>
      <t>SUBTRECHO:</t>
    </r>
    <r>
      <rPr>
        <sz val="12"/>
        <color theme="1"/>
        <rFont val="Arial"/>
        <family val="2"/>
      </rPr>
      <t xml:space="preserve">  Entrº BR 163(B)/MS 080(A) - Ponto Localizado km 11,3</t>
    </r>
  </si>
  <si>
    <r>
      <rPr>
        <b/>
        <sz val="12"/>
        <rFont val="Arial"/>
        <family val="2"/>
      </rPr>
      <t>CÓDIGO DO SNV (2023 01B)</t>
    </r>
    <r>
      <rPr>
        <sz val="12"/>
        <rFont val="Arial"/>
        <family val="2"/>
      </rPr>
      <t>:419BMS0012 - 419BMS0050</t>
    </r>
  </si>
  <si>
    <t>LOTE :   01</t>
  </si>
  <si>
    <t>Km 11,3- ponto localizado</t>
  </si>
  <si>
    <t>1,98 KM</t>
  </si>
  <si>
    <t>OBJETO: CONTRATAÇÃO SEMI-INTEGRADADE DE EMPRESA ESPECIALIZADA NA ELABORAÇÃO DO PROJETO EXECUTIVO DE ENGENHARIA E  EXECUÇÃO DAS OBRAS DE IMPLANTAÇÃO DA  INTERSEÇÃO  COM A RODOVIA BR-163/MS</t>
  </si>
  <si>
    <t>CONSIDERANDO QUE O PROJETO EXECUTIVO CORRESPONDE A 50 % DO PROJETO .</t>
  </si>
  <si>
    <t>PROJETO EXECUTIVO DE COMPONENTE AMBIENTAL E PAISAGISMO</t>
  </si>
  <si>
    <t>PRODUTO 06-PROJETO EXECUTIVO DE COMPONENTE AMBIENTAL E PAISAGISMO</t>
  </si>
  <si>
    <t>1,04% sobre (PV - Lucro)</t>
  </si>
  <si>
    <t>Coordenador ambiental</t>
  </si>
  <si>
    <t>Técnico(cadista)Utiliz. o Téc. Em Geoprocessamento</t>
  </si>
  <si>
    <t>Novo BDI em função da redução da Selic de 15,00%</t>
  </si>
  <si>
    <t>Ofício-Circular nº 4706/2025 (SEI DNIT nº 21705904)</t>
  </si>
  <si>
    <t>* AS COTAÇÃO FORAM EFETUADAS COM UMA ANTECEDÊNCIA DE 1 DIA,  10 DIAS  E 30 DIAS PARA A VIAGEM, VISANDO REDUÇÃO DE CUSTO(SITE DECOLAR EM SET/2025)</t>
  </si>
  <si>
    <t>MEDIA DOS PREÇOS</t>
  </si>
  <si>
    <t>DECOLAR- 1 DIA -( MENOR PREÇO)</t>
  </si>
  <si>
    <t>DECOLAR- 10 DIA ( MENOR PREÇO)</t>
  </si>
  <si>
    <t>DECOLAR- 30 DIA ( MENOR PREÇO)</t>
  </si>
  <si>
    <t>jul/2025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</si>
</sst>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mmmm\-yy;@"/>
    <numFmt numFmtId="166" formatCode="0.00000%"/>
    <numFmt numFmtId="167" formatCode="0.0%"/>
    <numFmt numFmtId="168" formatCode="0.000"/>
    <numFmt numFmtId="169" formatCode="0.000%"/>
    <numFmt numFmtId="170" formatCode="#,##0.000_);\-#,##0.000_);&quot;&quot;"/>
    <numFmt numFmtId="171" formatCode="0.0000"/>
    <numFmt numFmtId="172" formatCode="_(&quot;R$ &quot;* #,##0.00_);_(&quot;R$ &quot;* \(#,##0.00\);_(&quot;R$ &quot;* &quot;-&quot;??_);_(@_)"/>
    <numFmt numFmtId="173" formatCode="mmmm\ &quot;de&quot;\ yyyy"/>
    <numFmt numFmtId="174" formatCode="_-* #,##0_-;\-* #,##0_-;_-* &quot;-&quot;??_-;_-@_-"/>
    <numFmt numFmtId="175" formatCode="0.00000"/>
    <numFmt numFmtId="176" formatCode="0.0"/>
    <numFmt numFmtId="177" formatCode="[$-416]mmm\-yy;@"/>
    <numFmt numFmtId="178" formatCode="_(* #,##0.00_);_(* \(#,##0.00\);_(* &quot;-&quot;??_);_(@_)"/>
    <numFmt numFmtId="179" formatCode="#,##0.00_ ;[Red]\-#,##0.00\ "/>
    <numFmt numFmtId="180" formatCode="#,##0_ ;[Red]\-#,##0\ "/>
  </numFmts>
  <fonts count="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z val="12"/>
      <color theme="0"/>
      <name val="Arial"/>
      <family val="2"/>
    </font>
    <font>
      <b/>
      <sz val="13"/>
      <color theme="1"/>
      <name val="Arial"/>
      <family val="2"/>
    </font>
    <font>
      <sz val="14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 Bold"/>
    </font>
    <font>
      <b/>
      <sz val="10"/>
      <name val="Arial Bold"/>
    </font>
    <font>
      <sz val="10"/>
      <color theme="1"/>
      <name val="Calibri"/>
      <family val="2"/>
      <scheme val="minor"/>
    </font>
    <font>
      <b/>
      <sz val="10"/>
      <color theme="0"/>
      <name val="Arial Bold"/>
    </font>
    <font>
      <b/>
      <sz val="9"/>
      <name val="Arial Bold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 Bold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rgb="FF0033CC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u/>
      <vertAlign val="superscript"/>
      <sz val="11"/>
      <color theme="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2"/>
      <color theme="3" tint="0.59999389629810485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sz val="10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MS Sans Serif"/>
      <family val="2"/>
    </font>
    <font>
      <b/>
      <sz val="11"/>
      <color indexed="55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FBBE36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0"/>
        <bgColor rgb="FFECECE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8" tint="0.39997558519241921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14993743705557422"/>
      </left>
      <right style="thin">
        <color theme="0" tint="-0.149967955565050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3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50" fillId="9" borderId="0" applyNumberFormat="0" applyBorder="0" applyAlignment="0" applyProtection="0"/>
    <xf numFmtId="0" fontId="5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6" fillId="0" borderId="0"/>
    <xf numFmtId="0" fontId="79" fillId="0" borderId="0"/>
    <xf numFmtId="178" fontId="2" fillId="0" borderId="0" applyFont="0" applyFill="0" applyBorder="0" applyAlignment="0" applyProtection="0"/>
    <xf numFmtId="9" fontId="79" fillId="0" borderId="0" applyFont="0" applyFill="0" applyBorder="0" applyAlignment="0" applyProtection="0"/>
  </cellStyleXfs>
  <cellXfs count="850">
    <xf numFmtId="0" fontId="0" fillId="0" borderId="0" xfId="0"/>
    <xf numFmtId="0" fontId="4" fillId="0" borderId="4" xfId="2" applyFont="1" applyBorder="1" applyAlignment="1">
      <alignment vertical="center"/>
    </xf>
    <xf numFmtId="0" fontId="2" fillId="0" borderId="0" xfId="2" applyAlignment="1">
      <alignment vertical="center"/>
    </xf>
    <xf numFmtId="0" fontId="5" fillId="0" borderId="0" xfId="2" applyFont="1" applyAlignment="1">
      <alignment vertical="center"/>
    </xf>
    <xf numFmtId="164" fontId="2" fillId="0" borderId="0" xfId="4" applyFont="1" applyAlignment="1">
      <alignment vertical="center"/>
    </xf>
    <xf numFmtId="0" fontId="6" fillId="2" borderId="8" xfId="3" applyFont="1" applyFill="1" applyBorder="1" applyAlignment="1">
      <alignment horizontal="left"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horizontal="center" vertical="center" wrapText="1"/>
    </xf>
    <xf numFmtId="0" fontId="6" fillId="2" borderId="9" xfId="3" applyFont="1" applyFill="1" applyBorder="1" applyAlignment="1">
      <alignment horizontal="right" vertical="center"/>
    </xf>
    <xf numFmtId="165" fontId="8" fillId="2" borderId="9" xfId="3" quotePrefix="1" applyNumberFormat="1" applyFont="1" applyFill="1" applyBorder="1" applyAlignment="1">
      <alignment horizontal="right" vertical="center"/>
    </xf>
    <xf numFmtId="0" fontId="9" fillId="2" borderId="8" xfId="3" applyFont="1" applyFill="1" applyBorder="1" applyAlignment="1">
      <alignment horizontal="left" vertical="center"/>
    </xf>
    <xf numFmtId="0" fontId="8" fillId="2" borderId="0" xfId="3" applyFont="1" applyFill="1" applyAlignment="1">
      <alignment horizontal="right" vertical="center" wrapText="1"/>
    </xf>
    <xf numFmtId="0" fontId="7" fillId="2" borderId="0" xfId="3" applyFont="1" applyFill="1" applyAlignment="1">
      <alignment vertical="center"/>
    </xf>
    <xf numFmtId="4" fontId="7" fillId="2" borderId="9" xfId="3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4" fontId="2" fillId="4" borderId="22" xfId="2" applyNumberFormat="1" applyFill="1" applyBorder="1" applyAlignment="1">
      <alignment horizontal="center" vertical="center"/>
    </xf>
    <xf numFmtId="4" fontId="2" fillId="4" borderId="23" xfId="2" applyNumberFormat="1" applyFill="1" applyBorder="1" applyAlignment="1">
      <alignment horizontal="center" vertical="center"/>
    </xf>
    <xf numFmtId="4" fontId="5" fillId="0" borderId="0" xfId="2" applyNumberFormat="1" applyFont="1" applyAlignment="1">
      <alignment vertical="center"/>
    </xf>
    <xf numFmtId="0" fontId="14" fillId="0" borderId="0" xfId="7"/>
    <xf numFmtId="0" fontId="15" fillId="5" borderId="22" xfId="7" applyFont="1" applyFill="1" applyBorder="1" applyAlignment="1">
      <alignment horizontal="center" vertical="center" wrapText="1"/>
    </xf>
    <xf numFmtId="0" fontId="15" fillId="5" borderId="23" xfId="7" applyFont="1" applyFill="1" applyBorder="1" applyAlignment="1">
      <alignment horizontal="center" vertical="center" wrapText="1"/>
    </xf>
    <xf numFmtId="14" fontId="17" fillId="0" borderId="0" xfId="7" applyNumberFormat="1" applyFont="1"/>
    <xf numFmtId="0" fontId="9" fillId="0" borderId="0" xfId="7" applyFont="1"/>
    <xf numFmtId="0" fontId="18" fillId="0" borderId="0" xfId="7" applyFont="1" applyAlignment="1">
      <alignment horizontal="centerContinuous" vertical="center"/>
    </xf>
    <xf numFmtId="0" fontId="19" fillId="0" borderId="0" xfId="7" applyFont="1" applyAlignment="1">
      <alignment horizontal="centerContinuous"/>
    </xf>
    <xf numFmtId="0" fontId="19" fillId="0" borderId="0" xfId="7" applyFont="1" applyAlignment="1">
      <alignment horizontal="centerContinuous" vertical="center"/>
    </xf>
    <xf numFmtId="0" fontId="19" fillId="0" borderId="0" xfId="7" applyFont="1"/>
    <xf numFmtId="0" fontId="18" fillId="0" borderId="0" xfId="7" applyFont="1" applyAlignment="1">
      <alignment horizontal="centerContinuous" vertical="top"/>
    </xf>
    <xf numFmtId="0" fontId="19" fillId="0" borderId="0" xfId="7" applyFont="1" applyAlignment="1">
      <alignment horizontal="centerContinuous" vertical="top"/>
    </xf>
    <xf numFmtId="0" fontId="17" fillId="0" borderId="0" xfId="7" applyFont="1"/>
    <xf numFmtId="0" fontId="20" fillId="5" borderId="22" xfId="7" applyFont="1" applyFill="1" applyBorder="1" applyAlignment="1">
      <alignment horizontal="center" vertical="center" wrapText="1"/>
    </xf>
    <xf numFmtId="0" fontId="20" fillId="5" borderId="23" xfId="7" applyFont="1" applyFill="1" applyBorder="1" applyAlignment="1">
      <alignment horizontal="center" vertical="center" wrapText="1"/>
    </xf>
    <xf numFmtId="0" fontId="21" fillId="0" borderId="22" xfId="7" applyFont="1" applyBorder="1" applyAlignment="1">
      <alignment horizontal="center" vertical="center" wrapText="1"/>
    </xf>
    <xf numFmtId="0" fontId="21" fillId="0" borderId="22" xfId="7" applyFont="1" applyBorder="1" applyAlignment="1">
      <alignment vertical="center" wrapText="1"/>
    </xf>
    <xf numFmtId="0" fontId="22" fillId="0" borderId="0" xfId="7" applyFont="1" applyAlignment="1">
      <alignment horizontal="left" vertical="center"/>
    </xf>
    <xf numFmtId="0" fontId="21" fillId="0" borderId="0" xfId="7" applyFont="1" applyAlignment="1">
      <alignment horizontal="center" vertical="center" wrapText="1"/>
    </xf>
    <xf numFmtId="0" fontId="21" fillId="0" borderId="0" xfId="7" applyFont="1" applyAlignment="1">
      <alignment vertical="center" wrapText="1"/>
    </xf>
    <xf numFmtId="0" fontId="21" fillId="0" borderId="0" xfId="7" applyFont="1" applyAlignment="1">
      <alignment horizontal="right" vertical="center" wrapText="1"/>
    </xf>
    <xf numFmtId="0" fontId="20" fillId="5" borderId="25" xfId="7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2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4" fillId="0" borderId="2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28" fillId="0" borderId="31" xfId="0" applyFont="1" applyBorder="1" applyAlignment="1">
      <alignment vertical="center"/>
    </xf>
    <xf numFmtId="0" fontId="28" fillId="0" borderId="31" xfId="0" applyFont="1" applyBorder="1" applyAlignment="1">
      <alignment horizontal="center" vertical="center"/>
    </xf>
    <xf numFmtId="2" fontId="28" fillId="0" borderId="31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vertical="center"/>
    </xf>
    <xf numFmtId="0" fontId="28" fillId="0" borderId="18" xfId="0" applyFont="1" applyBorder="1" applyAlignment="1">
      <alignment horizontal="center" vertical="center"/>
    </xf>
    <xf numFmtId="2" fontId="28" fillId="0" borderId="18" xfId="0" applyNumberFormat="1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10" fontId="0" fillId="0" borderId="0" xfId="1" applyNumberFormat="1" applyFont="1" applyAlignment="1">
      <alignment horizontal="center" vertical="center"/>
    </xf>
    <xf numFmtId="0" fontId="28" fillId="0" borderId="28" xfId="0" applyFont="1" applyBorder="1" applyAlignment="1">
      <alignment vertical="center"/>
    </xf>
    <xf numFmtId="0" fontId="28" fillId="0" borderId="28" xfId="0" applyFont="1" applyBorder="1" applyAlignment="1">
      <alignment horizontal="center" vertical="center"/>
    </xf>
    <xf numFmtId="2" fontId="28" fillId="0" borderId="28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vertical="center"/>
    </xf>
    <xf numFmtId="0" fontId="27" fillId="0" borderId="25" xfId="0" applyFont="1" applyBorder="1" applyAlignment="1">
      <alignment horizontal="right" vertical="center"/>
    </xf>
    <xf numFmtId="2" fontId="30" fillId="0" borderId="22" xfId="0" applyNumberFormat="1" applyFont="1" applyBorder="1" applyAlignment="1">
      <alignment horizontal="center" vertical="center"/>
    </xf>
    <xf numFmtId="2" fontId="27" fillId="0" borderId="22" xfId="0" applyNumberFormat="1" applyFont="1" applyBorder="1" applyAlignment="1">
      <alignment horizontal="center" vertical="center"/>
    </xf>
    <xf numFmtId="0" fontId="28" fillId="0" borderId="22" xfId="0" applyFont="1" applyBorder="1" applyAlignment="1">
      <alignment vertical="center"/>
    </xf>
    <xf numFmtId="0" fontId="28" fillId="0" borderId="22" xfId="0" applyFont="1" applyBorder="1" applyAlignment="1">
      <alignment horizontal="center" vertical="center"/>
    </xf>
    <xf numFmtId="2" fontId="28" fillId="0" borderId="22" xfId="0" applyNumberFormat="1" applyFont="1" applyBorder="1" applyAlignment="1">
      <alignment horizontal="center" vertical="center"/>
    </xf>
    <xf numFmtId="0" fontId="29" fillId="0" borderId="33" xfId="0" applyFont="1" applyBorder="1" applyAlignment="1">
      <alignment vertical="center"/>
    </xf>
    <xf numFmtId="0" fontId="27" fillId="0" borderId="32" xfId="0" applyFont="1" applyBorder="1" applyAlignment="1">
      <alignment horizontal="right" vertical="center"/>
    </xf>
    <xf numFmtId="2" fontId="30" fillId="0" borderId="31" xfId="0" applyNumberFormat="1" applyFont="1" applyBorder="1" applyAlignment="1">
      <alignment horizontal="center" vertical="center"/>
    </xf>
    <xf numFmtId="2" fontId="26" fillId="6" borderId="22" xfId="0" applyNumberFormat="1" applyFont="1" applyFill="1" applyBorder="1" applyAlignment="1">
      <alignment horizontal="center" vertical="center"/>
    </xf>
    <xf numFmtId="49" fontId="7" fillId="0" borderId="22" xfId="2" quotePrefix="1" applyNumberFormat="1" applyFont="1" applyBorder="1" applyAlignment="1">
      <alignment horizontal="left" vertical="center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70" fontId="0" fillId="0" borderId="0" xfId="0" applyNumberFormat="1" applyAlignment="1">
      <alignment horizontal="right" vertical="top"/>
    </xf>
    <xf numFmtId="0" fontId="7" fillId="2" borderId="1" xfId="3" applyFont="1" applyFill="1" applyBorder="1" applyAlignment="1">
      <alignment horizontal="left" vertical="center"/>
    </xf>
    <xf numFmtId="0" fontId="6" fillId="2" borderId="2" xfId="3" applyFont="1" applyFill="1" applyBorder="1" applyAlignment="1">
      <alignment vertical="center"/>
    </xf>
    <xf numFmtId="0" fontId="7" fillId="2" borderId="2" xfId="3" applyFont="1" applyFill="1" applyBorder="1" applyAlignment="1">
      <alignment horizontal="center" vertical="center" wrapText="1"/>
    </xf>
    <xf numFmtId="4" fontId="7" fillId="2" borderId="3" xfId="3" applyNumberFormat="1" applyFont="1" applyFill="1" applyBorder="1" applyAlignment="1">
      <alignment horizontal="center" vertical="center"/>
    </xf>
    <xf numFmtId="49" fontId="7" fillId="0" borderId="38" xfId="2" quotePrefix="1" applyNumberFormat="1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4" fontId="4" fillId="0" borderId="9" xfId="2" applyNumberFormat="1" applyFont="1" applyBorder="1" applyAlignment="1">
      <alignment horizontal="center" vertical="center"/>
    </xf>
    <xf numFmtId="4" fontId="4" fillId="0" borderId="7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4" fontId="4" fillId="0" borderId="39" xfId="2" applyNumberFormat="1" applyFont="1" applyBorder="1" applyAlignment="1">
      <alignment horizontal="center" vertical="center"/>
    </xf>
    <xf numFmtId="4" fontId="4" fillId="0" borderId="40" xfId="2" applyNumberFormat="1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8" fillId="0" borderId="2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9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30" xfId="0" applyFont="1" applyBorder="1" applyAlignment="1">
      <alignment horizontal="left" vertical="center" wrapText="1"/>
    </xf>
    <xf numFmtId="0" fontId="38" fillId="0" borderId="0" xfId="11" applyAlignment="1">
      <alignment horizontal="center" vertical="center"/>
    </xf>
    <xf numFmtId="0" fontId="38" fillId="0" borderId="0" xfId="11"/>
    <xf numFmtId="0" fontId="4" fillId="2" borderId="22" xfId="11" applyFont="1" applyFill="1" applyBorder="1" applyAlignment="1">
      <alignment horizontal="center" vertical="center"/>
    </xf>
    <xf numFmtId="0" fontId="4" fillId="2" borderId="22" xfId="11" applyFont="1" applyFill="1" applyBorder="1" applyAlignment="1">
      <alignment horizontal="center" vertical="center" wrapText="1"/>
    </xf>
    <xf numFmtId="0" fontId="4" fillId="2" borderId="23" xfId="11" applyFont="1" applyFill="1" applyBorder="1" applyAlignment="1">
      <alignment horizontal="center" vertical="center"/>
    </xf>
    <xf numFmtId="0" fontId="4" fillId="2" borderId="26" xfId="11" applyFont="1" applyFill="1" applyBorder="1" applyAlignment="1">
      <alignment horizontal="center" vertical="center"/>
    </xf>
    <xf numFmtId="0" fontId="4" fillId="2" borderId="25" xfId="11" applyFont="1" applyFill="1" applyBorder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4" borderId="28" xfId="11" applyFont="1" applyFill="1" applyBorder="1" applyAlignment="1">
      <alignment horizontal="center" vertical="center" wrapText="1"/>
    </xf>
    <xf numFmtId="2" fontId="0" fillId="0" borderId="22" xfId="12" applyNumberFormat="1" applyFont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4" borderId="31" xfId="11" applyFont="1" applyFill="1" applyBorder="1" applyAlignment="1">
      <alignment horizontal="center" vertical="center" wrapText="1"/>
    </xf>
    <xf numFmtId="2" fontId="0" fillId="0" borderId="23" xfId="13" applyNumberFormat="1" applyFont="1" applyBorder="1" applyAlignment="1">
      <alignment horizontal="center" vertical="center"/>
    </xf>
    <xf numFmtId="0" fontId="38" fillId="0" borderId="22" xfId="11" applyBorder="1" applyAlignment="1">
      <alignment horizontal="center" vertical="center"/>
    </xf>
    <xf numFmtId="0" fontId="38" fillId="0" borderId="18" xfId="11" applyBorder="1" applyAlignment="1">
      <alignment horizontal="center" vertical="center"/>
    </xf>
    <xf numFmtId="0" fontId="2" fillId="0" borderId="22" xfId="11" applyFont="1" applyBorder="1" applyAlignment="1">
      <alignment horizontal="center" vertical="center"/>
    </xf>
    <xf numFmtId="0" fontId="2" fillId="0" borderId="18" xfId="11" applyFont="1" applyBorder="1" applyAlignment="1">
      <alignment horizontal="center" vertical="center"/>
    </xf>
    <xf numFmtId="2" fontId="2" fillId="4" borderId="23" xfId="13" applyNumberFormat="1" applyFont="1" applyFill="1" applyBorder="1" applyAlignment="1">
      <alignment horizontal="center" vertical="center"/>
    </xf>
    <xf numFmtId="0" fontId="2" fillId="4" borderId="22" xfId="11" applyFont="1" applyFill="1" applyBorder="1" applyAlignment="1">
      <alignment horizontal="center" vertical="center" wrapText="1"/>
    </xf>
    <xf numFmtId="0" fontId="2" fillId="0" borderId="20" xfId="11" applyFont="1" applyBorder="1" applyAlignment="1">
      <alignment horizontal="center" vertical="center"/>
    </xf>
    <xf numFmtId="2" fontId="4" fillId="0" borderId="23" xfId="13" applyNumberFormat="1" applyFont="1" applyBorder="1" applyAlignment="1">
      <alignment horizontal="center" vertical="center"/>
    </xf>
    <xf numFmtId="0" fontId="38" fillId="0" borderId="0" xfId="11" applyAlignment="1">
      <alignment horizontal="center"/>
    </xf>
    <xf numFmtId="0" fontId="4" fillId="0" borderId="22" xfId="11" applyFont="1" applyBorder="1" applyAlignment="1">
      <alignment horizontal="center"/>
    </xf>
    <xf numFmtId="0" fontId="4" fillId="0" borderId="22" xfId="11" applyFont="1" applyBorder="1" applyAlignment="1">
      <alignment horizontal="center" vertical="center"/>
    </xf>
    <xf numFmtId="0" fontId="4" fillId="0" borderId="22" xfId="11" applyFont="1" applyBorder="1" applyAlignment="1">
      <alignment horizontal="left" vertical="center" wrapText="1"/>
    </xf>
    <xf numFmtId="2" fontId="38" fillId="0" borderId="22" xfId="11" applyNumberFormat="1" applyBorder="1" applyAlignment="1">
      <alignment horizontal="center" vertical="center"/>
    </xf>
    <xf numFmtId="171" fontId="38" fillId="0" borderId="22" xfId="11" applyNumberFormat="1" applyBorder="1" applyAlignment="1">
      <alignment horizontal="center" vertical="center"/>
    </xf>
    <xf numFmtId="172" fontId="0" fillId="0" borderId="0" xfId="14" applyFont="1"/>
    <xf numFmtId="0" fontId="38" fillId="0" borderId="22" xfId="11" applyBorder="1" applyAlignment="1">
      <alignment horizontal="center"/>
    </xf>
    <xf numFmtId="0" fontId="4" fillId="0" borderId="28" xfId="11" applyFont="1" applyBorder="1" applyAlignment="1">
      <alignment horizontal="center" vertical="center"/>
    </xf>
    <xf numFmtId="4" fontId="2" fillId="0" borderId="0" xfId="11" applyNumberFormat="1" applyFont="1"/>
    <xf numFmtId="0" fontId="4" fillId="10" borderId="22" xfId="11" applyFont="1" applyFill="1" applyBorder="1" applyAlignment="1">
      <alignment horizontal="centerContinuous"/>
    </xf>
    <xf numFmtId="4" fontId="38" fillId="10" borderId="22" xfId="11" applyNumberFormat="1" applyFill="1" applyBorder="1" applyAlignment="1">
      <alignment horizontal="centerContinuous"/>
    </xf>
    <xf numFmtId="0" fontId="38" fillId="10" borderId="22" xfId="11" applyFill="1" applyBorder="1" applyAlignment="1">
      <alignment horizontal="centerContinuous"/>
    </xf>
    <xf numFmtId="0" fontId="4" fillId="0" borderId="18" xfId="11" applyFont="1" applyBorder="1" applyAlignment="1">
      <alignment horizontal="center" vertical="center"/>
    </xf>
    <xf numFmtId="171" fontId="38" fillId="4" borderId="22" xfId="11" applyNumberFormat="1" applyFill="1" applyBorder="1" applyAlignment="1">
      <alignment horizontal="center" vertical="center"/>
    </xf>
    <xf numFmtId="2" fontId="4" fillId="0" borderId="22" xfId="11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/>
    <xf numFmtId="0" fontId="47" fillId="7" borderId="43" xfId="0" applyFont="1" applyFill="1" applyBorder="1" applyAlignment="1">
      <alignment horizontal="left" vertical="center"/>
    </xf>
    <xf numFmtId="0" fontId="47" fillId="7" borderId="43" xfId="0" applyFont="1" applyFill="1" applyBorder="1" applyAlignment="1">
      <alignment vertical="center"/>
    </xf>
    <xf numFmtId="0" fontId="49" fillId="7" borderId="47" xfId="0" applyFont="1" applyFill="1" applyBorder="1" applyAlignment="1">
      <alignment horizontal="center" vertical="center"/>
    </xf>
    <xf numFmtId="0" fontId="49" fillId="7" borderId="47" xfId="0" applyFont="1" applyFill="1" applyBorder="1" applyAlignment="1">
      <alignment vertical="center"/>
    </xf>
    <xf numFmtId="4" fontId="49" fillId="7" borderId="47" xfId="16" applyNumberFormat="1" applyFont="1" applyFill="1" applyBorder="1" applyAlignment="1">
      <alignment vertical="center"/>
    </xf>
    <xf numFmtId="4" fontId="49" fillId="7" borderId="47" xfId="0" applyNumberFormat="1" applyFont="1" applyFill="1" applyBorder="1" applyAlignment="1">
      <alignment vertical="center"/>
    </xf>
    <xf numFmtId="0" fontId="47" fillId="13" borderId="48" xfId="0" applyFont="1" applyFill="1" applyBorder="1" applyAlignment="1">
      <alignment horizontal="left" vertical="center"/>
    </xf>
    <xf numFmtId="0" fontId="51" fillId="13" borderId="48" xfId="0" applyFont="1" applyFill="1" applyBorder="1" applyAlignment="1">
      <alignment vertical="center"/>
    </xf>
    <xf numFmtId="0" fontId="49" fillId="13" borderId="49" xfId="0" applyFont="1" applyFill="1" applyBorder="1" applyAlignment="1">
      <alignment horizontal="center" vertical="center"/>
    </xf>
    <xf numFmtId="0" fontId="49" fillId="13" borderId="49" xfId="0" applyFont="1" applyFill="1" applyBorder="1" applyAlignment="1">
      <alignment vertical="center"/>
    </xf>
    <xf numFmtId="4" fontId="49" fillId="13" borderId="49" xfId="16" applyNumberFormat="1" applyFont="1" applyFill="1" applyBorder="1" applyAlignment="1">
      <alignment vertical="center"/>
    </xf>
    <xf numFmtId="4" fontId="49" fillId="13" borderId="49" xfId="0" applyNumberFormat="1" applyFont="1" applyFill="1" applyBorder="1" applyAlignment="1">
      <alignment vertical="center"/>
    </xf>
    <xf numFmtId="0" fontId="47" fillId="0" borderId="48" xfId="0" applyFont="1" applyBorder="1" applyAlignment="1">
      <alignment horizontal="left" vertical="center"/>
    </xf>
    <xf numFmtId="0" fontId="51" fillId="0" borderId="48" xfId="0" applyFont="1" applyBorder="1" applyAlignment="1">
      <alignment vertical="center"/>
    </xf>
    <xf numFmtId="0" fontId="49" fillId="0" borderId="49" xfId="0" applyFont="1" applyBorder="1" applyAlignment="1">
      <alignment horizontal="center" vertical="center"/>
    </xf>
    <xf numFmtId="4" fontId="49" fillId="0" borderId="49" xfId="16" applyNumberFormat="1" applyFont="1" applyFill="1" applyBorder="1" applyAlignment="1">
      <alignment vertical="center"/>
    </xf>
    <xf numFmtId="4" fontId="49" fillId="0" borderId="49" xfId="0" applyNumberFormat="1" applyFont="1" applyBorder="1" applyAlignment="1">
      <alignment vertical="center"/>
    </xf>
    <xf numFmtId="0" fontId="52" fillId="0" borderId="48" xfId="0" applyFont="1" applyBorder="1" applyAlignment="1">
      <alignment vertical="center"/>
    </xf>
    <xf numFmtId="0" fontId="46" fillId="0" borderId="49" xfId="0" applyFont="1" applyBorder="1" applyAlignment="1">
      <alignment horizontal="center" vertical="center"/>
    </xf>
    <xf numFmtId="9" fontId="46" fillId="4" borderId="49" xfId="0" applyNumberFormat="1" applyFont="1" applyFill="1" applyBorder="1" applyAlignment="1">
      <alignment horizontal="center" vertical="center"/>
    </xf>
    <xf numFmtId="44" fontId="46" fillId="0" borderId="49" xfId="9" applyFont="1" applyFill="1" applyBorder="1" applyAlignment="1">
      <alignment vertical="center"/>
    </xf>
    <xf numFmtId="44" fontId="46" fillId="0" borderId="49" xfId="9" applyFont="1" applyBorder="1" applyAlignment="1">
      <alignment vertical="center"/>
    </xf>
    <xf numFmtId="0" fontId="52" fillId="0" borderId="49" xfId="0" applyFont="1" applyBorder="1" applyAlignment="1">
      <alignment horizontal="center" vertical="center"/>
    </xf>
    <xf numFmtId="0" fontId="49" fillId="4" borderId="49" xfId="0" applyFont="1" applyFill="1" applyBorder="1" applyAlignment="1">
      <alignment horizontal="center" vertical="center"/>
    </xf>
    <xf numFmtId="4" fontId="46" fillId="0" borderId="49" xfId="0" applyNumberFormat="1" applyFont="1" applyBorder="1" applyAlignment="1">
      <alignment vertical="center"/>
    </xf>
    <xf numFmtId="9" fontId="46" fillId="0" borderId="49" xfId="0" applyNumberFormat="1" applyFont="1" applyBorder="1" applyAlignment="1">
      <alignment horizontal="center" vertical="center"/>
    </xf>
    <xf numFmtId="0" fontId="46" fillId="13" borderId="49" xfId="0" applyFont="1" applyFill="1" applyBorder="1" applyAlignment="1">
      <alignment vertical="center"/>
    </xf>
    <xf numFmtId="4" fontId="53" fillId="13" borderId="49" xfId="16" applyNumberFormat="1" applyFont="1" applyFill="1" applyBorder="1" applyAlignment="1">
      <alignment vertical="center"/>
    </xf>
    <xf numFmtId="4" fontId="46" fillId="13" borderId="49" xfId="0" applyNumberFormat="1" applyFont="1" applyFill="1" applyBorder="1" applyAlignment="1">
      <alignment vertical="center"/>
    </xf>
    <xf numFmtId="4" fontId="53" fillId="0" borderId="49" xfId="16" applyNumberFormat="1" applyFont="1" applyFill="1" applyBorder="1" applyAlignment="1">
      <alignment vertical="center"/>
    </xf>
    <xf numFmtId="0" fontId="47" fillId="0" borderId="49" xfId="0" applyFont="1" applyBorder="1" applyAlignment="1">
      <alignment horizontal="left" vertical="center"/>
    </xf>
    <xf numFmtId="0" fontId="47" fillId="0" borderId="50" xfId="0" applyFont="1" applyBorder="1" applyAlignment="1">
      <alignment horizontal="left" vertical="center"/>
    </xf>
    <xf numFmtId="0" fontId="52" fillId="0" borderId="0" xfId="0" applyFont="1" applyAlignment="1">
      <alignment vertical="center"/>
    </xf>
    <xf numFmtId="0" fontId="47" fillId="0" borderId="51" xfId="0" applyFont="1" applyBorder="1" applyAlignment="1">
      <alignment horizontal="left" vertical="center"/>
    </xf>
    <xf numFmtId="0" fontId="49" fillId="0" borderId="48" xfId="0" applyFont="1" applyBorder="1" applyAlignment="1">
      <alignment vertical="center"/>
    </xf>
    <xf numFmtId="0" fontId="49" fillId="0" borderId="42" xfId="0" applyFont="1" applyBorder="1" applyAlignment="1">
      <alignment horizontal="center" vertical="center"/>
    </xf>
    <xf numFmtId="0" fontId="49" fillId="0" borderId="52" xfId="0" applyFont="1" applyBorder="1" applyAlignment="1">
      <alignment horizontal="center" vertical="center"/>
    </xf>
    <xf numFmtId="44" fontId="47" fillId="0" borderId="41" xfId="9" applyFont="1" applyBorder="1" applyAlignment="1">
      <alignment vertical="center"/>
    </xf>
    <xf numFmtId="0" fontId="46" fillId="0" borderId="49" xfId="0" applyFont="1" applyBorder="1" applyAlignment="1">
      <alignment vertical="center"/>
    </xf>
    <xf numFmtId="0" fontId="49" fillId="0" borderId="49" xfId="0" applyFont="1" applyBorder="1" applyAlignment="1">
      <alignment vertical="center"/>
    </xf>
    <xf numFmtId="49" fontId="47" fillId="0" borderId="48" xfId="0" applyNumberFormat="1" applyFont="1" applyBorder="1" applyAlignment="1">
      <alignment horizontal="left" vertical="center"/>
    </xf>
    <xf numFmtId="49" fontId="47" fillId="0" borderId="49" xfId="0" applyNumberFormat="1" applyFont="1" applyBorder="1" applyAlignment="1">
      <alignment horizontal="left" vertical="center"/>
    </xf>
    <xf numFmtId="0" fontId="49" fillId="0" borderId="53" xfId="0" applyFont="1" applyBorder="1" applyAlignment="1">
      <alignment vertical="center"/>
    </xf>
    <xf numFmtId="44" fontId="47" fillId="0" borderId="46" xfId="9" applyFont="1" applyBorder="1" applyAlignment="1">
      <alignment vertical="center"/>
    </xf>
    <xf numFmtId="0" fontId="52" fillId="0" borderId="49" xfId="0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168" fontId="46" fillId="0" borderId="49" xfId="0" applyNumberFormat="1" applyFont="1" applyBorder="1" applyAlignment="1">
      <alignment horizontal="center" vertical="center"/>
    </xf>
    <xf numFmtId="44" fontId="46" fillId="0" borderId="49" xfId="9" applyFont="1" applyFill="1" applyBorder="1" applyAlignment="1">
      <alignment horizontal="center" vertical="center"/>
    </xf>
    <xf numFmtId="44" fontId="0" fillId="0" borderId="0" xfId="0" applyNumberFormat="1"/>
    <xf numFmtId="44" fontId="46" fillId="0" borderId="49" xfId="9" applyFont="1" applyBorder="1" applyAlignment="1">
      <alignment horizontal="center" vertical="center"/>
    </xf>
    <xf numFmtId="0" fontId="46" fillId="13" borderId="49" xfId="0" applyFont="1" applyFill="1" applyBorder="1" applyAlignment="1">
      <alignment horizontal="center" vertical="center"/>
    </xf>
    <xf numFmtId="0" fontId="49" fillId="0" borderId="45" xfId="0" applyFont="1" applyBorder="1" applyAlignment="1">
      <alignment vertical="center"/>
    </xf>
    <xf numFmtId="0" fontId="53" fillId="0" borderId="45" xfId="0" applyFont="1" applyBorder="1"/>
    <xf numFmtId="0" fontId="49" fillId="0" borderId="51" xfId="0" applyFont="1" applyBorder="1" applyAlignment="1">
      <alignment horizontal="center" vertical="center"/>
    </xf>
    <xf numFmtId="0" fontId="49" fillId="0" borderId="46" xfId="0" applyFont="1" applyBorder="1" applyAlignment="1">
      <alignment horizontal="center" vertical="center"/>
    </xf>
    <xf numFmtId="4" fontId="53" fillId="0" borderId="51" xfId="16" applyNumberFormat="1" applyFont="1" applyFill="1" applyBorder="1" applyAlignment="1">
      <alignment vertical="center"/>
    </xf>
    <xf numFmtId="4" fontId="49" fillId="0" borderId="51" xfId="0" applyNumberFormat="1" applyFont="1" applyBorder="1" applyAlignment="1">
      <alignment vertical="center"/>
    </xf>
    <xf numFmtId="0" fontId="47" fillId="3" borderId="48" xfId="0" applyFont="1" applyFill="1" applyBorder="1" applyAlignment="1">
      <alignment horizontal="left" vertical="center"/>
    </xf>
    <xf numFmtId="0" fontId="44" fillId="3" borderId="0" xfId="0" applyFont="1" applyFill="1" applyAlignment="1">
      <alignment horizontal="center" vertical="center" wrapText="1"/>
    </xf>
    <xf numFmtId="10" fontId="44" fillId="3" borderId="47" xfId="0" applyNumberFormat="1" applyFont="1" applyFill="1" applyBorder="1" applyAlignment="1">
      <alignment horizontal="center" vertical="center"/>
    </xf>
    <xf numFmtId="10" fontId="47" fillId="3" borderId="47" xfId="0" applyNumberFormat="1" applyFont="1" applyFill="1" applyBorder="1" applyAlignment="1">
      <alignment horizontal="center" vertical="center"/>
    </xf>
    <xf numFmtId="0" fontId="49" fillId="3" borderId="47" xfId="0" applyFont="1" applyFill="1" applyBorder="1" applyAlignment="1">
      <alignment vertical="center"/>
    </xf>
    <xf numFmtId="10" fontId="49" fillId="3" borderId="44" xfId="0" applyNumberFormat="1" applyFont="1" applyFill="1" applyBorder="1" applyAlignment="1">
      <alignment vertical="center"/>
    </xf>
    <xf numFmtId="4" fontId="53" fillId="3" borderId="44" xfId="16" applyNumberFormat="1" applyFont="1" applyFill="1" applyBorder="1" applyAlignment="1">
      <alignment vertical="center"/>
    </xf>
    <xf numFmtId="4" fontId="47" fillId="3" borderId="44" xfId="0" applyNumberFormat="1" applyFont="1" applyFill="1" applyBorder="1" applyAlignment="1">
      <alignment vertical="center"/>
    </xf>
    <xf numFmtId="0" fontId="48" fillId="0" borderId="0" xfId="0" applyFont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9" fillId="0" borderId="51" xfId="0" applyFont="1" applyBorder="1" applyAlignment="1">
      <alignment vertical="center"/>
    </xf>
    <xf numFmtId="4" fontId="53" fillId="0" borderId="46" xfId="16" applyNumberFormat="1" applyFont="1" applyFill="1" applyBorder="1" applyAlignment="1">
      <alignment vertical="center"/>
    </xf>
    <xf numFmtId="4" fontId="49" fillId="0" borderId="46" xfId="0" applyNumberFormat="1" applyFont="1" applyBorder="1" applyAlignment="1">
      <alignment vertical="center"/>
    </xf>
    <xf numFmtId="0" fontId="47" fillId="0" borderId="55" xfId="0" applyFont="1" applyBorder="1" applyAlignment="1">
      <alignment vertical="center"/>
    </xf>
    <xf numFmtId="0" fontId="47" fillId="0" borderId="48" xfId="0" applyFont="1" applyBorder="1" applyAlignment="1">
      <alignment vertical="center"/>
    </xf>
    <xf numFmtId="0" fontId="52" fillId="0" borderId="56" xfId="0" applyFont="1" applyBorder="1" applyAlignment="1">
      <alignment vertical="center"/>
    </xf>
    <xf numFmtId="0" fontId="46" fillId="0" borderId="47" xfId="0" applyFont="1" applyBorder="1" applyAlignment="1">
      <alignment horizontal="center" vertical="center"/>
    </xf>
    <xf numFmtId="43" fontId="46" fillId="0" borderId="47" xfId="0" applyNumberFormat="1" applyFont="1" applyBorder="1" applyAlignment="1">
      <alignment horizontal="center" vertical="center"/>
    </xf>
    <xf numFmtId="43" fontId="46" fillId="0" borderId="47" xfId="10" applyFont="1" applyBorder="1" applyAlignment="1">
      <alignment horizontal="center" vertical="center"/>
    </xf>
    <xf numFmtId="44" fontId="54" fillId="8" borderId="57" xfId="9" applyFont="1" applyFill="1" applyBorder="1" applyAlignment="1">
      <alignment vertical="center"/>
    </xf>
    <xf numFmtId="0" fontId="47" fillId="0" borderId="45" xfId="0" applyFont="1" applyBorder="1" applyAlignment="1">
      <alignment vertical="center"/>
    </xf>
    <xf numFmtId="0" fontId="52" fillId="0" borderId="58" xfId="0" applyFont="1" applyBorder="1" applyAlignment="1">
      <alignment vertical="center"/>
    </xf>
    <xf numFmtId="0" fontId="46" fillId="0" borderId="51" xfId="0" applyFont="1" applyBorder="1" applyAlignment="1">
      <alignment horizontal="center" vertical="center"/>
    </xf>
    <xf numFmtId="43" fontId="46" fillId="0" borderId="51" xfId="0" applyNumberFormat="1" applyFont="1" applyBorder="1" applyAlignment="1">
      <alignment horizontal="center" vertical="center"/>
    </xf>
    <xf numFmtId="43" fontId="46" fillId="0" borderId="51" xfId="10" applyFont="1" applyBorder="1" applyAlignment="1">
      <alignment horizontal="center" vertical="center"/>
    </xf>
    <xf numFmtId="44" fontId="54" fillId="8" borderId="46" xfId="9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1" fillId="7" borderId="47" xfId="0" applyFont="1" applyFill="1" applyBorder="1" applyAlignment="1">
      <alignment vertical="center"/>
    </xf>
    <xf numFmtId="0" fontId="51" fillId="7" borderId="49" xfId="0" applyFont="1" applyFill="1" applyBorder="1" applyAlignment="1">
      <alignment vertical="center"/>
    </xf>
    <xf numFmtId="0" fontId="47" fillId="3" borderId="49" xfId="0" applyFont="1" applyFill="1" applyBorder="1" applyAlignment="1">
      <alignment horizontal="left" vertical="center"/>
    </xf>
    <xf numFmtId="0" fontId="44" fillId="3" borderId="47" xfId="0" applyFont="1" applyFill="1" applyBorder="1" applyAlignment="1">
      <alignment horizontal="center" vertical="center" wrapText="1"/>
    </xf>
    <xf numFmtId="10" fontId="44" fillId="3" borderId="44" xfId="0" applyNumberFormat="1" applyFont="1" applyFill="1" applyBorder="1" applyAlignment="1">
      <alignment horizontal="center" vertical="center"/>
    </xf>
    <xf numFmtId="10" fontId="49" fillId="3" borderId="47" xfId="0" applyNumberFormat="1" applyFont="1" applyFill="1" applyBorder="1" applyAlignment="1">
      <alignment vertical="center"/>
    </xf>
    <xf numFmtId="4" fontId="53" fillId="3" borderId="47" xfId="16" applyNumberFormat="1" applyFont="1" applyFill="1" applyBorder="1" applyAlignment="1">
      <alignment vertical="center"/>
    </xf>
    <xf numFmtId="4" fontId="47" fillId="3" borderId="47" xfId="0" applyNumberFormat="1" applyFont="1" applyFill="1" applyBorder="1" applyAlignment="1">
      <alignment vertical="center"/>
    </xf>
    <xf numFmtId="0" fontId="46" fillId="0" borderId="57" xfId="0" applyFont="1" applyBorder="1" applyAlignment="1">
      <alignment horizontal="center" vertical="center"/>
    </xf>
    <xf numFmtId="0" fontId="46" fillId="0" borderId="49" xfId="10" applyNumberFormat="1" applyFont="1" applyBorder="1" applyAlignment="1">
      <alignment horizontal="center" vertical="center"/>
    </xf>
    <xf numFmtId="43" fontId="46" fillId="0" borderId="49" xfId="10" applyFont="1" applyFill="1" applyBorder="1" applyAlignment="1">
      <alignment horizontal="center" vertical="center"/>
    </xf>
    <xf numFmtId="44" fontId="54" fillId="8" borderId="49" xfId="9" applyFont="1" applyFill="1" applyBorder="1" applyAlignment="1">
      <alignment vertical="center"/>
    </xf>
    <xf numFmtId="0" fontId="51" fillId="0" borderId="49" xfId="0" applyFont="1" applyBorder="1" applyAlignment="1">
      <alignment vertical="center"/>
    </xf>
    <xf numFmtId="0" fontId="48" fillId="0" borderId="51" xfId="0" applyFont="1" applyBorder="1" applyAlignment="1">
      <alignment horizontal="center"/>
    </xf>
    <xf numFmtId="0" fontId="51" fillId="13" borderId="49" xfId="0" applyFont="1" applyFill="1" applyBorder="1" applyAlignment="1">
      <alignment vertical="center"/>
    </xf>
    <xf numFmtId="174" fontId="49" fillId="3" borderId="47" xfId="0" applyNumberFormat="1" applyFont="1" applyFill="1" applyBorder="1" applyAlignment="1">
      <alignment horizontal="center" vertical="center"/>
    </xf>
    <xf numFmtId="43" fontId="46" fillId="0" borderId="49" xfId="10" applyFont="1" applyBorder="1" applyAlignment="1">
      <alignment horizontal="center" vertical="center"/>
    </xf>
    <xf numFmtId="0" fontId="51" fillId="0" borderId="51" xfId="0" applyFont="1" applyBorder="1" applyAlignment="1">
      <alignment vertical="center"/>
    </xf>
    <xf numFmtId="0" fontId="49" fillId="0" borderId="55" xfId="0" applyFont="1" applyBorder="1" applyAlignment="1">
      <alignment vertical="center"/>
    </xf>
    <xf numFmtId="0" fontId="47" fillId="0" borderId="42" xfId="0" applyFont="1" applyBorder="1" applyAlignment="1">
      <alignment vertical="center"/>
    </xf>
    <xf numFmtId="0" fontId="47" fillId="0" borderId="52" xfId="0" applyFont="1" applyBorder="1" applyAlignment="1">
      <alignment vertical="center"/>
    </xf>
    <xf numFmtId="10" fontId="47" fillId="0" borderId="51" xfId="0" applyNumberFormat="1" applyFont="1" applyBorder="1" applyAlignment="1">
      <alignment horizontal="center" vertical="center"/>
    </xf>
    <xf numFmtId="44" fontId="47" fillId="0" borderId="51" xfId="9" applyFont="1" applyBorder="1" applyAlignment="1">
      <alignment vertical="center"/>
    </xf>
    <xf numFmtId="0" fontId="47" fillId="0" borderId="41" xfId="0" applyFont="1" applyBorder="1" applyAlignment="1">
      <alignment horizontal="left" vertical="center"/>
    </xf>
    <xf numFmtId="0" fontId="47" fillId="0" borderId="53" xfId="0" applyFont="1" applyBorder="1" applyAlignment="1">
      <alignment vertical="center"/>
    </xf>
    <xf numFmtId="10" fontId="47" fillId="0" borderId="41" xfId="0" applyNumberFormat="1" applyFont="1" applyBorder="1" applyAlignment="1">
      <alignment horizontal="center" vertical="center"/>
    </xf>
    <xf numFmtId="0" fontId="12" fillId="0" borderId="53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2" xfId="0" applyFont="1" applyBorder="1" applyAlignment="1">
      <alignment horizontal="center"/>
    </xf>
    <xf numFmtId="0" fontId="12" fillId="0" borderId="42" xfId="0" applyFont="1" applyBorder="1" applyAlignment="1">
      <alignment horizontal="left" vertical="center"/>
    </xf>
    <xf numFmtId="0" fontId="5" fillId="0" borderId="42" xfId="0" applyFont="1" applyBorder="1"/>
    <xf numFmtId="4" fontId="12" fillId="0" borderId="52" xfId="0" applyNumberFormat="1" applyFont="1" applyBorder="1" applyAlignment="1">
      <alignment vertical="center"/>
    </xf>
    <xf numFmtId="0" fontId="42" fillId="4" borderId="0" xfId="0" applyFont="1" applyFill="1" applyAlignment="1">
      <alignment vertical="center"/>
    </xf>
    <xf numFmtId="0" fontId="55" fillId="1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4" fontId="55" fillId="14" borderId="0" xfId="0" applyNumberFormat="1" applyFont="1" applyFill="1" applyAlignment="1">
      <alignment vertical="center"/>
    </xf>
    <xf numFmtId="0" fontId="0" fillId="4" borderId="0" xfId="0" applyFill="1"/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4" fontId="0" fillId="4" borderId="59" xfId="0" applyNumberFormat="1" applyFill="1" applyBorder="1" applyAlignment="1">
      <alignment horizontal="right" vertical="center"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4" fontId="9" fillId="0" borderId="0" xfId="7" applyNumberFormat="1" applyFont="1"/>
    <xf numFmtId="2" fontId="46" fillId="0" borderId="49" xfId="0" applyNumberFormat="1" applyFont="1" applyBorder="1" applyAlignment="1">
      <alignment horizontal="center" vertical="center"/>
    </xf>
    <xf numFmtId="2" fontId="46" fillId="0" borderId="0" xfId="0" applyNumberFormat="1" applyFont="1" applyAlignment="1">
      <alignment horizontal="center" vertical="center"/>
    </xf>
    <xf numFmtId="0" fontId="60" fillId="0" borderId="22" xfId="18" applyFont="1" applyBorder="1" applyAlignment="1">
      <alignment horizontal="center" vertical="center" wrapText="1"/>
    </xf>
    <xf numFmtId="0" fontId="61" fillId="0" borderId="31" xfId="18" applyFont="1" applyBorder="1" applyAlignment="1">
      <alignment vertical="center" wrapText="1"/>
    </xf>
    <xf numFmtId="0" fontId="61" fillId="0" borderId="33" xfId="18" applyFont="1" applyBorder="1" applyAlignment="1">
      <alignment horizontal="center" vertical="center" wrapText="1"/>
    </xf>
    <xf numFmtId="10" fontId="62" fillId="0" borderId="0" xfId="19" applyNumberFormat="1" applyFont="1" applyAlignment="1">
      <alignment horizontal="center"/>
    </xf>
    <xf numFmtId="10" fontId="62" fillId="0" borderId="19" xfId="19" applyNumberFormat="1" applyFont="1" applyBorder="1" applyAlignment="1">
      <alignment horizontal="center"/>
    </xf>
    <xf numFmtId="0" fontId="61" fillId="0" borderId="18" xfId="18" applyFont="1" applyBorder="1" applyAlignment="1">
      <alignment vertical="center" wrapText="1"/>
    </xf>
    <xf numFmtId="0" fontId="61" fillId="0" borderId="20" xfId="18" applyFont="1" applyBorder="1" applyAlignment="1">
      <alignment horizontal="center" vertical="center" wrapText="1"/>
    </xf>
    <xf numFmtId="0" fontId="61" fillId="0" borderId="28" xfId="18" applyFont="1" applyBorder="1" applyAlignment="1">
      <alignment vertical="center" wrapText="1"/>
    </xf>
    <xf numFmtId="0" fontId="61" fillId="0" borderId="29" xfId="18" applyFont="1" applyBorder="1" applyAlignment="1">
      <alignment horizontal="center" vertical="center" wrapText="1"/>
    </xf>
    <xf numFmtId="10" fontId="62" fillId="0" borderId="26" xfId="19" applyNumberFormat="1" applyFont="1" applyBorder="1" applyAlignment="1">
      <alignment horizontal="center"/>
    </xf>
    <xf numFmtId="0" fontId="61" fillId="0" borderId="22" xfId="18" applyFont="1" applyBorder="1" applyAlignment="1">
      <alignment vertical="center" wrapText="1"/>
    </xf>
    <xf numFmtId="0" fontId="61" fillId="0" borderId="23" xfId="18" applyFont="1" applyBorder="1" applyAlignment="1">
      <alignment horizontal="center" vertical="center" wrapText="1"/>
    </xf>
    <xf numFmtId="10" fontId="60" fillId="0" borderId="22" xfId="18" applyNumberFormat="1" applyFont="1" applyBorder="1" applyAlignment="1">
      <alignment horizontal="center" vertical="center" wrapText="1"/>
    </xf>
    <xf numFmtId="0" fontId="61" fillId="0" borderId="18" xfId="18" applyFont="1" applyBorder="1" applyAlignment="1">
      <alignment horizontal="left" vertical="center" wrapText="1"/>
    </xf>
    <xf numFmtId="10" fontId="63" fillId="0" borderId="26" xfId="19" applyNumberFormat="1" applyFont="1" applyBorder="1" applyAlignment="1">
      <alignment horizontal="center"/>
    </xf>
    <xf numFmtId="10" fontId="63" fillId="0" borderId="25" xfId="19" applyNumberFormat="1" applyFont="1" applyBorder="1" applyAlignment="1">
      <alignment horizontal="center"/>
    </xf>
    <xf numFmtId="0" fontId="60" fillId="0" borderId="23" xfId="18" applyFont="1" applyBorder="1" applyAlignment="1">
      <alignment horizontal="right" vertical="center" wrapText="1" indent="1"/>
    </xf>
    <xf numFmtId="0" fontId="60" fillId="0" borderId="26" xfId="18" applyFont="1" applyBorder="1" applyAlignment="1">
      <alignment horizontal="right" vertical="center" wrapText="1" indent="1"/>
    </xf>
    <xf numFmtId="10" fontId="59" fillId="16" borderId="22" xfId="5" applyNumberFormat="1" applyFont="1" applyFill="1" applyBorder="1" applyAlignment="1">
      <alignment horizontal="center" vertical="center" wrapText="1"/>
    </xf>
    <xf numFmtId="0" fontId="64" fillId="0" borderId="0" xfId="20" applyFont="1"/>
    <xf numFmtId="4" fontId="64" fillId="0" borderId="0" xfId="20" applyNumberFormat="1" applyFont="1"/>
    <xf numFmtId="0" fontId="62" fillId="0" borderId="0" xfId="19" applyFont="1" applyAlignment="1">
      <alignment horizontal="right"/>
    </xf>
    <xf numFmtId="10" fontId="63" fillId="0" borderId="0" xfId="19" applyNumberFormat="1" applyFont="1" applyAlignment="1">
      <alignment horizontal="center"/>
    </xf>
    <xf numFmtId="0" fontId="6" fillId="0" borderId="0" xfId="21" applyFont="1"/>
    <xf numFmtId="10" fontId="7" fillId="17" borderId="0" xfId="21" applyNumberFormat="1" applyFont="1" applyFill="1" applyAlignment="1">
      <alignment horizontal="center"/>
    </xf>
    <xf numFmtId="0" fontId="6" fillId="0" borderId="0" xfId="21" applyFont="1" applyAlignment="1">
      <alignment horizontal="center"/>
    </xf>
    <xf numFmtId="0" fontId="60" fillId="0" borderId="23" xfId="18" applyFont="1" applyBorder="1" applyAlignment="1">
      <alignment horizontal="center" vertical="center" wrapText="1"/>
    </xf>
    <xf numFmtId="0" fontId="59" fillId="16" borderId="23" xfId="18" applyFont="1" applyFill="1" applyBorder="1" applyAlignment="1">
      <alignment horizontal="center" vertical="center" wrapText="1"/>
    </xf>
    <xf numFmtId="0" fontId="59" fillId="16" borderId="23" xfId="17" applyFont="1" applyFill="1" applyBorder="1" applyAlignment="1">
      <alignment vertical="center" wrapText="1"/>
    </xf>
    <xf numFmtId="0" fontId="59" fillId="16" borderId="26" xfId="17" applyFont="1" applyFill="1" applyBorder="1" applyAlignment="1">
      <alignment vertical="center" wrapText="1"/>
    </xf>
    <xf numFmtId="0" fontId="59" fillId="16" borderId="25" xfId="17" applyFont="1" applyFill="1" applyBorder="1" applyAlignment="1">
      <alignment vertical="center" wrapText="1"/>
    </xf>
    <xf numFmtId="10" fontId="62" fillId="0" borderId="25" xfId="19" applyNumberFormat="1" applyFont="1" applyBorder="1" applyAlignment="1">
      <alignment horizontal="center"/>
    </xf>
    <xf numFmtId="0" fontId="5" fillId="0" borderId="0" xfId="22" applyFont="1"/>
    <xf numFmtId="0" fontId="12" fillId="0" borderId="20" xfId="22" applyFont="1" applyBorder="1" applyAlignment="1">
      <alignment horizontal="center" vertical="center" wrapText="1"/>
    </xf>
    <xf numFmtId="0" fontId="12" fillId="0" borderId="0" xfId="22" applyFont="1" applyAlignment="1">
      <alignment horizontal="center" vertical="center" wrapText="1"/>
    </xf>
    <xf numFmtId="0" fontId="12" fillId="0" borderId="0" xfId="22" applyFont="1" applyAlignment="1">
      <alignment horizontal="right" vertical="center"/>
    </xf>
    <xf numFmtId="17" fontId="12" fillId="8" borderId="0" xfId="22" applyNumberFormat="1" applyFont="1" applyFill="1" applyAlignment="1">
      <alignment horizontal="left" vertical="center"/>
    </xf>
    <xf numFmtId="0" fontId="12" fillId="0" borderId="19" xfId="22" applyFont="1" applyBorder="1" applyAlignment="1">
      <alignment horizontal="center" vertical="center" wrapText="1"/>
    </xf>
    <xf numFmtId="0" fontId="57" fillId="0" borderId="60" xfId="23" applyFont="1" applyBorder="1"/>
    <xf numFmtId="17" fontId="57" fillId="0" borderId="61" xfId="23" applyNumberFormat="1" applyFont="1" applyBorder="1" applyAlignment="1">
      <alignment horizontal="center"/>
    </xf>
    <xf numFmtId="17" fontId="57" fillId="0" borderId="62" xfId="23" applyNumberFormat="1" applyFont="1" applyBorder="1" applyAlignment="1">
      <alignment horizontal="center"/>
    </xf>
    <xf numFmtId="0" fontId="5" fillId="0" borderId="20" xfId="22" applyFont="1" applyBorder="1" applyAlignment="1">
      <alignment vertical="center"/>
    </xf>
    <xf numFmtId="0" fontId="5" fillId="0" borderId="0" xfId="22" applyFont="1" applyAlignment="1">
      <alignment vertical="center"/>
    </xf>
    <xf numFmtId="49" fontId="12" fillId="0" borderId="0" xfId="22" applyNumberFormat="1" applyFont="1" applyAlignment="1">
      <alignment horizontal="left" vertical="center"/>
    </xf>
    <xf numFmtId="0" fontId="5" fillId="0" borderId="19" xfId="22" applyFont="1" applyBorder="1" applyAlignment="1">
      <alignment vertical="center"/>
    </xf>
    <xf numFmtId="4" fontId="66" fillId="0" borderId="63" xfId="24" quotePrefix="1" applyNumberFormat="1" applyFont="1" applyBorder="1" applyAlignment="1">
      <alignment vertical="center"/>
    </xf>
    <xf numFmtId="0" fontId="57" fillId="0" borderId="64" xfId="23" applyFont="1" applyBorder="1" applyAlignment="1">
      <alignment horizontal="center" vertical="center"/>
    </xf>
    <xf numFmtId="168" fontId="57" fillId="8" borderId="65" xfId="23" applyNumberFormat="1" applyFont="1" applyFill="1" applyBorder="1"/>
    <xf numFmtId="0" fontId="66" fillId="0" borderId="0" xfId="25" applyAlignment="1">
      <alignment horizontal="center" vertical="center" wrapText="1"/>
    </xf>
    <xf numFmtId="0" fontId="37" fillId="11" borderId="22" xfId="22" applyFont="1" applyFill="1" applyBorder="1" applyAlignment="1">
      <alignment horizontal="center" vertical="center" wrapText="1"/>
    </xf>
    <xf numFmtId="4" fontId="37" fillId="11" borderId="22" xfId="22" applyNumberFormat="1" applyFont="1" applyFill="1" applyBorder="1" applyAlignment="1">
      <alignment horizontal="center" vertical="center" wrapText="1"/>
    </xf>
    <xf numFmtId="49" fontId="5" fillId="18" borderId="22" xfId="26" applyNumberFormat="1" applyFont="1" applyFill="1" applyBorder="1" applyAlignment="1">
      <alignment horizontal="left" vertical="center" wrapText="1"/>
    </xf>
    <xf numFmtId="49" fontId="5" fillId="0" borderId="22" xfId="26" applyNumberFormat="1" applyFont="1" applyBorder="1" applyAlignment="1">
      <alignment horizontal="center" vertical="center" wrapText="1"/>
    </xf>
    <xf numFmtId="43" fontId="5" fillId="0" borderId="22" xfId="26" applyFont="1" applyBorder="1" applyAlignment="1">
      <alignment horizontal="center" vertical="center"/>
    </xf>
    <xf numFmtId="43" fontId="5" fillId="0" borderId="22" xfId="26" applyFont="1" applyBorder="1" applyAlignment="1">
      <alignment horizontal="center" vertical="center" wrapText="1"/>
    </xf>
    <xf numFmtId="43" fontId="12" fillId="0" borderId="24" xfId="26" applyFont="1" applyBorder="1" applyAlignment="1">
      <alignment vertical="center"/>
    </xf>
    <xf numFmtId="43" fontId="5" fillId="0" borderId="0" xfId="26" applyFont="1" applyBorder="1" applyAlignment="1">
      <alignment vertical="center"/>
    </xf>
    <xf numFmtId="0" fontId="37" fillId="11" borderId="60" xfId="0" applyFont="1" applyFill="1" applyBorder="1" applyAlignment="1">
      <alignment horizontal="center" vertical="center" wrapText="1"/>
    </xf>
    <xf numFmtId="0" fontId="37" fillId="11" borderId="14" xfId="0" applyFont="1" applyFill="1" applyBorder="1" applyAlignment="1">
      <alignment horizontal="center" vertical="center" wrapText="1"/>
    </xf>
    <xf numFmtId="0" fontId="37" fillId="11" borderId="37" xfId="0" applyFont="1" applyFill="1" applyBorder="1" applyAlignment="1">
      <alignment horizontal="center" vertical="center" wrapText="1"/>
    </xf>
    <xf numFmtId="0" fontId="37" fillId="11" borderId="68" xfId="0" applyFont="1" applyFill="1" applyBorder="1" applyAlignment="1">
      <alignment horizontal="center" vertical="center" wrapText="1"/>
    </xf>
    <xf numFmtId="0" fontId="37" fillId="11" borderId="69" xfId="0" applyFont="1" applyFill="1" applyBorder="1" applyAlignment="1">
      <alignment horizontal="center" vertical="center" wrapText="1"/>
    </xf>
    <xf numFmtId="43" fontId="5" fillId="0" borderId="24" xfId="26" applyFont="1" applyBorder="1" applyAlignment="1">
      <alignment vertical="center"/>
    </xf>
    <xf numFmtId="0" fontId="5" fillId="4" borderId="70" xfId="0" applyFont="1" applyFill="1" applyBorder="1" applyAlignment="1">
      <alignment horizontal="justify" vertical="center" wrapText="1"/>
    </xf>
    <xf numFmtId="4" fontId="56" fillId="0" borderId="30" xfId="0" applyNumberFormat="1" applyFont="1" applyBorder="1" applyAlignment="1">
      <alignment horizontal="center" vertical="center" wrapText="1"/>
    </xf>
    <xf numFmtId="4" fontId="56" fillId="0" borderId="71" xfId="0" applyNumberFormat="1" applyFont="1" applyBorder="1" applyAlignment="1">
      <alignment horizontal="center" vertical="center" wrapText="1"/>
    </xf>
    <xf numFmtId="0" fontId="5" fillId="4" borderId="72" xfId="0" applyFont="1" applyFill="1" applyBorder="1" applyAlignment="1">
      <alignment horizontal="justify" vertical="center" wrapText="1"/>
    </xf>
    <xf numFmtId="43" fontId="12" fillId="0" borderId="65" xfId="26" applyFont="1" applyBorder="1" applyAlignment="1">
      <alignment horizontal="center" vertical="center"/>
    </xf>
    <xf numFmtId="0" fontId="12" fillId="0" borderId="0" xfId="22" applyFont="1" applyAlignment="1">
      <alignment horizontal="center" vertical="center"/>
    </xf>
    <xf numFmtId="0" fontId="5" fillId="4" borderId="17" xfId="0" applyFont="1" applyFill="1" applyBorder="1" applyAlignment="1">
      <alignment horizontal="justify" vertical="center" wrapText="1"/>
    </xf>
    <xf numFmtId="0" fontId="5" fillId="4" borderId="76" xfId="0" applyFont="1" applyFill="1" applyBorder="1" applyAlignment="1">
      <alignment horizontal="justify" vertical="center" wrapText="1"/>
    </xf>
    <xf numFmtId="4" fontId="56" fillId="0" borderId="7" xfId="0" applyNumberFormat="1" applyFont="1" applyBorder="1" applyAlignment="1">
      <alignment horizontal="center" vertical="center" wrapText="1"/>
    </xf>
    <xf numFmtId="4" fontId="5" fillId="0" borderId="0" xfId="22" applyNumberFormat="1" applyFont="1" applyAlignment="1">
      <alignment vertical="center"/>
    </xf>
    <xf numFmtId="4" fontId="12" fillId="0" borderId="0" xfId="22" applyNumberFormat="1" applyFont="1" applyAlignment="1">
      <alignment horizontal="center" vertical="center"/>
    </xf>
    <xf numFmtId="43" fontId="12" fillId="0" borderId="0" xfId="26" applyFont="1" applyBorder="1" applyAlignment="1">
      <alignment horizontal="center" vertical="center"/>
    </xf>
    <xf numFmtId="0" fontId="5" fillId="4" borderId="21" xfId="0" applyFont="1" applyFill="1" applyBorder="1" applyAlignment="1">
      <alignment horizontal="justify" vertical="center" wrapText="1"/>
    </xf>
    <xf numFmtId="0" fontId="5" fillId="8" borderId="70" xfId="0" applyFont="1" applyFill="1" applyBorder="1" applyAlignment="1">
      <alignment horizontal="justify" vertical="center" wrapText="1"/>
    </xf>
    <xf numFmtId="4" fontId="56" fillId="8" borderId="30" xfId="0" applyNumberFormat="1" applyFont="1" applyFill="1" applyBorder="1" applyAlignment="1">
      <alignment horizontal="center" vertical="center" wrapText="1"/>
    </xf>
    <xf numFmtId="4" fontId="56" fillId="8" borderId="71" xfId="0" applyNumberFormat="1" applyFont="1" applyFill="1" applyBorder="1" applyAlignment="1">
      <alignment horizontal="center" vertical="center" wrapText="1"/>
    </xf>
    <xf numFmtId="0" fontId="12" fillId="4" borderId="29" xfId="22" applyFont="1" applyFill="1" applyBorder="1" applyAlignment="1">
      <alignment horizontal="center" vertical="center"/>
    </xf>
    <xf numFmtId="0" fontId="12" fillId="4" borderId="25" xfId="22" applyFont="1" applyFill="1" applyBorder="1" applyAlignment="1">
      <alignment vertical="center"/>
    </xf>
    <xf numFmtId="0" fontId="5" fillId="8" borderId="15" xfId="0" applyFont="1" applyFill="1" applyBorder="1" applyAlignment="1">
      <alignment horizontal="justify" vertical="center" wrapText="1"/>
    </xf>
    <xf numFmtId="4" fontId="56" fillId="8" borderId="16" xfId="0" applyNumberFormat="1" applyFont="1" applyFill="1" applyBorder="1" applyAlignment="1">
      <alignment horizontal="center" vertical="center" wrapText="1"/>
    </xf>
    <xf numFmtId="4" fontId="56" fillId="8" borderId="7" xfId="0" applyNumberFormat="1" applyFont="1" applyFill="1" applyBorder="1" applyAlignment="1">
      <alignment horizontal="center" vertical="center" wrapText="1"/>
    </xf>
    <xf numFmtId="43" fontId="5" fillId="4" borderId="22" xfId="26" applyFont="1" applyFill="1" applyBorder="1" applyAlignment="1">
      <alignment horizontal="center" vertical="center"/>
    </xf>
    <xf numFmtId="0" fontId="12" fillId="4" borderId="23" xfId="22" applyFont="1" applyFill="1" applyBorder="1" applyAlignment="1">
      <alignment horizontal="center" vertical="center"/>
    </xf>
    <xf numFmtId="0" fontId="12" fillId="4" borderId="25" xfId="22" applyFont="1" applyFill="1" applyBorder="1" applyAlignment="1">
      <alignment horizontal="center" vertical="center"/>
    </xf>
    <xf numFmtId="0" fontId="5" fillId="0" borderId="8" xfId="22" applyFont="1" applyBorder="1"/>
    <xf numFmtId="0" fontId="5" fillId="0" borderId="9" xfId="22" applyFont="1" applyBorder="1"/>
    <xf numFmtId="43" fontId="12" fillId="0" borderId="22" xfId="26" applyFont="1" applyBorder="1" applyAlignment="1">
      <alignment horizontal="center" vertical="center"/>
    </xf>
    <xf numFmtId="43" fontId="12" fillId="4" borderId="22" xfId="26" applyFont="1" applyFill="1" applyBorder="1" applyAlignment="1">
      <alignment horizontal="center" vertical="center"/>
    </xf>
    <xf numFmtId="0" fontId="37" fillId="11" borderId="61" xfId="22" applyFont="1" applyFill="1" applyBorder="1" applyAlignment="1">
      <alignment horizontal="center" vertical="center" wrapText="1"/>
    </xf>
    <xf numFmtId="0" fontId="37" fillId="11" borderId="28" xfId="22" applyFont="1" applyFill="1" applyBorder="1" applyAlignment="1">
      <alignment horizontal="center" vertical="center" wrapText="1"/>
    </xf>
    <xf numFmtId="4" fontId="37" fillId="11" borderId="61" xfId="22" applyNumberFormat="1" applyFont="1" applyFill="1" applyBorder="1" applyAlignment="1">
      <alignment horizontal="center" vertical="center" wrapText="1"/>
    </xf>
    <xf numFmtId="49" fontId="5" fillId="0" borderId="22" xfId="26" quotePrefix="1" applyNumberFormat="1" applyFont="1" applyBorder="1" applyAlignment="1">
      <alignment horizontal="center" vertical="center" wrapText="1"/>
    </xf>
    <xf numFmtId="0" fontId="5" fillId="0" borderId="22" xfId="22" applyFont="1" applyBorder="1" applyAlignment="1">
      <alignment horizontal="center" vertical="center"/>
    </xf>
    <xf numFmtId="43" fontId="5" fillId="0" borderId="22" xfId="26" applyFont="1" applyBorder="1" applyAlignment="1">
      <alignment vertical="center"/>
    </xf>
    <xf numFmtId="176" fontId="5" fillId="0" borderId="22" xfId="22" applyNumberFormat="1" applyFont="1" applyBorder="1" applyAlignment="1">
      <alignment horizontal="center" vertical="center"/>
    </xf>
    <xf numFmtId="0" fontId="5" fillId="0" borderId="5" xfId="22" applyFont="1" applyBorder="1"/>
    <xf numFmtId="0" fontId="5" fillId="0" borderId="6" xfId="22" applyFont="1" applyBorder="1"/>
    <xf numFmtId="0" fontId="5" fillId="0" borderId="7" xfId="22" applyFont="1" applyBorder="1"/>
    <xf numFmtId="43" fontId="12" fillId="0" borderId="64" xfId="26" applyFont="1" applyBorder="1" applyAlignment="1">
      <alignment horizontal="center" vertical="center"/>
    </xf>
    <xf numFmtId="0" fontId="37" fillId="11" borderId="62" xfId="22" applyFont="1" applyFill="1" applyBorder="1" applyAlignment="1">
      <alignment horizontal="center" vertical="center" wrapText="1"/>
    </xf>
    <xf numFmtId="0" fontId="70" fillId="11" borderId="70" xfId="23" applyFont="1" applyFill="1" applyBorder="1"/>
    <xf numFmtId="0" fontId="70" fillId="11" borderId="28" xfId="23" applyFont="1" applyFill="1" applyBorder="1"/>
    <xf numFmtId="2" fontId="5" fillId="0" borderId="22" xfId="22" applyNumberFormat="1" applyFont="1" applyBorder="1" applyAlignment="1">
      <alignment horizontal="center" vertical="center"/>
    </xf>
    <xf numFmtId="0" fontId="70" fillId="11" borderId="21" xfId="23" applyFont="1" applyFill="1" applyBorder="1"/>
    <xf numFmtId="177" fontId="70" fillId="11" borderId="22" xfId="23" applyNumberFormat="1" applyFont="1" applyFill="1" applyBorder="1"/>
    <xf numFmtId="177" fontId="70" fillId="11" borderId="24" xfId="23" applyNumberFormat="1" applyFont="1" applyFill="1" applyBorder="1"/>
    <xf numFmtId="43" fontId="5" fillId="0" borderId="22" xfId="26" applyFont="1" applyFill="1" applyBorder="1" applyAlignment="1">
      <alignment horizontal="center" vertical="center"/>
    </xf>
    <xf numFmtId="0" fontId="71" fillId="0" borderId="21" xfId="23" applyFont="1" applyBorder="1" applyAlignment="1">
      <alignment horizontal="center" vertical="center"/>
    </xf>
    <xf numFmtId="0" fontId="72" fillId="8" borderId="22" xfId="23" applyFont="1" applyFill="1" applyBorder="1"/>
    <xf numFmtId="0" fontId="72" fillId="4" borderId="22" xfId="23" applyFont="1" applyFill="1" applyBorder="1"/>
    <xf numFmtId="0" fontId="72" fillId="0" borderId="22" xfId="23" applyFont="1" applyBorder="1"/>
    <xf numFmtId="0" fontId="72" fillId="0" borderId="24" xfId="23" applyFont="1" applyBorder="1"/>
    <xf numFmtId="0" fontId="72" fillId="0" borderId="21" xfId="23" applyFont="1" applyBorder="1"/>
    <xf numFmtId="0" fontId="72" fillId="0" borderId="63" xfId="23" applyFont="1" applyBorder="1"/>
    <xf numFmtId="0" fontId="72" fillId="0" borderId="64" xfId="23" applyFont="1" applyBorder="1"/>
    <xf numFmtId="0" fontId="72" fillId="0" borderId="65" xfId="23" applyFont="1" applyBorder="1"/>
    <xf numFmtId="0" fontId="57" fillId="0" borderId="20" xfId="22" applyFont="1" applyBorder="1" applyAlignment="1">
      <alignment vertical="center"/>
    </xf>
    <xf numFmtId="0" fontId="5" fillId="0" borderId="0" xfId="22" quotePrefix="1" applyFont="1" applyAlignment="1">
      <alignment vertical="center"/>
    </xf>
    <xf numFmtId="0" fontId="37" fillId="11" borderId="22" xfId="22" applyFont="1" applyFill="1" applyBorder="1" applyAlignment="1">
      <alignment horizontal="center" vertical="center"/>
    </xf>
    <xf numFmtId="0" fontId="5" fillId="0" borderId="22" xfId="22" applyFont="1" applyBorder="1" applyAlignment="1">
      <alignment vertical="center"/>
    </xf>
    <xf numFmtId="43" fontId="12" fillId="0" borderId="22" xfId="22" applyNumberFormat="1" applyFont="1" applyBorder="1" applyAlignment="1">
      <alignment vertical="center"/>
    </xf>
    <xf numFmtId="0" fontId="5" fillId="0" borderId="29" xfId="22" applyFont="1" applyBorder="1" applyAlignment="1">
      <alignment vertical="center"/>
    </xf>
    <xf numFmtId="0" fontId="5" fillId="0" borderId="34" xfId="22" applyFont="1" applyBorder="1" applyAlignment="1">
      <alignment vertical="center"/>
    </xf>
    <xf numFmtId="0" fontId="5" fillId="0" borderId="30" xfId="22" applyFont="1" applyBorder="1" applyAlignment="1">
      <alignment vertical="center"/>
    </xf>
    <xf numFmtId="4" fontId="0" fillId="4" borderId="0" xfId="0" applyNumberFormat="1" applyFill="1" applyAlignment="1">
      <alignment horizontal="right" vertical="center" wrapText="1"/>
    </xf>
    <xf numFmtId="0" fontId="73" fillId="0" borderId="49" xfId="0" applyFont="1" applyBorder="1" applyAlignment="1">
      <alignment horizontal="center" vertical="center"/>
    </xf>
    <xf numFmtId="4" fontId="74" fillId="4" borderId="59" xfId="0" applyNumberFormat="1" applyFont="1" applyFill="1" applyBorder="1" applyAlignment="1">
      <alignment horizontal="right" vertical="center" wrapText="1"/>
    </xf>
    <xf numFmtId="44" fontId="73" fillId="0" borderId="49" xfId="9" applyFont="1" applyBorder="1" applyAlignment="1">
      <alignment vertical="center"/>
    </xf>
    <xf numFmtId="9" fontId="73" fillId="0" borderId="49" xfId="0" applyNumberFormat="1" applyFont="1" applyBorder="1" applyAlignment="1">
      <alignment horizontal="center" vertical="center"/>
    </xf>
    <xf numFmtId="0" fontId="52" fillId="4" borderId="48" xfId="0" applyFont="1" applyFill="1" applyBorder="1" applyAlignment="1">
      <alignment vertical="center"/>
    </xf>
    <xf numFmtId="0" fontId="73" fillId="4" borderId="49" xfId="0" applyFont="1" applyFill="1" applyBorder="1" applyAlignment="1">
      <alignment horizontal="center" vertical="center"/>
    </xf>
    <xf numFmtId="9" fontId="73" fillId="4" borderId="49" xfId="0" applyNumberFormat="1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left" vertical="center" wrapText="1"/>
    </xf>
    <xf numFmtId="0" fontId="46" fillId="4" borderId="49" xfId="0" applyFont="1" applyFill="1" applyBorder="1" applyAlignment="1">
      <alignment horizontal="center" vertical="center"/>
    </xf>
    <xf numFmtId="44" fontId="46" fillId="4" borderId="49" xfId="9" applyFont="1" applyFill="1" applyBorder="1" applyAlignment="1">
      <alignment vertical="center"/>
    </xf>
    <xf numFmtId="0" fontId="2" fillId="4" borderId="79" xfId="0" applyFont="1" applyFill="1" applyBorder="1" applyAlignment="1">
      <alignment horizontal="left" vertical="center" wrapText="1"/>
    </xf>
    <xf numFmtId="0" fontId="0" fillId="4" borderId="80" xfId="0" applyFill="1" applyBorder="1" applyAlignment="1">
      <alignment horizontal="left" vertical="center" wrapText="1"/>
    </xf>
    <xf numFmtId="44" fontId="73" fillId="4" borderId="49" xfId="9" applyFont="1" applyFill="1" applyBorder="1" applyAlignment="1">
      <alignment vertical="center"/>
    </xf>
    <xf numFmtId="0" fontId="11" fillId="0" borderId="22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left" vertical="center" wrapText="1"/>
    </xf>
    <xf numFmtId="166" fontId="10" fillId="0" borderId="22" xfId="5" applyNumberFormat="1" applyFont="1" applyFill="1" applyBorder="1" applyAlignment="1">
      <alignment horizontal="center" vertical="center" wrapText="1"/>
    </xf>
    <xf numFmtId="4" fontId="10" fillId="0" borderId="22" xfId="5" applyNumberFormat="1" applyFont="1" applyFill="1" applyBorder="1" applyAlignment="1">
      <alignment horizontal="center" vertical="center" wrapText="1"/>
    </xf>
    <xf numFmtId="1" fontId="10" fillId="0" borderId="22" xfId="5" applyNumberFormat="1" applyFont="1" applyFill="1" applyBorder="1" applyAlignment="1">
      <alignment horizontal="center" vertical="center" wrapText="1"/>
    </xf>
    <xf numFmtId="166" fontId="10" fillId="2" borderId="2" xfId="5" applyNumberFormat="1" applyFont="1" applyFill="1" applyBorder="1" applyAlignment="1">
      <alignment horizontal="center" vertical="center" wrapText="1"/>
    </xf>
    <xf numFmtId="166" fontId="7" fillId="2" borderId="2" xfId="5" applyNumberFormat="1" applyFont="1" applyFill="1" applyBorder="1" applyAlignment="1">
      <alignment horizontal="center" vertical="center"/>
    </xf>
    <xf numFmtId="166" fontId="10" fillId="2" borderId="3" xfId="5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75" fillId="0" borderId="49" xfId="0" applyFont="1" applyBorder="1" applyAlignment="1">
      <alignment horizontal="center" vertical="center"/>
    </xf>
    <xf numFmtId="44" fontId="75" fillId="0" borderId="49" xfId="9" applyFont="1" applyBorder="1" applyAlignment="1">
      <alignment vertical="center"/>
    </xf>
    <xf numFmtId="0" fontId="0" fillId="4" borderId="0" xfId="0" applyFill="1" applyAlignment="1">
      <alignment horizontal="left" vertical="center" wrapText="1"/>
    </xf>
    <xf numFmtId="0" fontId="46" fillId="0" borderId="48" xfId="0" applyFont="1" applyBorder="1" applyAlignment="1">
      <alignment horizontal="center" vertical="center"/>
    </xf>
    <xf numFmtId="0" fontId="46" fillId="4" borderId="48" xfId="0" applyFont="1" applyFill="1" applyBorder="1" applyAlignment="1">
      <alignment horizontal="center" vertical="center"/>
    </xf>
    <xf numFmtId="44" fontId="46" fillId="0" borderId="57" xfId="9" applyFont="1" applyBorder="1" applyAlignment="1">
      <alignment vertical="center"/>
    </xf>
    <xf numFmtId="4" fontId="46" fillId="0" borderId="57" xfId="0" applyNumberFormat="1" applyFont="1" applyBorder="1" applyAlignment="1">
      <alignment vertical="center"/>
    </xf>
    <xf numFmtId="44" fontId="46" fillId="4" borderId="57" xfId="9" applyFont="1" applyFill="1" applyBorder="1" applyAlignment="1">
      <alignment vertical="center"/>
    </xf>
    <xf numFmtId="0" fontId="49" fillId="0" borderId="48" xfId="0" applyFont="1" applyBorder="1" applyAlignment="1">
      <alignment horizontal="center" vertical="center"/>
    </xf>
    <xf numFmtId="4" fontId="49" fillId="0" borderId="57" xfId="0" applyNumberFormat="1" applyFont="1" applyBorder="1" applyAlignment="1">
      <alignment vertical="center"/>
    </xf>
    <xf numFmtId="4" fontId="49" fillId="0" borderId="18" xfId="16" applyNumberFormat="1" applyFont="1" applyFill="1" applyBorder="1" applyAlignment="1">
      <alignment vertical="center"/>
    </xf>
    <xf numFmtId="44" fontId="46" fillId="0" borderId="18" xfId="9" applyFont="1" applyFill="1" applyBorder="1" applyAlignment="1">
      <alignment vertical="center"/>
    </xf>
    <xf numFmtId="2" fontId="75" fillId="0" borderId="49" xfId="0" applyNumberFormat="1" applyFont="1" applyBorder="1" applyAlignment="1">
      <alignment horizontal="center" vertical="center"/>
    </xf>
    <xf numFmtId="9" fontId="75" fillId="4" borderId="49" xfId="0" applyNumberFormat="1" applyFont="1" applyFill="1" applyBorder="1" applyAlignment="1">
      <alignment horizontal="center" vertical="center"/>
    </xf>
    <xf numFmtId="4" fontId="77" fillId="4" borderId="59" xfId="0" applyNumberFormat="1" applyFont="1" applyFill="1" applyBorder="1" applyAlignment="1">
      <alignment horizontal="right" vertical="center" wrapText="1"/>
    </xf>
    <xf numFmtId="0" fontId="75" fillId="4" borderId="49" xfId="0" applyFont="1" applyFill="1" applyBorder="1" applyAlignment="1">
      <alignment horizontal="center" vertical="center"/>
    </xf>
    <xf numFmtId="4" fontId="75" fillId="0" borderId="49" xfId="0" applyNumberFormat="1" applyFont="1" applyBorder="1" applyAlignment="1">
      <alignment vertical="center"/>
    </xf>
    <xf numFmtId="44" fontId="75" fillId="4" borderId="49" xfId="9" applyFont="1" applyFill="1" applyBorder="1" applyAlignment="1">
      <alignment vertical="center"/>
    </xf>
    <xf numFmtId="0" fontId="75" fillId="0" borderId="48" xfId="0" applyFont="1" applyBorder="1" applyAlignment="1">
      <alignment vertical="center"/>
    </xf>
    <xf numFmtId="0" fontId="78" fillId="4" borderId="78" xfId="0" applyFont="1" applyFill="1" applyBorder="1" applyAlignment="1">
      <alignment horizontal="left" vertical="center" wrapText="1"/>
    </xf>
    <xf numFmtId="0" fontId="78" fillId="4" borderId="79" xfId="0" applyFont="1" applyFill="1" applyBorder="1" applyAlignment="1">
      <alignment horizontal="left" vertical="center" wrapText="1"/>
    </xf>
    <xf numFmtId="0" fontId="77" fillId="4" borderId="80" xfId="0" applyFont="1" applyFill="1" applyBorder="1" applyAlignment="1">
      <alignment horizontal="left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4" fontId="77" fillId="4" borderId="18" xfId="0" applyNumberFormat="1" applyFont="1" applyFill="1" applyBorder="1" applyAlignment="1">
      <alignment horizontal="right" vertical="center" wrapText="1"/>
    </xf>
    <xf numFmtId="4" fontId="75" fillId="0" borderId="49" xfId="16" applyNumberFormat="1" applyFont="1" applyFill="1" applyBorder="1" applyAlignment="1">
      <alignment vertical="center"/>
    </xf>
    <xf numFmtId="49" fontId="11" fillId="0" borderId="22" xfId="2" applyNumberFormat="1" applyFont="1" applyBorder="1" applyAlignment="1">
      <alignment horizontal="center" vertical="center" wrapText="1"/>
    </xf>
    <xf numFmtId="166" fontId="11" fillId="0" borderId="22" xfId="5" applyNumberFormat="1" applyFont="1" applyFill="1" applyBorder="1" applyAlignment="1">
      <alignment horizontal="center" vertical="center" wrapText="1"/>
    </xf>
    <xf numFmtId="4" fontId="11" fillId="0" borderId="22" xfId="5" applyNumberFormat="1" applyFont="1" applyFill="1" applyBorder="1" applyAlignment="1">
      <alignment horizontal="center" vertical="center" wrapText="1"/>
    </xf>
    <xf numFmtId="0" fontId="0" fillId="0" borderId="0" xfId="0" quotePrefix="1"/>
    <xf numFmtId="2" fontId="73" fillId="4" borderId="49" xfId="0" applyNumberFormat="1" applyFont="1" applyFill="1" applyBorder="1" applyAlignment="1">
      <alignment horizontal="center" vertical="center"/>
    </xf>
    <xf numFmtId="0" fontId="41" fillId="0" borderId="0" xfId="0" quotePrefix="1" applyFont="1" applyAlignment="1">
      <alignment vertical="center"/>
    </xf>
    <xf numFmtId="10" fontId="46" fillId="4" borderId="49" xfId="0" applyNumberFormat="1" applyFont="1" applyFill="1" applyBorder="1" applyAlignment="1">
      <alignment horizontal="center" vertical="center"/>
    </xf>
    <xf numFmtId="169" fontId="46" fillId="4" borderId="49" xfId="0" applyNumberFormat="1" applyFont="1" applyFill="1" applyBorder="1" applyAlignment="1">
      <alignment horizontal="center" vertical="center"/>
    </xf>
    <xf numFmtId="10" fontId="75" fillId="4" borderId="49" xfId="0" applyNumberFormat="1" applyFont="1" applyFill="1" applyBorder="1" applyAlignment="1">
      <alignment horizontal="center" vertical="center"/>
    </xf>
    <xf numFmtId="0" fontId="11" fillId="10" borderId="12" xfId="28" applyFont="1" applyFill="1" applyBorder="1" applyAlignment="1">
      <alignment vertical="center"/>
    </xf>
    <xf numFmtId="0" fontId="79" fillId="0" borderId="0" xfId="28"/>
    <xf numFmtId="0" fontId="28" fillId="0" borderId="0" xfId="28" applyFont="1"/>
    <xf numFmtId="0" fontId="80" fillId="0" borderId="0" xfId="28" applyFont="1"/>
    <xf numFmtId="0" fontId="10" fillId="2" borderId="22" xfId="28" applyFont="1" applyFill="1" applyBorder="1" applyAlignment="1">
      <alignment horizontal="center" vertical="center"/>
    </xf>
    <xf numFmtId="0" fontId="10" fillId="2" borderId="24" xfId="28" applyFont="1" applyFill="1" applyBorder="1" applyAlignment="1">
      <alignment horizontal="center" vertical="center"/>
    </xf>
    <xf numFmtId="10" fontId="10" fillId="4" borderId="22" xfId="5" applyNumberFormat="1" applyFont="1" applyFill="1" applyBorder="1" applyAlignment="1" applyProtection="1">
      <alignment horizontal="center" vertical="center"/>
    </xf>
    <xf numFmtId="40" fontId="10" fillId="4" borderId="24" xfId="29" applyNumberFormat="1" applyFont="1" applyFill="1" applyBorder="1" applyAlignment="1" applyProtection="1">
      <alignment horizontal="right" vertical="center"/>
    </xf>
    <xf numFmtId="0" fontId="82" fillId="4" borderId="27" xfId="28" applyFont="1" applyFill="1" applyBorder="1" applyAlignment="1">
      <alignment horizontal="center" vertical="center" wrapText="1"/>
    </xf>
    <xf numFmtId="10" fontId="79" fillId="0" borderId="0" xfId="28" applyNumberFormat="1"/>
    <xf numFmtId="40" fontId="28" fillId="0" borderId="0" xfId="28" applyNumberFormat="1" applyFont="1"/>
    <xf numFmtId="10" fontId="82" fillId="4" borderId="22" xfId="5" applyNumberFormat="1" applyFont="1" applyFill="1" applyBorder="1" applyAlignment="1" applyProtection="1">
      <alignment horizontal="center" vertical="center"/>
    </xf>
    <xf numFmtId="40" fontId="82" fillId="4" borderId="24" xfId="29" applyNumberFormat="1" applyFont="1" applyFill="1" applyBorder="1" applyAlignment="1" applyProtection="1">
      <alignment horizontal="right" vertical="center"/>
    </xf>
    <xf numFmtId="0" fontId="10" fillId="4" borderId="21" xfId="28" applyFont="1" applyFill="1" applyBorder="1" applyAlignment="1">
      <alignment horizontal="center" vertical="center" wrapText="1"/>
    </xf>
    <xf numFmtId="10" fontId="10" fillId="4" borderId="22" xfId="5" applyNumberFormat="1" applyFont="1" applyFill="1" applyBorder="1" applyAlignment="1" applyProtection="1">
      <alignment horizontal="left" vertical="center" wrapText="1"/>
    </xf>
    <xf numFmtId="9" fontId="28" fillId="0" borderId="0" xfId="5" applyFont="1"/>
    <xf numFmtId="0" fontId="7" fillId="4" borderId="81" xfId="28" applyFont="1" applyFill="1" applyBorder="1" applyAlignment="1">
      <alignment horizontal="left" vertical="center" wrapText="1"/>
    </xf>
    <xf numFmtId="10" fontId="7" fillId="4" borderId="31" xfId="5" applyNumberFormat="1" applyFont="1" applyFill="1" applyBorder="1" applyAlignment="1" applyProtection="1">
      <alignment horizontal="left" vertical="center" wrapText="1"/>
    </xf>
    <xf numFmtId="10" fontId="7" fillId="4" borderId="31" xfId="5" applyNumberFormat="1" applyFont="1" applyFill="1" applyBorder="1" applyAlignment="1" applyProtection="1">
      <alignment horizontal="center" vertical="center"/>
    </xf>
    <xf numFmtId="40" fontId="7" fillId="4" borderId="82" xfId="29" applyNumberFormat="1" applyFont="1" applyFill="1" applyBorder="1" applyAlignment="1" applyProtection="1">
      <alignment horizontal="right" vertical="center"/>
    </xf>
    <xf numFmtId="0" fontId="4" fillId="4" borderId="83" xfId="28" applyFont="1" applyFill="1" applyBorder="1" applyAlignment="1">
      <alignment horizontal="center" vertical="center"/>
    </xf>
    <xf numFmtId="179" fontId="80" fillId="0" borderId="0" xfId="28" applyNumberFormat="1" applyFont="1"/>
    <xf numFmtId="0" fontId="83" fillId="0" borderId="70" xfId="28" applyFont="1" applyBorder="1" applyAlignment="1">
      <alignment horizontal="center" vertical="center" wrapText="1"/>
    </xf>
    <xf numFmtId="10" fontId="83" fillId="0" borderId="28" xfId="5" applyNumberFormat="1" applyFont="1" applyFill="1" applyBorder="1" applyAlignment="1" applyProtection="1">
      <alignment horizontal="center" vertical="center"/>
    </xf>
    <xf numFmtId="40" fontId="10" fillId="0" borderId="67" xfId="29" applyNumberFormat="1" applyFont="1" applyFill="1" applyBorder="1" applyAlignment="1" applyProtection="1">
      <alignment horizontal="right" vertical="center"/>
    </xf>
    <xf numFmtId="0" fontId="4" fillId="0" borderId="71" xfId="28" applyFont="1" applyBorder="1" applyAlignment="1">
      <alignment horizontal="center" vertical="center"/>
    </xf>
    <xf numFmtId="10" fontId="83" fillId="0" borderId="22" xfId="5" applyNumberFormat="1" applyFont="1" applyFill="1" applyBorder="1" applyAlignment="1" applyProtection="1">
      <alignment horizontal="center" vertical="center"/>
    </xf>
    <xf numFmtId="0" fontId="2" fillId="0" borderId="0" xfId="28" applyFont="1"/>
    <xf numFmtId="10" fontId="83" fillId="4" borderId="22" xfId="5" applyNumberFormat="1" applyFont="1" applyFill="1" applyBorder="1" applyAlignment="1" applyProtection="1">
      <alignment horizontal="left" vertical="center" wrapText="1"/>
    </xf>
    <xf numFmtId="10" fontId="83" fillId="4" borderId="22" xfId="5" applyNumberFormat="1" applyFont="1" applyFill="1" applyBorder="1" applyAlignment="1" applyProtection="1">
      <alignment horizontal="center" vertical="center"/>
    </xf>
    <xf numFmtId="0" fontId="79" fillId="4" borderId="81" xfId="28" applyFill="1" applyBorder="1"/>
    <xf numFmtId="0" fontId="79" fillId="4" borderId="31" xfId="28" applyFill="1" applyBorder="1"/>
    <xf numFmtId="0" fontId="79" fillId="4" borderId="82" xfId="28" applyFill="1" applyBorder="1"/>
    <xf numFmtId="0" fontId="4" fillId="4" borderId="83" xfId="28" applyFont="1" applyFill="1" applyBorder="1"/>
    <xf numFmtId="10" fontId="83" fillId="4" borderId="28" xfId="5" applyNumberFormat="1" applyFont="1" applyFill="1" applyBorder="1" applyAlignment="1" applyProtection="1">
      <alignment horizontal="left" vertical="center" wrapText="1"/>
    </xf>
    <xf numFmtId="10" fontId="83" fillId="4" borderId="28" xfId="5" applyNumberFormat="1" applyFont="1" applyFill="1" applyBorder="1" applyAlignment="1" applyProtection="1">
      <alignment horizontal="center" vertical="center"/>
    </xf>
    <xf numFmtId="40" fontId="10" fillId="4" borderId="67" xfId="29" applyNumberFormat="1" applyFont="1" applyFill="1" applyBorder="1" applyAlignment="1" applyProtection="1">
      <alignment horizontal="right" vertical="center"/>
    </xf>
    <xf numFmtId="0" fontId="83" fillId="4" borderId="21" xfId="28" applyFont="1" applyFill="1" applyBorder="1" applyAlignment="1">
      <alignment horizontal="center" vertical="center" wrapText="1"/>
    </xf>
    <xf numFmtId="0" fontId="83" fillId="0" borderId="0" xfId="28" applyFont="1" applyAlignment="1" applyProtection="1">
      <alignment horizontal="center" vertical="center" wrapText="1"/>
      <protection locked="0"/>
    </xf>
    <xf numFmtId="10" fontId="10" fillId="4" borderId="22" xfId="5" applyNumberFormat="1" applyFont="1" applyFill="1" applyBorder="1" applyAlignment="1" applyProtection="1">
      <alignment horizontal="center" vertical="center" wrapText="1"/>
    </xf>
    <xf numFmtId="40" fontId="79" fillId="0" borderId="0" xfId="28" applyNumberFormat="1"/>
    <xf numFmtId="0" fontId="10" fillId="4" borderId="63" xfId="28" applyFont="1" applyFill="1" applyBorder="1" applyAlignment="1">
      <alignment horizontal="center" vertical="center" wrapText="1"/>
    </xf>
    <xf numFmtId="10" fontId="10" fillId="4" borderId="64" xfId="5" applyNumberFormat="1" applyFont="1" applyFill="1" applyBorder="1" applyAlignment="1" applyProtection="1">
      <alignment horizontal="left" vertical="center" wrapText="1"/>
    </xf>
    <xf numFmtId="10" fontId="10" fillId="4" borderId="64" xfId="5" applyNumberFormat="1" applyFont="1" applyFill="1" applyBorder="1" applyAlignment="1" applyProtection="1">
      <alignment horizontal="center" vertical="center" wrapText="1"/>
    </xf>
    <xf numFmtId="40" fontId="10" fillId="4" borderId="65" xfId="29" applyNumberFormat="1" applyFont="1" applyFill="1" applyBorder="1" applyAlignment="1" applyProtection="1">
      <alignment horizontal="right" vertical="center"/>
    </xf>
    <xf numFmtId="0" fontId="10" fillId="4" borderId="5" xfId="28" applyFont="1" applyFill="1" applyBorder="1" applyAlignment="1">
      <alignment horizontal="center" vertical="center" wrapText="1"/>
    </xf>
    <xf numFmtId="179" fontId="79" fillId="0" borderId="0" xfId="28" applyNumberFormat="1"/>
    <xf numFmtId="0" fontId="79" fillId="0" borderId="0" xfId="28" applyAlignment="1">
      <alignment vertical="center"/>
    </xf>
    <xf numFmtId="49" fontId="83" fillId="4" borderId="70" xfId="28" applyNumberFormat="1" applyFont="1" applyFill="1" applyBorder="1" applyAlignment="1">
      <alignment horizontal="center" vertical="center" wrapText="1"/>
    </xf>
    <xf numFmtId="4" fontId="79" fillId="0" borderId="0" xfId="28" applyNumberFormat="1"/>
    <xf numFmtId="1" fontId="10" fillId="4" borderId="27" xfId="28" applyNumberFormat="1" applyFont="1" applyFill="1" applyBorder="1" applyAlignment="1">
      <alignment horizontal="center" vertical="center"/>
    </xf>
    <xf numFmtId="0" fontId="82" fillId="4" borderId="0" xfId="28" applyFont="1" applyFill="1" applyAlignment="1">
      <alignment horizontal="center" vertical="center" wrapText="1"/>
    </xf>
    <xf numFmtId="0" fontId="82" fillId="4" borderId="26" xfId="28" applyFont="1" applyFill="1" applyBorder="1" applyAlignment="1">
      <alignment horizontal="center" vertical="center" wrapText="1"/>
    </xf>
    <xf numFmtId="0" fontId="10" fillId="15" borderId="84" xfId="28" applyFont="1" applyFill="1" applyBorder="1" applyAlignment="1">
      <alignment horizontal="center" vertical="center"/>
    </xf>
    <xf numFmtId="1" fontId="10" fillId="15" borderId="27" xfId="28" quotePrefix="1" applyNumberFormat="1" applyFont="1" applyFill="1" applyBorder="1" applyAlignment="1">
      <alignment horizontal="center" vertical="center"/>
    </xf>
    <xf numFmtId="180" fontId="10" fillId="15" borderId="7" xfId="28" applyNumberFormat="1" applyFont="1" applyFill="1" applyBorder="1" applyAlignment="1">
      <alignment horizontal="center" vertical="center" wrapText="1"/>
    </xf>
    <xf numFmtId="49" fontId="10" fillId="15" borderId="27" xfId="28" quotePrefix="1" applyNumberFormat="1" applyFont="1" applyFill="1" applyBorder="1" applyAlignment="1">
      <alignment horizontal="center" vertical="center"/>
    </xf>
    <xf numFmtId="1" fontId="10" fillId="4" borderId="23" xfId="28" quotePrefix="1" applyNumberFormat="1" applyFont="1" applyFill="1" applyBorder="1" applyAlignment="1">
      <alignment horizontal="center" vertical="center"/>
    </xf>
    <xf numFmtId="0" fontId="10" fillId="4" borderId="10" xfId="28" applyFont="1" applyFill="1" applyBorder="1" applyAlignment="1">
      <alignment vertical="center" wrapText="1"/>
    </xf>
    <xf numFmtId="0" fontId="4" fillId="4" borderId="22" xfId="28" applyFont="1" applyFill="1" applyBorder="1"/>
    <xf numFmtId="1" fontId="10" fillId="4" borderId="22" xfId="28" quotePrefix="1" applyNumberFormat="1" applyFont="1" applyFill="1" applyBorder="1" applyAlignment="1">
      <alignment horizontal="center" vertical="center"/>
    </xf>
    <xf numFmtId="1" fontId="10" fillId="4" borderId="22" xfId="28" applyNumberFormat="1" applyFont="1" applyFill="1" applyBorder="1" applyAlignment="1">
      <alignment horizontal="center" vertical="center"/>
    </xf>
    <xf numFmtId="0" fontId="4" fillId="4" borderId="23" xfId="28" applyFont="1" applyFill="1" applyBorder="1"/>
    <xf numFmtId="1" fontId="10" fillId="4" borderId="23" xfId="28" applyNumberFormat="1" applyFont="1" applyFill="1" applyBorder="1" applyAlignment="1">
      <alignment horizontal="center" vertical="center"/>
    </xf>
    <xf numFmtId="0" fontId="4" fillId="4" borderId="25" xfId="28" applyFont="1" applyFill="1" applyBorder="1"/>
    <xf numFmtId="1" fontId="10" fillId="4" borderId="25" xfId="28" applyNumberFormat="1" applyFont="1" applyFill="1" applyBorder="1" applyAlignment="1">
      <alignment horizontal="center" vertical="center"/>
    </xf>
    <xf numFmtId="0" fontId="4" fillId="4" borderId="21" xfId="28" applyFont="1" applyFill="1" applyBorder="1"/>
    <xf numFmtId="0" fontId="4" fillId="4" borderId="24" xfId="28" applyFont="1" applyFill="1" applyBorder="1"/>
    <xf numFmtId="1" fontId="10" fillId="4" borderId="21" xfId="28" quotePrefix="1" applyNumberFormat="1" applyFont="1" applyFill="1" applyBorder="1" applyAlignment="1">
      <alignment horizontal="center" vertical="center"/>
    </xf>
    <xf numFmtId="1" fontId="10" fillId="4" borderId="24" xfId="28" quotePrefix="1" applyNumberFormat="1" applyFont="1" applyFill="1" applyBorder="1" applyAlignment="1">
      <alignment horizontal="center" vertical="center"/>
    </xf>
    <xf numFmtId="1" fontId="10" fillId="4" borderId="21" xfId="28" applyNumberFormat="1" applyFont="1" applyFill="1" applyBorder="1" applyAlignment="1">
      <alignment horizontal="center" vertical="center"/>
    </xf>
    <xf numFmtId="1" fontId="10" fillId="4" borderId="24" xfId="28" applyNumberFormat="1" applyFont="1" applyFill="1" applyBorder="1" applyAlignment="1">
      <alignment horizontal="center" vertical="center"/>
    </xf>
    <xf numFmtId="0" fontId="4" fillId="4" borderId="21" xfId="28" applyFont="1" applyFill="1" applyBorder="1" applyAlignment="1">
      <alignment horizontal="center" vertical="center"/>
    </xf>
    <xf numFmtId="0" fontId="4" fillId="4" borderId="24" xfId="28" applyFont="1" applyFill="1" applyBorder="1" applyAlignment="1">
      <alignment horizontal="center" vertical="center"/>
    </xf>
    <xf numFmtId="2" fontId="4" fillId="4" borderId="21" xfId="28" applyNumberFormat="1" applyFont="1" applyFill="1" applyBorder="1" applyAlignment="1">
      <alignment horizontal="center" vertical="center"/>
    </xf>
    <xf numFmtId="0" fontId="4" fillId="4" borderId="70" xfId="28" applyFont="1" applyFill="1" applyBorder="1"/>
    <xf numFmtId="2" fontId="4" fillId="4" borderId="31" xfId="28" applyNumberFormat="1" applyFont="1" applyFill="1" applyBorder="1" applyAlignment="1">
      <alignment horizontal="center" vertical="center"/>
    </xf>
    <xf numFmtId="2" fontId="4" fillId="4" borderId="33" xfId="28" applyNumberFormat="1" applyFont="1" applyFill="1" applyBorder="1" applyAlignment="1">
      <alignment horizontal="center" vertical="center"/>
    </xf>
    <xf numFmtId="2" fontId="4" fillId="4" borderId="81" xfId="28" applyNumberFormat="1" applyFont="1" applyFill="1" applyBorder="1" applyAlignment="1">
      <alignment horizontal="center" vertical="center"/>
    </xf>
    <xf numFmtId="2" fontId="4" fillId="4" borderId="82" xfId="28" applyNumberFormat="1" applyFont="1" applyFill="1" applyBorder="1" applyAlignment="1">
      <alignment horizontal="center" vertical="center"/>
    </xf>
    <xf numFmtId="2" fontId="4" fillId="4" borderId="32" xfId="28" applyNumberFormat="1" applyFont="1" applyFill="1" applyBorder="1" applyAlignment="1">
      <alignment horizontal="center" vertical="center"/>
    </xf>
    <xf numFmtId="0" fontId="4" fillId="4" borderId="22" xfId="28" applyFont="1" applyFill="1" applyBorder="1" applyAlignment="1">
      <alignment vertical="center"/>
    </xf>
    <xf numFmtId="0" fontId="4" fillId="4" borderId="31" xfId="28" applyFont="1" applyFill="1" applyBorder="1" applyAlignment="1">
      <alignment vertical="center"/>
    </xf>
    <xf numFmtId="0" fontId="14" fillId="8" borderId="0" xfId="7" applyFill="1"/>
    <xf numFmtId="4" fontId="75" fillId="4" borderId="49" xfId="16" applyNumberFormat="1" applyFont="1" applyFill="1" applyBorder="1" applyAlignment="1">
      <alignment vertical="center"/>
    </xf>
    <xf numFmtId="0" fontId="47" fillId="4" borderId="48" xfId="0" applyFont="1" applyFill="1" applyBorder="1" applyAlignment="1">
      <alignment vertical="center"/>
    </xf>
    <xf numFmtId="49" fontId="32" fillId="4" borderId="26" xfId="28" quotePrefix="1" applyNumberFormat="1" applyFont="1" applyFill="1" applyBorder="1" applyAlignment="1">
      <alignment vertical="center"/>
    </xf>
    <xf numFmtId="49" fontId="7" fillId="0" borderId="22" xfId="2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0" borderId="22" xfId="2" quotePrefix="1" applyFont="1" applyBorder="1" applyAlignment="1">
      <alignment horizontal="center" vertical="center" wrapText="1"/>
    </xf>
    <xf numFmtId="49" fontId="7" fillId="0" borderId="22" xfId="2" quotePrefix="1" applyNumberFormat="1" applyFont="1" applyBorder="1" applyAlignment="1">
      <alignment horizontal="center" vertical="center"/>
    </xf>
    <xf numFmtId="0" fontId="7" fillId="0" borderId="22" xfId="2" applyFont="1" applyBorder="1" applyAlignment="1">
      <alignment horizontal="center" vertical="center" wrapText="1"/>
    </xf>
    <xf numFmtId="10" fontId="11" fillId="0" borderId="22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175" fontId="0" fillId="0" borderId="0" xfId="0" applyNumberFormat="1"/>
    <xf numFmtId="10" fontId="10" fillId="4" borderId="11" xfId="28" applyNumberFormat="1" applyFont="1" applyFill="1" applyBorder="1" applyAlignment="1">
      <alignment vertical="center" wrapText="1"/>
    </xf>
    <xf numFmtId="4" fontId="10" fillId="4" borderId="11" xfId="1" applyNumberFormat="1" applyFont="1" applyFill="1" applyBorder="1" applyAlignment="1">
      <alignment vertical="center" wrapText="1"/>
    </xf>
    <xf numFmtId="0" fontId="6" fillId="2" borderId="0" xfId="3" quotePrefix="1" applyFont="1" applyFill="1" applyAlignment="1">
      <alignment vertical="center"/>
    </xf>
    <xf numFmtId="0" fontId="85" fillId="2" borderId="0" xfId="0" applyFont="1" applyFill="1"/>
    <xf numFmtId="0" fontId="85" fillId="2" borderId="0" xfId="0" applyFont="1" applyFill="1" applyAlignment="1">
      <alignment wrapText="1"/>
    </xf>
    <xf numFmtId="176" fontId="10" fillId="0" borderId="22" xfId="5" applyNumberFormat="1" applyFont="1" applyFill="1" applyBorder="1" applyAlignment="1">
      <alignment horizontal="center" vertical="center" wrapText="1"/>
    </xf>
    <xf numFmtId="49" fontId="32" fillId="4" borderId="23" xfId="28" quotePrefix="1" applyNumberFormat="1" applyFont="1" applyFill="1" applyBorder="1" applyAlignment="1">
      <alignment horizontal="center" vertical="center"/>
    </xf>
    <xf numFmtId="49" fontId="32" fillId="4" borderId="26" xfId="28" quotePrefix="1" applyNumberFormat="1" applyFont="1" applyFill="1" applyBorder="1" applyAlignment="1">
      <alignment horizontal="center" vertical="center"/>
    </xf>
    <xf numFmtId="9" fontId="0" fillId="0" borderId="0" xfId="0" applyNumberFormat="1"/>
    <xf numFmtId="0" fontId="10" fillId="4" borderId="70" xfId="28" applyFont="1" applyFill="1" applyBorder="1" applyAlignment="1">
      <alignment horizontal="center" vertical="center" wrapText="1"/>
    </xf>
    <xf numFmtId="10" fontId="10" fillId="4" borderId="28" xfId="5" applyNumberFormat="1" applyFont="1" applyFill="1" applyBorder="1" applyAlignment="1" applyProtection="1">
      <alignment horizontal="left" vertical="center" wrapText="1"/>
    </xf>
    <xf numFmtId="0" fontId="83" fillId="0" borderId="70" xfId="28" applyFont="1" applyBorder="1" applyAlignment="1">
      <alignment horizontal="left" vertical="top" wrapText="1"/>
    </xf>
    <xf numFmtId="0" fontId="10" fillId="4" borderId="21" xfId="28" applyFont="1" applyFill="1" applyBorder="1" applyAlignment="1">
      <alignment horizontal="left" vertical="center" wrapText="1"/>
    </xf>
    <xf numFmtId="10" fontId="10" fillId="4" borderId="21" xfId="1" applyNumberFormat="1" applyFont="1" applyFill="1" applyBorder="1" applyAlignment="1" applyProtection="1">
      <alignment horizontal="center" vertical="center" wrapText="1"/>
    </xf>
    <xf numFmtId="40" fontId="10" fillId="4" borderId="24" xfId="29" applyNumberFormat="1" applyFont="1" applyFill="1" applyBorder="1" applyAlignment="1" applyProtection="1">
      <alignment vertical="center"/>
    </xf>
    <xf numFmtId="40" fontId="82" fillId="4" borderId="24" xfId="29" applyNumberFormat="1" applyFont="1" applyFill="1" applyBorder="1" applyAlignment="1" applyProtection="1">
      <alignment vertical="center"/>
    </xf>
    <xf numFmtId="40" fontId="10" fillId="4" borderId="21" xfId="28" applyNumberFormat="1" applyFont="1" applyFill="1" applyBorder="1" applyAlignment="1">
      <alignment vertical="center" wrapText="1"/>
    </xf>
    <xf numFmtId="40" fontId="10" fillId="4" borderId="67" xfId="29" applyNumberFormat="1" applyFont="1" applyFill="1" applyBorder="1" applyAlignment="1" applyProtection="1">
      <alignment vertical="center"/>
    </xf>
    <xf numFmtId="40" fontId="79" fillId="4" borderId="82" xfId="28" applyNumberFormat="1" applyFill="1" applyBorder="1"/>
    <xf numFmtId="4" fontId="10" fillId="4" borderId="21" xfId="1" applyNumberFormat="1" applyFont="1" applyFill="1" applyBorder="1" applyAlignment="1" applyProtection="1">
      <alignment horizontal="right" vertical="center" wrapText="1"/>
    </xf>
    <xf numFmtId="0" fontId="4" fillId="4" borderId="23" xfId="28" applyFont="1" applyFill="1" applyBorder="1" applyAlignment="1">
      <alignment vertical="center"/>
    </xf>
    <xf numFmtId="0" fontId="4" fillId="4" borderId="26" xfId="28" applyFont="1" applyFill="1" applyBorder="1" applyAlignment="1">
      <alignment vertical="center"/>
    </xf>
    <xf numFmtId="49" fontId="32" fillId="4" borderId="34" xfId="28" quotePrefix="1" applyNumberFormat="1" applyFont="1" applyFill="1" applyBorder="1" applyAlignment="1">
      <alignment vertical="center"/>
    </xf>
    <xf numFmtId="1" fontId="4" fillId="4" borderId="23" xfId="28" applyNumberFormat="1" applyFont="1" applyFill="1" applyBorder="1" applyAlignment="1">
      <alignment vertical="center"/>
    </xf>
    <xf numFmtId="1" fontId="4" fillId="4" borderId="26" xfId="28" applyNumberFormat="1" applyFont="1" applyFill="1" applyBorder="1" applyAlignment="1">
      <alignment vertical="center"/>
    </xf>
    <xf numFmtId="0" fontId="10" fillId="4" borderId="0" xfId="28" applyFont="1" applyFill="1" applyAlignment="1">
      <alignment vertical="center" wrapText="1"/>
    </xf>
    <xf numFmtId="167" fontId="28" fillId="0" borderId="0" xfId="1" applyNumberFormat="1" applyFont="1"/>
    <xf numFmtId="9" fontId="28" fillId="0" borderId="0" xfId="28" applyNumberFormat="1" applyFont="1"/>
    <xf numFmtId="0" fontId="10" fillId="0" borderId="27" xfId="28" applyFont="1" applyBorder="1" applyAlignment="1">
      <alignment horizontal="center" vertical="center"/>
    </xf>
    <xf numFmtId="49" fontId="10" fillId="0" borderId="71" xfId="28" quotePrefix="1" applyNumberFormat="1" applyFont="1" applyBorder="1" applyAlignment="1">
      <alignment horizontal="center" vertical="center"/>
    </xf>
    <xf numFmtId="1" fontId="10" fillId="4" borderId="21" xfId="28" applyNumberFormat="1" applyFont="1" applyFill="1" applyBorder="1" applyAlignment="1">
      <alignment horizontal="center" wrapText="1"/>
    </xf>
    <xf numFmtId="9" fontId="0" fillId="8" borderId="0" xfId="0" applyNumberFormat="1" applyFill="1"/>
    <xf numFmtId="0" fontId="0" fillId="8" borderId="0" xfId="0" applyFill="1"/>
    <xf numFmtId="2" fontId="4" fillId="4" borderId="4" xfId="28" applyNumberFormat="1" applyFont="1" applyFill="1" applyBorder="1" applyAlignment="1">
      <alignment horizontal="center" vertical="center"/>
    </xf>
    <xf numFmtId="0" fontId="4" fillId="4" borderId="26" xfId="28" applyFont="1" applyFill="1" applyBorder="1"/>
    <xf numFmtId="1" fontId="10" fillId="4" borderId="26" xfId="28" applyNumberFormat="1" applyFont="1" applyFill="1" applyBorder="1" applyAlignment="1">
      <alignment horizontal="center" vertical="center"/>
    </xf>
    <xf numFmtId="0" fontId="4" fillId="4" borderId="25" xfId="28" applyFont="1" applyFill="1" applyBorder="1" applyAlignment="1">
      <alignment vertical="center"/>
    </xf>
    <xf numFmtId="0" fontId="0" fillId="0" borderId="22" xfId="0" applyBorder="1"/>
    <xf numFmtId="2" fontId="4" fillId="4" borderId="22" xfId="28" applyNumberFormat="1" applyFont="1" applyFill="1" applyBorder="1" applyAlignment="1">
      <alignment vertical="center"/>
    </xf>
    <xf numFmtId="1" fontId="10" fillId="4" borderId="85" xfId="28" quotePrefix="1" applyNumberFormat="1" applyFont="1" applyFill="1" applyBorder="1" applyAlignment="1">
      <alignment vertical="center"/>
    </xf>
    <xf numFmtId="1" fontId="10" fillId="4" borderId="26" xfId="28" quotePrefix="1" applyNumberFormat="1" applyFont="1" applyFill="1" applyBorder="1" applyAlignment="1">
      <alignment vertical="center"/>
    </xf>
    <xf numFmtId="1" fontId="4" fillId="4" borderId="27" xfId="28" applyNumberFormat="1" applyFont="1" applyFill="1" applyBorder="1" applyAlignment="1">
      <alignment vertical="center"/>
    </xf>
    <xf numFmtId="0" fontId="10" fillId="4" borderId="63" xfId="28" applyFont="1" applyFill="1" applyBorder="1" applyAlignment="1">
      <alignment horizontal="center" vertical="center"/>
    </xf>
    <xf numFmtId="0" fontId="10" fillId="4" borderId="64" xfId="28" applyFont="1" applyFill="1" applyBorder="1" applyAlignment="1">
      <alignment horizontal="center" vertical="center"/>
    </xf>
    <xf numFmtId="0" fontId="10" fillId="4" borderId="65" xfId="28" applyFont="1" applyFill="1" applyBorder="1" applyAlignment="1">
      <alignment horizontal="center" vertical="center"/>
    </xf>
    <xf numFmtId="0" fontId="10" fillId="4" borderId="75" xfId="28" applyFont="1" applyFill="1" applyBorder="1" applyAlignment="1">
      <alignment horizontal="center" vertical="center"/>
    </xf>
    <xf numFmtId="0" fontId="10" fillId="4" borderId="73" xfId="28" applyFont="1" applyFill="1" applyBorder="1" applyAlignment="1">
      <alignment horizontal="center" vertical="center"/>
    </xf>
    <xf numFmtId="0" fontId="10" fillId="2" borderId="0" xfId="28" applyFont="1" applyFill="1" applyAlignment="1">
      <alignment horizontal="center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0" fontId="11" fillId="10" borderId="11" xfId="28" applyFont="1" applyFill="1" applyBorder="1" applyAlignment="1">
      <alignment vertical="center"/>
    </xf>
    <xf numFmtId="0" fontId="11" fillId="10" borderId="33" xfId="28" applyFont="1" applyFill="1" applyBorder="1" applyAlignment="1">
      <alignment vertical="center"/>
    </xf>
    <xf numFmtId="0" fontId="11" fillId="10" borderId="4" xfId="28" applyFont="1" applyFill="1" applyBorder="1" applyAlignment="1">
      <alignment vertical="center"/>
    </xf>
    <xf numFmtId="0" fontId="10" fillId="2" borderId="20" xfId="28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horizontal="center" vertical="center"/>
    </xf>
    <xf numFmtId="2" fontId="38" fillId="0" borderId="0" xfId="11" applyNumberFormat="1"/>
    <xf numFmtId="2" fontId="46" fillId="4" borderId="49" xfId="0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left" vertical="center" wrapText="1" indent="1"/>
    </xf>
    <xf numFmtId="0" fontId="87" fillId="0" borderId="0" xfId="0" applyFont="1" applyAlignment="1">
      <alignment horizontal="left" vertical="center" wrapText="1" indent="1"/>
    </xf>
    <xf numFmtId="1" fontId="7" fillId="0" borderId="22" xfId="2" applyNumberFormat="1" applyFont="1" applyBorder="1" applyAlignment="1">
      <alignment horizontal="center" vertical="center" wrapText="1"/>
    </xf>
    <xf numFmtId="1" fontId="10" fillId="4" borderId="26" xfId="28" quotePrefix="1" applyNumberFormat="1" applyFont="1" applyFill="1" applyBorder="1" applyAlignment="1">
      <alignment horizontal="center" vertical="center"/>
    </xf>
    <xf numFmtId="1" fontId="10" fillId="4" borderId="25" xfId="28" quotePrefix="1" applyNumberFormat="1" applyFont="1" applyFill="1" applyBorder="1" applyAlignment="1">
      <alignment horizontal="center" vertical="center"/>
    </xf>
    <xf numFmtId="0" fontId="4" fillId="4" borderId="23" xfId="28" applyFont="1" applyFill="1" applyBorder="1" applyAlignment="1">
      <alignment horizontal="center" vertical="center"/>
    </xf>
    <xf numFmtId="0" fontId="4" fillId="4" borderId="26" xfId="28" applyFont="1" applyFill="1" applyBorder="1" applyAlignment="1">
      <alignment horizontal="center" vertical="center"/>
    </xf>
    <xf numFmtId="0" fontId="4" fillId="4" borderId="25" xfId="28" applyFont="1" applyFill="1" applyBorder="1" applyAlignment="1">
      <alignment horizontal="center" vertical="center"/>
    </xf>
    <xf numFmtId="1" fontId="10" fillId="15" borderId="23" xfId="28" applyNumberFormat="1" applyFont="1" applyFill="1" applyBorder="1" applyAlignment="1">
      <alignment horizontal="center" vertical="center"/>
    </xf>
    <xf numFmtId="1" fontId="10" fillId="15" borderId="26" xfId="28" applyNumberFormat="1" applyFont="1" applyFill="1" applyBorder="1" applyAlignment="1">
      <alignment horizontal="center" vertical="center"/>
    </xf>
    <xf numFmtId="1" fontId="10" fillId="15" borderId="25" xfId="28" applyNumberFormat="1" applyFont="1" applyFill="1" applyBorder="1" applyAlignment="1">
      <alignment horizontal="center" vertical="center"/>
    </xf>
    <xf numFmtId="0" fontId="4" fillId="4" borderId="27" xfId="28" applyFont="1" applyFill="1" applyBorder="1" applyAlignment="1">
      <alignment horizontal="center" vertical="center"/>
    </xf>
    <xf numFmtId="0" fontId="4" fillId="4" borderId="22" xfId="28" applyFont="1" applyFill="1" applyBorder="1" applyAlignment="1">
      <alignment horizontal="center" vertical="center"/>
    </xf>
    <xf numFmtId="2" fontId="4" fillId="0" borderId="0" xfId="2" applyNumberFormat="1" applyFont="1" applyAlignment="1">
      <alignment horizontal="center" vertical="center" wrapText="1"/>
    </xf>
    <xf numFmtId="2" fontId="12" fillId="0" borderId="0" xfId="2" applyNumberFormat="1" applyFont="1" applyAlignment="1">
      <alignment horizontal="center"/>
    </xf>
    <xf numFmtId="167" fontId="4" fillId="0" borderId="0" xfId="1" applyNumberFormat="1" applyFont="1" applyFill="1" applyAlignment="1">
      <alignment horizontal="center" vertical="center" wrapText="1"/>
    </xf>
    <xf numFmtId="1" fontId="10" fillId="15" borderId="22" xfId="28" applyNumberFormat="1" applyFont="1" applyFill="1" applyBorder="1" applyAlignment="1">
      <alignment horizontal="center" vertical="center"/>
    </xf>
    <xf numFmtId="1" fontId="10" fillId="15" borderId="21" xfId="28" applyNumberFormat="1" applyFont="1" applyFill="1" applyBorder="1" applyAlignment="1">
      <alignment horizontal="center" vertical="center"/>
    </xf>
    <xf numFmtId="1" fontId="10" fillId="15" borderId="24" xfId="28" applyNumberFormat="1" applyFont="1" applyFill="1" applyBorder="1" applyAlignment="1">
      <alignment horizontal="center" vertical="center"/>
    </xf>
    <xf numFmtId="49" fontId="36" fillId="4" borderId="26" xfId="28" applyNumberFormat="1" applyFont="1" applyFill="1" applyBorder="1" applyAlignment="1">
      <alignment vertical="center" wrapText="1"/>
    </xf>
    <xf numFmtId="49" fontId="36" fillId="4" borderId="27" xfId="28" applyNumberFormat="1" applyFont="1" applyFill="1" applyBorder="1" applyAlignment="1">
      <alignment vertical="center" wrapText="1"/>
    </xf>
    <xf numFmtId="40" fontId="10" fillId="4" borderId="23" xfId="29" applyNumberFormat="1" applyFont="1" applyFill="1" applyBorder="1" applyAlignment="1" applyProtection="1">
      <alignment horizontal="right" vertical="center"/>
    </xf>
    <xf numFmtId="49" fontId="10" fillId="4" borderId="85" xfId="28" applyNumberFormat="1" applyFont="1" applyFill="1" applyBorder="1" applyAlignment="1">
      <alignment horizontal="center" wrapText="1"/>
    </xf>
    <xf numFmtId="1" fontId="10" fillId="4" borderId="85" xfId="28" applyNumberFormat="1" applyFont="1" applyFill="1" applyBorder="1" applyAlignment="1">
      <alignment horizontal="center" wrapText="1"/>
    </xf>
    <xf numFmtId="0" fontId="82" fillId="4" borderId="8" xfId="28" applyFont="1" applyFill="1" applyBorder="1" applyAlignment="1">
      <alignment horizontal="center" vertical="center" wrapText="1"/>
    </xf>
    <xf numFmtId="0" fontId="82" fillId="4" borderId="9" xfId="28" applyFont="1" applyFill="1" applyBorder="1" applyAlignment="1">
      <alignment horizontal="center" vertical="center" wrapText="1"/>
    </xf>
    <xf numFmtId="49" fontId="36" fillId="4" borderId="85" xfId="28" applyNumberFormat="1" applyFont="1" applyFill="1" applyBorder="1" applyAlignment="1">
      <alignment vertical="center" wrapText="1"/>
    </xf>
    <xf numFmtId="2" fontId="4" fillId="4" borderId="83" xfId="28" applyNumberFormat="1" applyFont="1" applyFill="1" applyBorder="1" applyAlignment="1">
      <alignment horizontal="center" vertical="center"/>
    </xf>
    <xf numFmtId="49" fontId="32" fillId="4" borderId="85" xfId="28" quotePrefix="1" applyNumberFormat="1" applyFont="1" applyFill="1" applyBorder="1" applyAlignment="1">
      <alignment vertical="center"/>
    </xf>
    <xf numFmtId="49" fontId="32" fillId="4" borderId="27" xfId="28" quotePrefix="1" applyNumberFormat="1" applyFont="1" applyFill="1" applyBorder="1" applyAlignment="1">
      <alignment vertical="center"/>
    </xf>
    <xf numFmtId="0" fontId="4" fillId="4" borderId="27" xfId="28" applyFont="1" applyFill="1" applyBorder="1" applyAlignment="1">
      <alignment vertical="center"/>
    </xf>
    <xf numFmtId="0" fontId="4" fillId="4" borderId="27" xfId="28" applyFont="1" applyFill="1" applyBorder="1"/>
    <xf numFmtId="1" fontId="10" fillId="4" borderId="27" xfId="28" quotePrefix="1" applyNumberFormat="1" applyFont="1" applyFill="1" applyBorder="1" applyAlignment="1">
      <alignment horizontal="center" vertical="center"/>
    </xf>
    <xf numFmtId="0" fontId="10" fillId="4" borderId="5" xfId="28" applyFont="1" applyFill="1" applyBorder="1" applyAlignment="1">
      <alignment vertical="center" wrapText="1"/>
    </xf>
    <xf numFmtId="0" fontId="10" fillId="4" borderId="6" xfId="28" applyFont="1" applyFill="1" applyBorder="1" applyAlignment="1">
      <alignment vertical="center" wrapText="1"/>
    </xf>
    <xf numFmtId="0" fontId="10" fillId="4" borderId="7" xfId="28" applyFont="1" applyFill="1" applyBorder="1" applyAlignment="1">
      <alignment vertical="center" wrapText="1"/>
    </xf>
    <xf numFmtId="49" fontId="32" fillId="4" borderId="21" xfId="28" quotePrefix="1" applyNumberFormat="1" applyFont="1" applyFill="1" applyBorder="1" applyAlignment="1">
      <alignment vertical="center"/>
    </xf>
    <xf numFmtId="0" fontId="4" fillId="4" borderId="21" xfId="28" applyFont="1" applyFill="1" applyBorder="1" applyAlignment="1">
      <alignment vertical="center"/>
    </xf>
    <xf numFmtId="49" fontId="32" fillId="4" borderId="71" xfId="28" quotePrefix="1" applyNumberFormat="1" applyFont="1" applyFill="1" applyBorder="1" applyAlignment="1">
      <alignment vertical="center"/>
    </xf>
    <xf numFmtId="1" fontId="10" fillId="4" borderId="27" xfId="28" quotePrefix="1" applyNumberFormat="1" applyFont="1" applyFill="1" applyBorder="1" applyAlignment="1">
      <alignment vertical="center"/>
    </xf>
    <xf numFmtId="0" fontId="10" fillId="4" borderId="63" xfId="28" applyFont="1" applyFill="1" applyBorder="1" applyAlignment="1">
      <alignment vertical="center" wrapText="1"/>
    </xf>
    <xf numFmtId="0" fontId="10" fillId="4" borderId="16" xfId="28" applyFont="1" applyFill="1" applyBorder="1" applyAlignment="1">
      <alignment vertical="center" wrapText="1"/>
    </xf>
    <xf numFmtId="0" fontId="4" fillId="15" borderId="22" xfId="28" applyFont="1" applyFill="1" applyBorder="1" applyAlignment="1">
      <alignment horizontal="center" vertical="center"/>
    </xf>
    <xf numFmtId="0" fontId="4" fillId="15" borderId="24" xfId="28" applyFont="1" applyFill="1" applyBorder="1" applyAlignment="1">
      <alignment horizontal="center" vertical="center"/>
    </xf>
    <xf numFmtId="0" fontId="4" fillId="15" borderId="25" xfId="28" applyFont="1" applyFill="1" applyBorder="1" applyAlignment="1">
      <alignment horizontal="center" vertical="center"/>
    </xf>
    <xf numFmtId="0" fontId="14" fillId="0" borderId="22" xfId="7" applyBorder="1"/>
    <xf numFmtId="0" fontId="22" fillId="0" borderId="89" xfId="0" applyFont="1" applyBorder="1" applyAlignment="1">
      <alignment horizontal="center" vertical="center" wrapText="1"/>
    </xf>
    <xf numFmtId="0" fontId="22" fillId="0" borderId="90" xfId="0" applyFont="1" applyBorder="1" applyAlignment="1">
      <alignment vertical="center" wrapText="1"/>
    </xf>
    <xf numFmtId="0" fontId="22" fillId="0" borderId="90" xfId="0" applyFont="1" applyBorder="1" applyAlignment="1">
      <alignment horizontal="center" vertical="center" wrapText="1"/>
    </xf>
    <xf numFmtId="4" fontId="22" fillId="0" borderId="90" xfId="0" applyNumberFormat="1" applyFont="1" applyBorder="1" applyAlignment="1">
      <alignment horizontal="right" vertical="center" wrapText="1"/>
    </xf>
    <xf numFmtId="2" fontId="22" fillId="0" borderId="90" xfId="10" applyNumberFormat="1" applyFont="1" applyBorder="1" applyAlignment="1">
      <alignment horizontal="center" vertical="center" wrapText="1"/>
    </xf>
    <xf numFmtId="4" fontId="22" fillId="0" borderId="91" xfId="0" applyNumberFormat="1" applyFont="1" applyBorder="1" applyAlignment="1">
      <alignment horizontal="right" vertical="center" wrapText="1"/>
    </xf>
    <xf numFmtId="4" fontId="33" fillId="0" borderId="91" xfId="0" applyNumberFormat="1" applyFont="1" applyBorder="1" applyAlignment="1">
      <alignment horizontal="right" vertical="center" wrapText="1"/>
    </xf>
    <xf numFmtId="0" fontId="66" fillId="0" borderId="0" xfId="25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1" fillId="2" borderId="5" xfId="3" applyFont="1" applyFill="1" applyBorder="1" applyAlignment="1">
      <alignment horizontal="center" vertical="center"/>
    </xf>
    <xf numFmtId="0" fontId="31" fillId="2" borderId="6" xfId="3" applyFont="1" applyFill="1" applyBorder="1" applyAlignment="1">
      <alignment horizontal="center" vertical="center"/>
    </xf>
    <xf numFmtId="0" fontId="31" fillId="2" borderId="7" xfId="3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6" fillId="2" borderId="3" xfId="3" applyFont="1" applyFill="1" applyBorder="1" applyAlignment="1">
      <alignment horizontal="left" vertical="center" wrapText="1"/>
    </xf>
    <xf numFmtId="0" fontId="11" fillId="10" borderId="10" xfId="28" applyFont="1" applyFill="1" applyBorder="1" applyAlignment="1">
      <alignment horizontal="center" vertical="center"/>
    </xf>
    <xf numFmtId="0" fontId="11" fillId="10" borderId="11" xfId="28" applyFont="1" applyFill="1" applyBorder="1" applyAlignment="1">
      <alignment horizontal="center" vertical="center"/>
    </xf>
    <xf numFmtId="0" fontId="11" fillId="10" borderId="12" xfId="28" applyFont="1" applyFill="1" applyBorder="1" applyAlignment="1">
      <alignment horizontal="center" vertical="center"/>
    </xf>
    <xf numFmtId="0" fontId="10" fillId="2" borderId="60" xfId="28" applyFont="1" applyFill="1" applyBorder="1" applyAlignment="1">
      <alignment horizontal="left" vertical="center"/>
    </xf>
    <xf numFmtId="0" fontId="10" fillId="2" borderId="61" xfId="28" applyFont="1" applyFill="1" applyBorder="1" applyAlignment="1">
      <alignment horizontal="left" vertical="center"/>
    </xf>
    <xf numFmtId="0" fontId="10" fillId="2" borderId="62" xfId="28" applyFont="1" applyFill="1" applyBorder="1" applyAlignment="1">
      <alignment horizontal="left" vertical="center"/>
    </xf>
    <xf numFmtId="0" fontId="10" fillId="2" borderId="37" xfId="28" applyFont="1" applyFill="1" applyBorder="1" applyAlignment="1">
      <alignment horizontal="center" vertical="center" wrapText="1"/>
    </xf>
    <xf numFmtId="0" fontId="10" fillId="2" borderId="27" xfId="28" applyFont="1" applyFill="1" applyBorder="1" applyAlignment="1">
      <alignment horizontal="center" vertical="center" wrapText="1"/>
    </xf>
    <xf numFmtId="0" fontId="10" fillId="2" borderId="60" xfId="28" applyFont="1" applyFill="1" applyBorder="1" applyAlignment="1">
      <alignment horizontal="left" vertical="center" wrapText="1"/>
    </xf>
    <xf numFmtId="0" fontId="10" fillId="2" borderId="61" xfId="28" applyFont="1" applyFill="1" applyBorder="1" applyAlignment="1">
      <alignment horizontal="left" vertical="center" wrapText="1"/>
    </xf>
    <xf numFmtId="0" fontId="10" fillId="2" borderId="62" xfId="28" applyFont="1" applyFill="1" applyBorder="1" applyAlignment="1">
      <alignment horizontal="left" vertical="center" wrapText="1"/>
    </xf>
    <xf numFmtId="10" fontId="10" fillId="4" borderId="21" xfId="5" applyNumberFormat="1" applyFont="1" applyFill="1" applyBorder="1" applyAlignment="1" applyProtection="1">
      <alignment horizontal="left" vertical="center" wrapText="1"/>
    </xf>
    <xf numFmtId="10" fontId="10" fillId="4" borderId="22" xfId="5" applyNumberFormat="1" applyFont="1" applyFill="1" applyBorder="1" applyAlignment="1" applyProtection="1">
      <alignment horizontal="left" vertical="center" wrapText="1"/>
    </xf>
    <xf numFmtId="0" fontId="10" fillId="2" borderId="21" xfId="28" applyFont="1" applyFill="1" applyBorder="1" applyAlignment="1">
      <alignment horizontal="center" vertical="center" wrapText="1"/>
    </xf>
    <xf numFmtId="0" fontId="10" fillId="2" borderId="22" xfId="28" applyFont="1" applyFill="1" applyBorder="1" applyAlignment="1">
      <alignment horizontal="center" vertical="center"/>
    </xf>
    <xf numFmtId="0" fontId="81" fillId="2" borderId="22" xfId="28" applyFont="1" applyFill="1" applyBorder="1" applyAlignment="1">
      <alignment horizontal="center" vertical="center" wrapText="1"/>
    </xf>
    <xf numFmtId="0" fontId="81" fillId="2" borderId="24" xfId="28" applyFont="1" applyFill="1" applyBorder="1" applyAlignment="1">
      <alignment horizontal="center" vertical="center" wrapText="1"/>
    </xf>
    <xf numFmtId="10" fontId="10" fillId="4" borderId="21" xfId="5" applyNumberFormat="1" applyFont="1" applyFill="1" applyBorder="1" applyAlignment="1" applyProtection="1">
      <alignment horizontal="center" vertical="center" wrapText="1"/>
    </xf>
    <xf numFmtId="10" fontId="10" fillId="4" borderId="22" xfId="5" applyNumberFormat="1" applyFont="1" applyFill="1" applyBorder="1" applyAlignment="1" applyProtection="1">
      <alignment horizontal="center" vertical="center" wrapText="1"/>
    </xf>
    <xf numFmtId="0" fontId="10" fillId="2" borderId="88" xfId="28" applyFont="1" applyFill="1" applyBorder="1" applyAlignment="1">
      <alignment horizontal="center" vertical="center" wrapText="1"/>
    </xf>
    <xf numFmtId="0" fontId="10" fillId="2" borderId="26" xfId="28" applyFont="1" applyFill="1" applyBorder="1" applyAlignment="1">
      <alignment horizontal="center" vertical="center" wrapText="1"/>
    </xf>
    <xf numFmtId="0" fontId="10" fillId="2" borderId="1" xfId="28" applyFont="1" applyFill="1" applyBorder="1" applyAlignment="1">
      <alignment horizontal="center" vertical="center" wrapText="1"/>
    </xf>
    <xf numFmtId="0" fontId="10" fillId="2" borderId="2" xfId="28" applyFont="1" applyFill="1" applyBorder="1" applyAlignment="1">
      <alignment horizontal="center" vertical="center" wrapText="1"/>
    </xf>
    <xf numFmtId="0" fontId="10" fillId="2" borderId="3" xfId="28" applyFont="1" applyFill="1" applyBorder="1" applyAlignment="1">
      <alignment horizontal="center" vertical="center" wrapText="1"/>
    </xf>
    <xf numFmtId="0" fontId="10" fillId="2" borderId="5" xfId="28" applyFont="1" applyFill="1" applyBorder="1" applyAlignment="1">
      <alignment horizontal="center" vertical="center" wrapText="1"/>
    </xf>
    <xf numFmtId="0" fontId="10" fillId="2" borderId="6" xfId="28" applyFont="1" applyFill="1" applyBorder="1" applyAlignment="1">
      <alignment horizontal="center" vertical="center" wrapText="1"/>
    </xf>
    <xf numFmtId="0" fontId="10" fillId="2" borderId="7" xfId="28" applyFont="1" applyFill="1" applyBorder="1" applyAlignment="1">
      <alignment horizontal="center" vertical="center" wrapText="1"/>
    </xf>
    <xf numFmtId="1" fontId="84" fillId="4" borderId="36" xfId="28" applyNumberFormat="1" applyFont="1" applyFill="1" applyBorder="1" applyAlignment="1">
      <alignment horizontal="center" vertical="center" wrapText="1"/>
    </xf>
    <xf numFmtId="1" fontId="84" fillId="4" borderId="88" xfId="28" applyNumberFormat="1" applyFont="1" applyFill="1" applyBorder="1" applyAlignment="1">
      <alignment horizontal="center" vertical="center" wrapText="1"/>
    </xf>
    <xf numFmtId="1" fontId="84" fillId="4" borderId="37" xfId="28" applyNumberFormat="1" applyFont="1" applyFill="1" applyBorder="1" applyAlignment="1">
      <alignment horizontal="center" vertical="center" wrapText="1"/>
    </xf>
    <xf numFmtId="49" fontId="36" fillId="4" borderId="85" xfId="28" applyNumberFormat="1" applyFont="1" applyFill="1" applyBorder="1" applyAlignment="1">
      <alignment horizontal="center" vertical="center" wrapText="1"/>
    </xf>
    <xf numFmtId="49" fontId="36" fillId="4" borderId="26" xfId="28" applyNumberFormat="1" applyFont="1" applyFill="1" applyBorder="1" applyAlignment="1">
      <alignment horizontal="center" vertical="center" wrapText="1"/>
    </xf>
    <xf numFmtId="49" fontId="36" fillId="4" borderId="27" xfId="28" applyNumberFormat="1" applyFont="1" applyFill="1" applyBorder="1" applyAlignment="1">
      <alignment horizontal="center" vertical="center" wrapText="1"/>
    </xf>
    <xf numFmtId="179" fontId="10" fillId="20" borderId="13" xfId="28" applyNumberFormat="1" applyFont="1" applyFill="1" applyBorder="1" applyAlignment="1">
      <alignment horizontal="center" vertical="center" wrapText="1"/>
    </xf>
    <xf numFmtId="179" fontId="10" fillId="20" borderId="88" xfId="28" applyNumberFormat="1" applyFont="1" applyFill="1" applyBorder="1" applyAlignment="1">
      <alignment horizontal="center" vertical="center" wrapText="1"/>
    </xf>
    <xf numFmtId="179" fontId="10" fillId="20" borderId="14" xfId="28" applyNumberFormat="1" applyFont="1" applyFill="1" applyBorder="1" applyAlignment="1">
      <alignment horizontal="center" vertical="center" wrapText="1"/>
    </xf>
    <xf numFmtId="0" fontId="4" fillId="4" borderId="23" xfId="28" applyFont="1" applyFill="1" applyBorder="1" applyAlignment="1">
      <alignment horizontal="center" vertical="center"/>
    </xf>
    <xf numFmtId="0" fontId="4" fillId="4" borderId="26" xfId="28" applyFont="1" applyFill="1" applyBorder="1" applyAlignment="1">
      <alignment horizontal="center" vertical="center"/>
    </xf>
    <xf numFmtId="0" fontId="4" fillId="4" borderId="25" xfId="28" applyFont="1" applyFill="1" applyBorder="1" applyAlignment="1">
      <alignment horizontal="center" vertical="center"/>
    </xf>
    <xf numFmtId="49" fontId="36" fillId="4" borderId="22" xfId="28" applyNumberFormat="1" applyFont="1" applyFill="1" applyBorder="1" applyAlignment="1">
      <alignment horizontal="center" vertical="center" wrapText="1"/>
    </xf>
    <xf numFmtId="49" fontId="36" fillId="4" borderId="21" xfId="28" applyNumberFormat="1" applyFont="1" applyFill="1" applyBorder="1" applyAlignment="1">
      <alignment horizontal="center" vertical="center" wrapText="1"/>
    </xf>
    <xf numFmtId="0" fontId="4" fillId="4" borderId="27" xfId="28" applyFont="1" applyFill="1" applyBorder="1" applyAlignment="1">
      <alignment horizontal="center" vertical="center"/>
    </xf>
    <xf numFmtId="2" fontId="10" fillId="4" borderId="33" xfId="28" applyNumberFormat="1" applyFont="1" applyFill="1" applyBorder="1" applyAlignment="1">
      <alignment horizontal="center" vertical="center" textRotation="255"/>
    </xf>
    <xf numFmtId="2" fontId="10" fillId="4" borderId="4" xfId="28" applyNumberFormat="1" applyFont="1" applyFill="1" applyBorder="1" applyAlignment="1">
      <alignment horizontal="center" vertical="center" textRotation="255"/>
    </xf>
    <xf numFmtId="2" fontId="10" fillId="4" borderId="83" xfId="28" applyNumberFormat="1" applyFont="1" applyFill="1" applyBorder="1" applyAlignment="1">
      <alignment horizontal="center" vertical="center" textRotation="255"/>
    </xf>
    <xf numFmtId="2" fontId="10" fillId="4" borderId="20" xfId="28" applyNumberFormat="1" applyFont="1" applyFill="1" applyBorder="1" applyAlignment="1">
      <alignment horizontal="center" vertical="center" textRotation="255"/>
    </xf>
    <xf numFmtId="2" fontId="10" fillId="4" borderId="0" xfId="28" applyNumberFormat="1" applyFont="1" applyFill="1" applyAlignment="1">
      <alignment horizontal="center" vertical="center" textRotation="255"/>
    </xf>
    <xf numFmtId="2" fontId="10" fillId="4" borderId="9" xfId="28" applyNumberFormat="1" applyFont="1" applyFill="1" applyBorder="1" applyAlignment="1">
      <alignment horizontal="center" vertical="center" textRotation="255"/>
    </xf>
    <xf numFmtId="1" fontId="4" fillId="4" borderId="87" xfId="28" applyNumberFormat="1" applyFont="1" applyFill="1" applyBorder="1" applyAlignment="1">
      <alignment horizontal="center" vertical="center"/>
    </xf>
    <xf numFmtId="1" fontId="4" fillId="4" borderId="4" xfId="28" applyNumberFormat="1" applyFont="1" applyFill="1" applyBorder="1" applyAlignment="1">
      <alignment horizontal="center" vertical="center"/>
    </xf>
    <xf numFmtId="1" fontId="4" fillId="4" borderId="83" xfId="28" applyNumberFormat="1" applyFont="1" applyFill="1" applyBorder="1" applyAlignment="1">
      <alignment horizontal="center" vertical="center"/>
    </xf>
    <xf numFmtId="1" fontId="4" fillId="4" borderId="86" xfId="28" applyNumberFormat="1" applyFont="1" applyFill="1" applyBorder="1" applyAlignment="1">
      <alignment horizontal="center" vertical="center"/>
    </xf>
    <xf numFmtId="1" fontId="4" fillId="4" borderId="34" xfId="28" applyNumberFormat="1" applyFont="1" applyFill="1" applyBorder="1" applyAlignment="1">
      <alignment horizontal="center" vertical="center"/>
    </xf>
    <xf numFmtId="1" fontId="4" fillId="4" borderId="71" xfId="28" applyNumberFormat="1" applyFont="1" applyFill="1" applyBorder="1" applyAlignment="1">
      <alignment horizontal="center" vertical="center"/>
    </xf>
    <xf numFmtId="0" fontId="4" fillId="4" borderId="22" xfId="28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4" fillId="11" borderId="42" xfId="0" applyFont="1" applyFill="1" applyBorder="1" applyAlignment="1">
      <alignment horizontal="center" vertical="center" wrapText="1"/>
    </xf>
    <xf numFmtId="0" fontId="48" fillId="11" borderId="42" xfId="0" applyFont="1" applyFill="1" applyBorder="1"/>
    <xf numFmtId="0" fontId="47" fillId="0" borderId="53" xfId="0" applyFont="1" applyBorder="1" applyAlignment="1">
      <alignment horizontal="left" vertical="center"/>
    </xf>
    <xf numFmtId="0" fontId="47" fillId="0" borderId="42" xfId="0" applyFont="1" applyBorder="1" applyAlignment="1">
      <alignment horizontal="left" vertical="center"/>
    </xf>
    <xf numFmtId="0" fontId="47" fillId="0" borderId="52" xfId="0" applyFont="1" applyBorder="1" applyAlignment="1">
      <alignment horizontal="left" vertical="center"/>
    </xf>
    <xf numFmtId="0" fontId="51" fillId="7" borderId="43" xfId="0" applyFont="1" applyFill="1" applyBorder="1" applyAlignment="1">
      <alignment horizontal="left" vertical="center"/>
    </xf>
    <xf numFmtId="0" fontId="51" fillId="7" borderId="48" xfId="0" applyFont="1" applyFill="1" applyBorder="1" applyAlignment="1">
      <alignment horizontal="left" vertical="center"/>
    </xf>
    <xf numFmtId="0" fontId="48" fillId="11" borderId="54" xfId="0" applyFont="1" applyFill="1" applyBorder="1" applyAlignment="1">
      <alignment horizontal="center"/>
    </xf>
    <xf numFmtId="0" fontId="44" fillId="11" borderId="54" xfId="0" applyFont="1" applyFill="1" applyBorder="1" applyAlignment="1">
      <alignment horizontal="center" vertical="center" wrapText="1"/>
    </xf>
    <xf numFmtId="0" fontId="44" fillId="11" borderId="55" xfId="0" applyFont="1" applyFill="1" applyBorder="1" applyAlignment="1">
      <alignment horizontal="center" vertical="center" wrapText="1"/>
    </xf>
    <xf numFmtId="0" fontId="44" fillId="11" borderId="52" xfId="0" applyFont="1" applyFill="1" applyBorder="1" applyAlignment="1">
      <alignment horizontal="center" vertical="center" wrapText="1"/>
    </xf>
    <xf numFmtId="0" fontId="48" fillId="11" borderId="52" xfId="0" applyFont="1" applyFill="1" applyBorder="1"/>
    <xf numFmtId="0" fontId="47" fillId="0" borderId="45" xfId="0" applyFont="1" applyBorder="1" applyAlignment="1">
      <alignment horizontal="left" vertical="center"/>
    </xf>
    <xf numFmtId="0" fontId="47" fillId="0" borderId="55" xfId="0" applyFont="1" applyBorder="1" applyAlignment="1">
      <alignment horizontal="left" vertical="center"/>
    </xf>
    <xf numFmtId="0" fontId="47" fillId="0" borderId="46" xfId="0" applyFont="1" applyBorder="1" applyAlignment="1">
      <alignment horizontal="left" vertical="center"/>
    </xf>
    <xf numFmtId="0" fontId="48" fillId="11" borderId="42" xfId="0" applyFont="1" applyFill="1" applyBorder="1" applyAlignment="1">
      <alignment horizontal="center"/>
    </xf>
    <xf numFmtId="0" fontId="51" fillId="7" borderId="47" xfId="0" applyFont="1" applyFill="1" applyBorder="1" applyAlignment="1">
      <alignment horizontal="left" vertical="center"/>
    </xf>
    <xf numFmtId="0" fontId="51" fillId="7" borderId="49" xfId="0" applyFont="1" applyFill="1" applyBorder="1" applyAlignment="1">
      <alignment horizontal="left" vertical="center"/>
    </xf>
    <xf numFmtId="0" fontId="51" fillId="7" borderId="54" xfId="0" applyFont="1" applyFill="1" applyBorder="1" applyAlignment="1">
      <alignment horizontal="left" vertical="center"/>
    </xf>
    <xf numFmtId="0" fontId="51" fillId="7" borderId="0" xfId="0" applyFont="1" applyFill="1" applyAlignment="1">
      <alignment horizontal="left" vertical="center"/>
    </xf>
    <xf numFmtId="0" fontId="43" fillId="0" borderId="41" xfId="0" applyFont="1" applyBorder="1" applyAlignment="1">
      <alignment horizontal="center" vertical="center"/>
    </xf>
    <xf numFmtId="0" fontId="44" fillId="11" borderId="41" xfId="0" applyFont="1" applyFill="1" applyBorder="1" applyAlignment="1">
      <alignment horizontal="center" vertical="center"/>
    </xf>
    <xf numFmtId="173" fontId="46" fillId="8" borderId="41" xfId="0" applyNumberFormat="1" applyFont="1" applyFill="1" applyBorder="1" applyAlignment="1">
      <alignment horizontal="center" vertical="center"/>
    </xf>
    <xf numFmtId="0" fontId="47" fillId="12" borderId="42" xfId="0" applyFont="1" applyFill="1" applyBorder="1" applyAlignment="1">
      <alignment horizontal="center" vertical="center" wrapText="1"/>
    </xf>
    <xf numFmtId="0" fontId="44" fillId="11" borderId="43" xfId="0" applyFont="1" applyFill="1" applyBorder="1" applyAlignment="1">
      <alignment horizontal="center" vertical="center" wrapText="1"/>
    </xf>
    <xf numFmtId="0" fontId="44" fillId="11" borderId="44" xfId="0" applyFont="1" applyFill="1" applyBorder="1" applyAlignment="1">
      <alignment horizontal="center" vertical="center" wrapText="1"/>
    </xf>
    <xf numFmtId="0" fontId="44" fillId="11" borderId="45" xfId="0" applyFont="1" applyFill="1" applyBorder="1" applyAlignment="1">
      <alignment horizontal="center" vertical="center" wrapText="1"/>
    </xf>
    <xf numFmtId="0" fontId="44" fillId="11" borderId="46" xfId="0" applyFont="1" applyFill="1" applyBorder="1" applyAlignment="1">
      <alignment horizontal="center" vertical="center" wrapText="1"/>
    </xf>
    <xf numFmtId="0" fontId="15" fillId="5" borderId="25" xfId="7" applyFont="1" applyFill="1" applyBorder="1" applyAlignment="1">
      <alignment horizontal="center" vertical="center" wrapText="1"/>
    </xf>
    <xf numFmtId="0" fontId="15" fillId="5" borderId="22" xfId="7" applyFont="1" applyFill="1" applyBorder="1" applyAlignment="1">
      <alignment horizontal="center" vertical="center" wrapText="1"/>
    </xf>
    <xf numFmtId="0" fontId="15" fillId="5" borderId="23" xfId="7" applyFont="1" applyFill="1" applyBorder="1" applyAlignment="1">
      <alignment horizontal="center" vertical="center" wrapText="1"/>
    </xf>
    <xf numFmtId="0" fontId="21" fillId="0" borderId="25" xfId="7" applyFont="1" applyBorder="1" applyAlignment="1">
      <alignment horizontal="center" vertical="center" wrapText="1"/>
    </xf>
    <xf numFmtId="0" fontId="20" fillId="5" borderId="25" xfId="7" applyFont="1" applyFill="1" applyBorder="1" applyAlignment="1">
      <alignment horizontal="center" vertical="center" wrapText="1"/>
    </xf>
    <xf numFmtId="0" fontId="20" fillId="5" borderId="22" xfId="7" applyFont="1" applyFill="1" applyBorder="1" applyAlignment="1">
      <alignment horizontal="center" vertical="center" wrapText="1"/>
    </xf>
    <xf numFmtId="0" fontId="20" fillId="5" borderId="23" xfId="7" applyFont="1" applyFill="1" applyBorder="1" applyAlignment="1">
      <alignment horizontal="center" vertical="center" wrapText="1"/>
    </xf>
    <xf numFmtId="0" fontId="21" fillId="0" borderId="23" xfId="7" applyFont="1" applyBorder="1" applyAlignment="1">
      <alignment horizontal="left" vertical="center" wrapText="1"/>
    </xf>
    <xf numFmtId="0" fontId="21" fillId="0" borderId="25" xfId="7" applyFont="1" applyBorder="1" applyAlignment="1">
      <alignment horizontal="left" vertical="center" wrapText="1"/>
    </xf>
    <xf numFmtId="0" fontId="37" fillId="11" borderId="66" xfId="22" applyFont="1" applyFill="1" applyBorder="1" applyAlignment="1">
      <alignment horizontal="center" vertical="center"/>
    </xf>
    <xf numFmtId="0" fontId="37" fillId="11" borderId="11" xfId="22" applyFont="1" applyFill="1" applyBorder="1" applyAlignment="1">
      <alignment horizontal="center" vertical="center"/>
    </xf>
    <xf numFmtId="0" fontId="37" fillId="11" borderId="12" xfId="22" applyFont="1" applyFill="1" applyBorder="1" applyAlignment="1">
      <alignment horizontal="center" vertical="center"/>
    </xf>
    <xf numFmtId="0" fontId="69" fillId="11" borderId="10" xfId="23" applyFont="1" applyFill="1" applyBorder="1" applyAlignment="1">
      <alignment horizontal="center" vertical="center"/>
    </xf>
    <xf numFmtId="0" fontId="69" fillId="11" borderId="11" xfId="23" applyFont="1" applyFill="1" applyBorder="1" applyAlignment="1">
      <alignment horizontal="center" vertical="center"/>
    </xf>
    <xf numFmtId="0" fontId="69" fillId="11" borderId="12" xfId="23" applyFont="1" applyFill="1" applyBorder="1" applyAlignment="1">
      <alignment horizontal="center" vertical="center"/>
    </xf>
    <xf numFmtId="0" fontId="12" fillId="0" borderId="73" xfId="22" applyFont="1" applyBorder="1" applyAlignment="1">
      <alignment horizontal="left" vertical="center"/>
    </xf>
    <xf numFmtId="0" fontId="12" fillId="0" borderId="74" xfId="22" applyFont="1" applyBorder="1" applyAlignment="1">
      <alignment horizontal="left" vertical="center"/>
    </xf>
    <xf numFmtId="49" fontId="5" fillId="19" borderId="22" xfId="26" applyNumberFormat="1" applyFont="1" applyFill="1" applyBorder="1" applyAlignment="1">
      <alignment horizontal="center" vertical="center" wrapText="1"/>
    </xf>
    <xf numFmtId="0" fontId="12" fillId="4" borderId="22" xfId="22" applyFont="1" applyFill="1" applyBorder="1" applyAlignment="1">
      <alignment horizontal="center" vertical="center"/>
    </xf>
    <xf numFmtId="49" fontId="12" fillId="19" borderId="22" xfId="26" applyNumberFormat="1" applyFont="1" applyFill="1" applyBorder="1" applyAlignment="1">
      <alignment horizontal="center" vertical="center" wrapText="1"/>
    </xf>
    <xf numFmtId="0" fontId="37" fillId="11" borderId="77" xfId="22" applyFont="1" applyFill="1" applyBorder="1" applyAlignment="1">
      <alignment horizontal="center" vertical="center"/>
    </xf>
    <xf numFmtId="0" fontId="12" fillId="0" borderId="75" xfId="22" applyFont="1" applyBorder="1" applyAlignment="1">
      <alignment horizontal="left" vertical="center"/>
    </xf>
    <xf numFmtId="0" fontId="13" fillId="0" borderId="1" xfId="22" applyFont="1" applyBorder="1" applyAlignment="1">
      <alignment horizontal="center" vertical="center"/>
    </xf>
    <xf numFmtId="0" fontId="13" fillId="0" borderId="2" xfId="22" applyFont="1" applyBorder="1" applyAlignment="1">
      <alignment horizontal="center" vertical="center"/>
    </xf>
    <xf numFmtId="0" fontId="13" fillId="0" borderId="3" xfId="22" applyFont="1" applyBorder="1" applyAlignment="1">
      <alignment horizontal="center" vertical="center"/>
    </xf>
    <xf numFmtId="0" fontId="37" fillId="11" borderId="1" xfId="22" applyFont="1" applyFill="1" applyBorder="1" applyAlignment="1">
      <alignment horizontal="center"/>
    </xf>
    <xf numFmtId="0" fontId="37" fillId="11" borderId="3" xfId="22" applyFont="1" applyFill="1" applyBorder="1" applyAlignment="1">
      <alignment horizontal="center"/>
    </xf>
    <xf numFmtId="0" fontId="37" fillId="11" borderId="5" xfId="0" applyFont="1" applyFill="1" applyBorder="1" applyAlignment="1">
      <alignment horizontal="center" vertical="center" wrapText="1"/>
    </xf>
    <xf numFmtId="0" fontId="37" fillId="11" borderId="6" xfId="0" applyFont="1" applyFill="1" applyBorder="1" applyAlignment="1">
      <alignment horizontal="center" vertical="center" wrapText="1"/>
    </xf>
    <xf numFmtId="0" fontId="37" fillId="11" borderId="7" xfId="0" applyFont="1" applyFill="1" applyBorder="1" applyAlignment="1">
      <alignment horizontal="center" vertical="center" wrapText="1"/>
    </xf>
    <xf numFmtId="0" fontId="37" fillId="11" borderId="23" xfId="22" applyFont="1" applyFill="1" applyBorder="1" applyAlignment="1">
      <alignment horizontal="center" vertical="center"/>
    </xf>
    <xf numFmtId="0" fontId="37" fillId="11" borderId="25" xfId="22" applyFont="1" applyFill="1" applyBorder="1" applyAlignment="1">
      <alignment horizontal="center" vertical="center"/>
    </xf>
    <xf numFmtId="0" fontId="37" fillId="11" borderId="20" xfId="22" applyFont="1" applyFill="1" applyBorder="1" applyAlignment="1">
      <alignment horizontal="center" vertical="center"/>
    </xf>
    <xf numFmtId="0" fontId="37" fillId="11" borderId="0" xfId="22" applyFont="1" applyFill="1" applyAlignment="1">
      <alignment horizontal="center" vertical="center"/>
    </xf>
    <xf numFmtId="0" fontId="12" fillId="0" borderId="22" xfId="22" applyFont="1" applyBorder="1" applyAlignment="1">
      <alignment horizontal="center" vertical="center" wrapText="1"/>
    </xf>
    <xf numFmtId="0" fontId="37" fillId="11" borderId="10" xfId="22" applyFont="1" applyFill="1" applyBorder="1" applyAlignment="1">
      <alignment horizontal="center" vertical="center"/>
    </xf>
    <xf numFmtId="0" fontId="37" fillId="11" borderId="28" xfId="22" applyFont="1" applyFill="1" applyBorder="1" applyAlignment="1">
      <alignment horizontal="center" vertical="center" wrapText="1"/>
    </xf>
    <xf numFmtId="0" fontId="37" fillId="11" borderId="22" xfId="22" applyFont="1" applyFill="1" applyBorder="1" applyAlignment="1">
      <alignment horizontal="center" vertical="center" wrapText="1"/>
    </xf>
    <xf numFmtId="0" fontId="37" fillId="11" borderId="67" xfId="22" applyFont="1" applyFill="1" applyBorder="1" applyAlignment="1">
      <alignment horizontal="center" vertical="center" wrapText="1"/>
    </xf>
    <xf numFmtId="0" fontId="37" fillId="11" borderId="24" xfId="22" applyFont="1" applyFill="1" applyBorder="1" applyAlignment="1">
      <alignment horizontal="center" vertical="center" wrapText="1"/>
    </xf>
    <xf numFmtId="0" fontId="37" fillId="11" borderId="1" xfId="0" applyFont="1" applyFill="1" applyBorder="1" applyAlignment="1">
      <alignment horizontal="center" vertical="center" wrapText="1"/>
    </xf>
    <xf numFmtId="0" fontId="37" fillId="11" borderId="2" xfId="0" applyFont="1" applyFill="1" applyBorder="1" applyAlignment="1">
      <alignment horizontal="center" vertical="center" wrapText="1"/>
    </xf>
    <xf numFmtId="0" fontId="37" fillId="11" borderId="3" xfId="0" applyFont="1" applyFill="1" applyBorder="1" applyAlignment="1">
      <alignment horizontal="center" vertical="center" wrapText="1"/>
    </xf>
    <xf numFmtId="0" fontId="59" fillId="16" borderId="23" xfId="17" applyFont="1" applyFill="1" applyBorder="1" applyAlignment="1">
      <alignment horizontal="center" vertical="center" wrapText="1"/>
    </xf>
    <xf numFmtId="0" fontId="59" fillId="16" borderId="26" xfId="17" applyFont="1" applyFill="1" applyBorder="1" applyAlignment="1">
      <alignment horizontal="center" vertical="center" wrapText="1"/>
    </xf>
    <xf numFmtId="0" fontId="59" fillId="16" borderId="25" xfId="17" applyFont="1" applyFill="1" applyBorder="1" applyAlignment="1">
      <alignment horizontal="center" vertical="center" wrapText="1"/>
    </xf>
    <xf numFmtId="0" fontId="60" fillId="0" borderId="23" xfId="18" applyFont="1" applyBorder="1" applyAlignment="1">
      <alignment horizontal="center" vertical="center" wrapText="1"/>
    </xf>
    <xf numFmtId="0" fontId="60" fillId="0" borderId="25" xfId="18" applyFont="1" applyBorder="1" applyAlignment="1">
      <alignment horizontal="center" vertical="center" wrapText="1"/>
    </xf>
    <xf numFmtId="0" fontId="59" fillId="16" borderId="23" xfId="18" applyFont="1" applyFill="1" applyBorder="1" applyAlignment="1">
      <alignment horizontal="center" vertical="center" wrapText="1"/>
    </xf>
    <xf numFmtId="0" fontId="59" fillId="16" borderId="26" xfId="18" applyFont="1" applyFill="1" applyBorder="1" applyAlignment="1">
      <alignment horizontal="center" vertical="center" wrapText="1"/>
    </xf>
    <xf numFmtId="0" fontId="59" fillId="16" borderId="25" xfId="18" applyFont="1" applyFill="1" applyBorder="1" applyAlignment="1">
      <alignment horizontal="center" vertical="center" wrapText="1"/>
    </xf>
    <xf numFmtId="0" fontId="60" fillId="0" borderId="23" xfId="18" applyFont="1" applyBorder="1" applyAlignment="1">
      <alignment horizontal="right" vertical="center" wrapText="1" indent="1"/>
    </xf>
    <xf numFmtId="0" fontId="60" fillId="0" borderId="25" xfId="18" applyFont="1" applyBorder="1" applyAlignment="1">
      <alignment horizontal="right" vertical="center" wrapText="1" indent="1"/>
    </xf>
    <xf numFmtId="0" fontId="3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8" fillId="0" borderId="20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9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30" xfId="0" applyFont="1" applyBorder="1" applyAlignment="1">
      <alignment horizontal="left" vertical="center" wrapText="1"/>
    </xf>
    <xf numFmtId="0" fontId="23" fillId="0" borderId="3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6" fillId="6" borderId="23" xfId="0" applyFont="1" applyFill="1" applyBorder="1" applyAlignment="1">
      <alignment horizontal="center" vertical="center"/>
    </xf>
    <xf numFmtId="0" fontId="26" fillId="6" borderId="26" xfId="0" applyFont="1" applyFill="1" applyBorder="1" applyAlignment="1">
      <alignment horizontal="center" vertical="center"/>
    </xf>
    <xf numFmtId="0" fontId="26" fillId="6" borderId="25" xfId="0" applyFont="1" applyFill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6" borderId="22" xfId="0" applyFont="1" applyFill="1" applyBorder="1" applyAlignment="1">
      <alignment horizontal="center" vertical="center"/>
    </xf>
    <xf numFmtId="0" fontId="38" fillId="0" borderId="22" xfId="11" applyBorder="1" applyAlignment="1">
      <alignment horizontal="center" vertical="center"/>
    </xf>
    <xf numFmtId="0" fontId="4" fillId="0" borderId="28" xfId="11" applyFont="1" applyBorder="1" applyAlignment="1">
      <alignment horizontal="center" vertical="center"/>
    </xf>
    <xf numFmtId="2" fontId="2" fillId="4" borderId="23" xfId="13" applyNumberFormat="1" applyFont="1" applyFill="1" applyBorder="1" applyAlignment="1">
      <alignment horizontal="center" vertical="center"/>
    </xf>
    <xf numFmtId="2" fontId="2" fillId="4" borderId="25" xfId="13" applyNumberFormat="1" applyFont="1" applyFill="1" applyBorder="1" applyAlignment="1">
      <alignment horizontal="center" vertical="center"/>
    </xf>
    <xf numFmtId="0" fontId="4" fillId="2" borderId="22" xfId="11" applyFont="1" applyFill="1" applyBorder="1" applyAlignment="1">
      <alignment horizontal="center" vertical="center" wrapText="1"/>
    </xf>
    <xf numFmtId="2" fontId="4" fillId="0" borderId="23" xfId="13" applyNumberFormat="1" applyFont="1" applyBorder="1" applyAlignment="1">
      <alignment horizontal="center" vertical="center"/>
    </xf>
    <xf numFmtId="2" fontId="4" fillId="0" borderId="25" xfId="13" applyNumberFormat="1" applyFont="1" applyBorder="1" applyAlignment="1">
      <alignment horizontal="center" vertical="center"/>
    </xf>
    <xf numFmtId="0" fontId="4" fillId="0" borderId="22" xfId="11" applyFont="1" applyBorder="1" applyAlignment="1">
      <alignment horizontal="center" vertical="center"/>
    </xf>
    <xf numFmtId="2" fontId="0" fillId="0" borderId="23" xfId="13" applyNumberFormat="1" applyFont="1" applyBorder="1" applyAlignment="1">
      <alignment horizontal="center" vertical="center"/>
    </xf>
    <xf numFmtId="2" fontId="0" fillId="0" borderId="25" xfId="13" applyNumberFormat="1" applyFont="1" applyBorder="1" applyAlignment="1">
      <alignment horizontal="center" vertical="center"/>
    </xf>
    <xf numFmtId="2" fontId="0" fillId="0" borderId="23" xfId="12" applyNumberFormat="1" applyFont="1" applyBorder="1" applyAlignment="1">
      <alignment horizontal="center" vertical="center"/>
    </xf>
    <xf numFmtId="2" fontId="0" fillId="0" borderId="25" xfId="12" applyNumberFormat="1" applyFont="1" applyBorder="1" applyAlignment="1">
      <alignment horizontal="center" vertical="center"/>
    </xf>
    <xf numFmtId="2" fontId="0" fillId="0" borderId="23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8" borderId="23" xfId="0" applyNumberFormat="1" applyFill="1" applyBorder="1" applyAlignment="1">
      <alignment horizontal="center"/>
    </xf>
    <xf numFmtId="2" fontId="0" fillId="8" borderId="25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4" fillId="2" borderId="22" xfId="11" applyFont="1" applyFill="1" applyBorder="1" applyAlignment="1">
      <alignment horizontal="center" vertical="center"/>
    </xf>
    <xf numFmtId="0" fontId="4" fillId="10" borderId="0" xfId="11" applyFont="1" applyFill="1" applyAlignment="1">
      <alignment horizontal="center" vertical="center"/>
    </xf>
    <xf numFmtId="0" fontId="4" fillId="2" borderId="23" xfId="11" applyFont="1" applyFill="1" applyBorder="1" applyAlignment="1">
      <alignment horizontal="center" vertical="center"/>
    </xf>
    <xf numFmtId="0" fontId="4" fillId="2" borderId="25" xfId="11" applyFont="1" applyFill="1" applyBorder="1" applyAlignment="1">
      <alignment horizontal="center" vertical="center"/>
    </xf>
  </cellXfs>
  <cellStyles count="31">
    <cellStyle name="Hiperlink" xfId="25" builtinId="8"/>
    <cellStyle name="Hiperlink 2" xfId="24" xr:uid="{00000000-0005-0000-0000-000001000000}"/>
    <cellStyle name="Moeda" xfId="9" builtinId="4"/>
    <cellStyle name="Moeda 2" xfId="4" xr:uid="{00000000-0005-0000-0000-000003000000}"/>
    <cellStyle name="Moeda 2 2" xfId="6" xr:uid="{00000000-0005-0000-0000-000004000000}"/>
    <cellStyle name="Moeda 2 3" xfId="15" xr:uid="{00000000-0005-0000-0000-000005000000}"/>
    <cellStyle name="Moeda 3" xfId="14" xr:uid="{00000000-0005-0000-0000-000006000000}"/>
    <cellStyle name="Neutra 2" xfId="16" xr:uid="{00000000-0005-0000-0000-000007000000}"/>
    <cellStyle name="Normal" xfId="0" builtinId="0"/>
    <cellStyle name="Normal 11" xfId="20" xr:uid="{00000000-0005-0000-0000-000009000000}"/>
    <cellStyle name="Normal 11 2" xfId="18" xr:uid="{00000000-0005-0000-0000-00000A000000}"/>
    <cellStyle name="Normal 2" xfId="2" xr:uid="{00000000-0005-0000-0000-00000B000000}"/>
    <cellStyle name="Normal 2 17" xfId="22" xr:uid="{00000000-0005-0000-0000-00000C000000}"/>
    <cellStyle name="Normal 2 2" xfId="23" xr:uid="{00000000-0005-0000-0000-00000D000000}"/>
    <cellStyle name="Normal 3" xfId="7" xr:uid="{00000000-0005-0000-0000-00000E000000}"/>
    <cellStyle name="Normal 4" xfId="11" xr:uid="{00000000-0005-0000-0000-00000F000000}"/>
    <cellStyle name="Normal 5" xfId="27" xr:uid="{00000000-0005-0000-0000-000010000000}"/>
    <cellStyle name="Normal 6" xfId="28" xr:uid="{00000000-0005-0000-0000-000011000000}"/>
    <cellStyle name="Normal 7" xfId="19" xr:uid="{00000000-0005-0000-0000-000012000000}"/>
    <cellStyle name="Normal_6 - planilha de preços unitários" xfId="17" xr:uid="{00000000-0005-0000-0000-000013000000}"/>
    <cellStyle name="Normal_cv_054-99" xfId="21" xr:uid="{00000000-0005-0000-0000-000014000000}"/>
    <cellStyle name="Normal_Planilha Fevereiro" xfId="3" xr:uid="{00000000-0005-0000-0000-000017000000}"/>
    <cellStyle name="Porcentagem" xfId="1" builtinId="5"/>
    <cellStyle name="Porcentagem 2" xfId="5" xr:uid="{00000000-0005-0000-0000-00001A000000}"/>
    <cellStyle name="Porcentagem 3" xfId="8" xr:uid="{00000000-0005-0000-0000-00001B000000}"/>
    <cellStyle name="Porcentagem 3 2" xfId="12" xr:uid="{00000000-0005-0000-0000-00001C000000}"/>
    <cellStyle name="Porcentagem 4" xfId="13" xr:uid="{00000000-0005-0000-0000-00001D000000}"/>
    <cellStyle name="Porcentagem 5" xfId="30" xr:uid="{00000000-0005-0000-0000-00001E000000}"/>
    <cellStyle name="Separador de milhares 3" xfId="29" xr:uid="{00000000-0005-0000-0000-00001F000000}"/>
    <cellStyle name="Vírgula" xfId="10" builtinId="3"/>
    <cellStyle name="Vírgula 2 3" xfId="26" xr:uid="{00000000-0005-0000-0000-00002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21.xml"/><Relationship Id="rId63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42.xml"/><Relationship Id="rId84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63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53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32.xml"/><Relationship Id="rId74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4.xml"/><Relationship Id="rId95" Type="http://schemas.openxmlformats.org/officeDocument/2006/relationships/externalLink" Target="externalLinks/externalLink69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43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22.xml"/><Relationship Id="rId64" Type="http://schemas.openxmlformats.org/officeDocument/2006/relationships/externalLink" Target="externalLinks/externalLink38.xml"/><Relationship Id="rId69" Type="http://schemas.openxmlformats.org/officeDocument/2006/relationships/externalLink" Target="externalLinks/externalLink43.xml"/><Relationship Id="rId80" Type="http://schemas.openxmlformats.org/officeDocument/2006/relationships/externalLink" Target="externalLinks/externalLink54.xml"/><Relationship Id="rId85" Type="http://schemas.openxmlformats.org/officeDocument/2006/relationships/externalLink" Target="externalLinks/externalLink5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20.xml"/><Relationship Id="rId59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4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Relationship Id="rId54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36.xml"/><Relationship Id="rId70" Type="http://schemas.openxmlformats.org/officeDocument/2006/relationships/externalLink" Target="externalLinks/externalLink44.xml"/><Relationship Id="rId75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57.xml"/><Relationship Id="rId88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6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3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5.xml"/><Relationship Id="rId44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26.xml"/><Relationship Id="rId60" Type="http://schemas.openxmlformats.org/officeDocument/2006/relationships/externalLink" Target="externalLinks/externalLink34.xml"/><Relationship Id="rId65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47.xml"/><Relationship Id="rId78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55.xml"/><Relationship Id="rId86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68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8.xml"/><Relationship Id="rId50" Type="http://schemas.openxmlformats.org/officeDocument/2006/relationships/externalLink" Target="externalLinks/externalLink24.xml"/><Relationship Id="rId55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50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5.xml"/><Relationship Id="rId92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3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35.xml"/><Relationship Id="rId82" Type="http://schemas.openxmlformats.org/officeDocument/2006/relationships/externalLink" Target="externalLinks/externalLink5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56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5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5.xml"/><Relationship Id="rId72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67.xml"/><Relationship Id="rId9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tiff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0</xdr:row>
      <xdr:rowOff>82551</xdr:rowOff>
    </xdr:from>
    <xdr:to>
      <xdr:col>1</xdr:col>
      <xdr:colOff>1479176</xdr:colOff>
      <xdr:row>1</xdr:row>
      <xdr:rowOff>163446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551"/>
          <a:ext cx="2657288" cy="5190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4</xdr:row>
      <xdr:rowOff>54428</xdr:rowOff>
    </xdr:from>
    <xdr:to>
      <xdr:col>15</xdr:col>
      <xdr:colOff>571500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 flipV="1">
          <a:off x="15219859" y="870857"/>
          <a:ext cx="2755177" cy="2379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Infraestrutuonstrução Rodoviária 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79</xdr:row>
      <xdr:rowOff>185057</xdr:rowOff>
    </xdr:from>
    <xdr:to>
      <xdr:col>17</xdr:col>
      <xdr:colOff>924548</xdr:colOff>
      <xdr:row>86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2</xdr:row>
      <xdr:rowOff>244929</xdr:rowOff>
    </xdr:from>
    <xdr:to>
      <xdr:col>15</xdr:col>
      <xdr:colOff>843643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 flipV="1">
          <a:off x="15219859" y="435429"/>
          <a:ext cx="3027320" cy="67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79</xdr:row>
      <xdr:rowOff>185057</xdr:rowOff>
    </xdr:from>
    <xdr:to>
      <xdr:col>17</xdr:col>
      <xdr:colOff>924548</xdr:colOff>
      <xdr:row>86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835507"/>
          <a:ext cx="6652835" cy="24193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3</xdr:row>
      <xdr:rowOff>81643</xdr:rowOff>
    </xdr:from>
    <xdr:to>
      <xdr:col>15</xdr:col>
      <xdr:colOff>449036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 flipV="1">
          <a:off x="15383145" y="585107"/>
          <a:ext cx="2632712" cy="5237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84</xdr:row>
      <xdr:rowOff>185057</xdr:rowOff>
    </xdr:from>
    <xdr:to>
      <xdr:col>17</xdr:col>
      <xdr:colOff>761262</xdr:colOff>
      <xdr:row>91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2</xdr:row>
      <xdr:rowOff>272143</xdr:rowOff>
    </xdr:from>
    <xdr:to>
      <xdr:col>15</xdr:col>
      <xdr:colOff>598714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 flipV="1">
          <a:off x="15219859" y="462643"/>
          <a:ext cx="2782391" cy="646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79</xdr:row>
      <xdr:rowOff>185057</xdr:rowOff>
    </xdr:from>
    <xdr:to>
      <xdr:col>17</xdr:col>
      <xdr:colOff>924548</xdr:colOff>
      <xdr:row>86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3</xdr:row>
      <xdr:rowOff>68036</xdr:rowOff>
    </xdr:from>
    <xdr:to>
      <xdr:col>15</xdr:col>
      <xdr:colOff>789214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 flipV="1">
          <a:off x="15219859" y="571500"/>
          <a:ext cx="2972891" cy="5373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79</xdr:row>
      <xdr:rowOff>185057</xdr:rowOff>
    </xdr:from>
    <xdr:to>
      <xdr:col>17</xdr:col>
      <xdr:colOff>924548</xdr:colOff>
      <xdr:row>86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3</xdr:row>
      <xdr:rowOff>149679</xdr:rowOff>
    </xdr:from>
    <xdr:to>
      <xdr:col>16</xdr:col>
      <xdr:colOff>163876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 flipV="1">
          <a:off x="15219859" y="653143"/>
          <a:ext cx="3313660" cy="4557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79</xdr:row>
      <xdr:rowOff>185057</xdr:rowOff>
    </xdr:from>
    <xdr:to>
      <xdr:col>17</xdr:col>
      <xdr:colOff>924548</xdr:colOff>
      <xdr:row>86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3</xdr:row>
      <xdr:rowOff>176893</xdr:rowOff>
    </xdr:from>
    <xdr:to>
      <xdr:col>15</xdr:col>
      <xdr:colOff>911678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 flipV="1">
          <a:off x="15219859" y="680357"/>
          <a:ext cx="3095355" cy="4284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81</xdr:row>
      <xdr:rowOff>185057</xdr:rowOff>
    </xdr:from>
    <xdr:to>
      <xdr:col>17</xdr:col>
      <xdr:colOff>924548</xdr:colOff>
      <xdr:row>88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778357"/>
          <a:ext cx="6652835" cy="24193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578573</xdr:colOff>
      <xdr:row>2</xdr:row>
      <xdr:rowOff>33890</xdr:rowOff>
    </xdr:from>
    <xdr:to>
      <xdr:col>16</xdr:col>
      <xdr:colOff>27804</xdr:colOff>
      <xdr:row>4</xdr:row>
      <xdr:rowOff>254935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15083787" y="224390"/>
          <a:ext cx="3313660" cy="8469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80</xdr:row>
      <xdr:rowOff>185057</xdr:rowOff>
    </xdr:from>
    <xdr:to>
      <xdr:col>17</xdr:col>
      <xdr:colOff>924548</xdr:colOff>
      <xdr:row>87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3026007"/>
          <a:ext cx="6652835" cy="24193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306430</xdr:colOff>
      <xdr:row>0</xdr:row>
      <xdr:rowOff>0</xdr:rowOff>
    </xdr:from>
    <xdr:to>
      <xdr:col>15</xdr:col>
      <xdr:colOff>721768</xdr:colOff>
      <xdr:row>4</xdr:row>
      <xdr:rowOff>30545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4811644" y="0"/>
          <a:ext cx="3313660" cy="8469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3026007"/>
          <a:ext cx="6652835" cy="24193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2</xdr:row>
      <xdr:rowOff>244929</xdr:rowOff>
    </xdr:from>
    <xdr:to>
      <xdr:col>15</xdr:col>
      <xdr:colOff>870857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 flipV="1">
          <a:off x="15219859" y="435429"/>
          <a:ext cx="3054534" cy="67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3</xdr:row>
      <xdr:rowOff>244929</xdr:rowOff>
    </xdr:from>
    <xdr:to>
      <xdr:col>16</xdr:col>
      <xdr:colOff>13607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 flipV="1">
          <a:off x="15219859" y="748393"/>
          <a:ext cx="3163391" cy="360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4</xdr:row>
      <xdr:rowOff>292425</xdr:rowOff>
    </xdr:from>
    <xdr:to>
      <xdr:col>16</xdr:col>
      <xdr:colOff>40821</xdr:colOff>
      <xdr:row>6</xdr:row>
      <xdr:rowOff>25180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 txBox="1"/>
      </xdr:nvSpPr>
      <xdr:spPr>
        <a:xfrm>
          <a:off x="15219859" y="1108854"/>
          <a:ext cx="319060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837109</xdr:colOff>
      <xdr:row>3</xdr:row>
      <xdr:rowOff>292426</xdr:rowOff>
    </xdr:from>
    <xdr:to>
      <xdr:col>16</xdr:col>
      <xdr:colOff>286340</xdr:colOff>
      <xdr:row>8</xdr:row>
      <xdr:rowOff>132471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15342323" y="795890"/>
          <a:ext cx="3313660" cy="8469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769074</xdr:colOff>
      <xdr:row>2</xdr:row>
      <xdr:rowOff>61104</xdr:rowOff>
    </xdr:from>
    <xdr:to>
      <xdr:col>16</xdr:col>
      <xdr:colOff>218305</xdr:colOff>
      <xdr:row>4</xdr:row>
      <xdr:rowOff>282149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/>
      </xdr:nvSpPr>
      <xdr:spPr>
        <a:xfrm>
          <a:off x="15274288" y="251604"/>
          <a:ext cx="3313660" cy="8469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78</xdr:row>
      <xdr:rowOff>185057</xdr:rowOff>
    </xdr:from>
    <xdr:to>
      <xdr:col>17</xdr:col>
      <xdr:colOff>924548</xdr:colOff>
      <xdr:row>85</xdr:row>
      <xdr:rowOff>261256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714644</xdr:colOff>
      <xdr:row>3</xdr:row>
      <xdr:rowOff>163286</xdr:rowOff>
    </xdr:from>
    <xdr:to>
      <xdr:col>16</xdr:col>
      <xdr:colOff>272142</xdr:colOff>
      <xdr:row>4</xdr:row>
      <xdr:rowOff>292425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/>
      </xdr:nvSpPr>
      <xdr:spPr>
        <a:xfrm flipV="1">
          <a:off x="15219858" y="666750"/>
          <a:ext cx="3421927" cy="4421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6</xdr:col>
      <xdr:colOff>734716</xdr:colOff>
      <xdr:row>1</xdr:row>
      <xdr:rowOff>62752</xdr:rowOff>
    </xdr:from>
    <xdr:to>
      <xdr:col>9</xdr:col>
      <xdr:colOff>1272253</xdr:colOff>
      <xdr:row>4</xdr:row>
      <xdr:rowOff>286869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413" r="-33"/>
        <a:stretch/>
      </xdr:blipFill>
      <xdr:spPr>
        <a:xfrm>
          <a:off x="8754766" y="158002"/>
          <a:ext cx="4280862" cy="948017"/>
        </a:xfrm>
        <a:prstGeom prst="rect">
          <a:avLst/>
        </a:prstGeom>
      </xdr:spPr>
    </xdr:pic>
    <xdr:clientData/>
  </xdr:twoCellAnchor>
  <xdr:twoCellAnchor editAs="oneCell">
    <xdr:from>
      <xdr:col>7</xdr:col>
      <xdr:colOff>1080541</xdr:colOff>
      <xdr:row>1</xdr:row>
      <xdr:rowOff>61389</xdr:rowOff>
    </xdr:from>
    <xdr:to>
      <xdr:col>9</xdr:col>
      <xdr:colOff>1267249</xdr:colOff>
      <xdr:row>4</xdr:row>
      <xdr:rowOff>208294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773" t="6666" r="24389"/>
        <a:stretch/>
      </xdr:blipFill>
      <xdr:spPr>
        <a:xfrm>
          <a:off x="10348366" y="156639"/>
          <a:ext cx="2682258" cy="87080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7</xdr:col>
      <xdr:colOff>406964</xdr:colOff>
      <xdr:row>2</xdr:row>
      <xdr:rowOff>14518</xdr:rowOff>
    </xdr:from>
    <xdr:to>
      <xdr:col>9</xdr:col>
      <xdr:colOff>1474164</xdr:colOff>
      <xdr:row>4</xdr:row>
      <xdr:rowOff>230280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9674789" y="205018"/>
          <a:ext cx="3562750" cy="844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SUPERINTENDÊNCIA</a:t>
          </a:r>
          <a:r>
            <a:rPr lang="pt-BR" sz="12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REGIONAL DE MATO GROSSO DO SUL</a:t>
          </a:r>
          <a:endParaRPr lang="pt-BR" sz="1200">
            <a:solidFill>
              <a:schemeClr val="bg1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050" b="0" i="0" u="none" strike="noStrike" kern="0" cap="none" spc="0" normalizeH="0" baseline="0" noProof="0">
            <a:ln>
              <a:noFill/>
            </a:ln>
            <a:solidFill>
              <a:prstClr val="white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1243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31556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2</xdr:row>
      <xdr:rowOff>6367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6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190499</xdr:rowOff>
    </xdr:from>
    <xdr:to>
      <xdr:col>2</xdr:col>
      <xdr:colOff>0</xdr:colOff>
      <xdr:row>3</xdr:row>
      <xdr:rowOff>283183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" y="190499"/>
          <a:ext cx="0" cy="5975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95249</xdr:rowOff>
    </xdr:from>
    <xdr:to>
      <xdr:col>2</xdr:col>
      <xdr:colOff>2378185</xdr:colOff>
      <xdr:row>5</xdr:row>
      <xdr:rowOff>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139"/>
        <a:stretch/>
      </xdr:blipFill>
      <xdr:spPr>
        <a:xfrm>
          <a:off x="247650" y="190499"/>
          <a:ext cx="3025885" cy="942976"/>
        </a:xfrm>
        <a:prstGeom prst="rect">
          <a:avLst/>
        </a:prstGeom>
      </xdr:spPr>
    </xdr:pic>
    <xdr:clientData/>
  </xdr:twoCellAnchor>
  <xdr:twoCellAnchor>
    <xdr:from>
      <xdr:col>12</xdr:col>
      <xdr:colOff>714645</xdr:colOff>
      <xdr:row>4</xdr:row>
      <xdr:rowOff>292425</xdr:rowOff>
    </xdr:from>
    <xdr:to>
      <xdr:col>15</xdr:col>
      <xdr:colOff>952500</xdr:colOff>
      <xdr:row>7</xdr:row>
      <xdr:rowOff>95250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15219859" y="1108854"/>
          <a:ext cx="3136177" cy="306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Infraestrutura Rodoviária Coordenação-Geral de Construção Rodoviária oordenação de Acompanhamento</a:t>
          </a:r>
          <a:r>
            <a:rPr lang="pt-BR" sz="1050" b="1" i="0" baseline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Obras</a:t>
          </a:r>
          <a:r>
            <a:rPr lang="pt-BR" sz="1050" b="1" i="0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pt-BR" sz="1050">
            <a:solidFill>
              <a:schemeClr val="bg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43863</xdr:colOff>
      <xdr:row>77</xdr:row>
      <xdr:rowOff>185057</xdr:rowOff>
    </xdr:from>
    <xdr:to>
      <xdr:col>17</xdr:col>
      <xdr:colOff>924548</xdr:colOff>
      <xdr:row>84</xdr:row>
      <xdr:rowOff>261257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40788" y="22149707"/>
          <a:ext cx="6652835" cy="24193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45</xdr:row>
      <xdr:rowOff>0</xdr:rowOff>
    </xdr:from>
    <xdr:to>
      <xdr:col>7</xdr:col>
      <xdr:colOff>924325</xdr:colOff>
      <xdr:row>73</xdr:row>
      <xdr:rowOff>147236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5118" y="16730382"/>
          <a:ext cx="10247619" cy="5447619"/>
        </a:xfrm>
        <a:prstGeom prst="rect">
          <a:avLst/>
        </a:prstGeom>
      </xdr:spPr>
    </xdr:pic>
    <xdr:clientData/>
  </xdr:twoCellAnchor>
  <xdr:twoCellAnchor editAs="oneCell">
    <xdr:from>
      <xdr:col>11</xdr:col>
      <xdr:colOff>302560</xdr:colOff>
      <xdr:row>36</xdr:row>
      <xdr:rowOff>67236</xdr:rowOff>
    </xdr:from>
    <xdr:to>
      <xdr:col>15</xdr:col>
      <xdr:colOff>1159998</xdr:colOff>
      <xdr:row>54</xdr:row>
      <xdr:rowOff>70630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72031" y="14276295"/>
          <a:ext cx="9373908" cy="423921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9</xdr:col>
      <xdr:colOff>44074</xdr:colOff>
      <xdr:row>103</xdr:row>
      <xdr:rowOff>157861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321" y="23656990"/>
          <a:ext cx="11289406" cy="443439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12</xdr:row>
      <xdr:rowOff>0</xdr:rowOff>
    </xdr:from>
    <xdr:to>
      <xdr:col>24</xdr:col>
      <xdr:colOff>551467</xdr:colOff>
      <xdr:row>35</xdr:row>
      <xdr:rowOff>180319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10875" y="3038475"/>
          <a:ext cx="7866667" cy="524761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514350</xdr:colOff>
      <xdr:row>0</xdr:row>
      <xdr:rowOff>114300</xdr:rowOff>
    </xdr:from>
    <xdr:to>
      <xdr:col>25</xdr:col>
      <xdr:colOff>76200</xdr:colOff>
      <xdr:row>31</xdr:row>
      <xdr:rowOff>102920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9825" y="114300"/>
          <a:ext cx="8705850" cy="7303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5%20-%20COORDENA&#199;&#195;O%20DE%20PRE&#199;OS%20NOVOS\1%20-%20PT%20-%20PARECERES%20T&#201;CNICOS\PT%202015\PT%20n&#186;%2083-11-2015%20-%20Dragagem%20Madeira%20(&#205;gor%20e%20Portugu&#234;s)\CCU'S\Dragagem%20Madeira%20CGCIT-%20Vers&#227;o%20Final%2027_01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lvan.braga\Configura&#231;&#245;es%20locais\Temporary%20Internet%20Files\Content.IE5\4P4R87W7\WINDOWS\TEMP\WINDOWS\TEMP\WINDOWS\TEMP\Calc.Medi&#231;&#227;o%20BR-010%20PD-15-01011-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lan.ferreira/BR%20419/PATO/PATO%20BR-060%20Lote%201%20-%20nov-1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YNATEST/T.%20Refer&#234;ncia%20-%202017/05%20-%20Carta%20Convite/01%20-%20Levantamentos%20%20Para%20Projetos%20Crema%20Cear&#225;/00-%20Or&#231;amento-%20Levant.%20Projeto%20Crema-CE%20-%20Jun-18.xl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ckup%20Disco%20E\Anteprojetos\BR%20277%20PR\Desenvolvimento\Or&#231;amento\BR-277_Composi&#231;&#245;es%20-%20Gabrie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.scaliante/Documents/DNIT-Ricardo/31-PATO_419_PONTES%20DE%20MAD/PATO%20BR%20419%20-%20Alterado%20-%20Sicro%20(danilo)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NIT/DIVERSOS/04%20%20-%20Supervis&#227;o%20RDC%20-%20BR-156-AP%20-%20Por%20P.%20Unit&#225;rio/01%20-%20Or&#231;amento%20Supervis&#227;o%20(sigiloso)%20-%20P.%20Unit&#225;rio%20-%20BR-156-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%20L%20&#193;%20V%20I%20O\OR&#199;AMENTOS\ANEL%20RIO%20-%20CONS&#211;RCIO\OR&#199;.%20REVIS&#195;O%203\Pre&#231;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CUS~1/AppData/Local/Temp/Rar$DIa4296.4524/Anexo%20IXA-orcamento_abr202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\2018\23.%20Cerca%20e%20Ponte%20Passagem%20de%20Fauna%20-%20BR-262\OR&#199;AMENTO\COM%20CONTAINER\ONERADO\Or&#231;amento%20-%20Cercas%20e%20Passagens%20-%20BR-262%20-%20CONTAINER%20-%20ONERAD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ERA-05dez2008\BR%20101-ALAGOAS%20-%20FECHAMENTO\BR%20163-PA%20-%20Or&#231;amento%20Final%20(26set)\BR163%20LOTE3%20Or&#231;amento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WINDOWS/Temporary%20Internet%20Files/Content.IE5/Y18RY9Q5/Meus%20documentos/Gerencia%20Obra/DNER/Ic&#243;/Pato%20BR%20116%20Ic&#243;%20para%20licitaca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urukawa\Infovias%202001\Ra\USU\RAS\VSI\TVA-98\cota&#231;&#227;o\Pre&#231;o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TELECOM%20-%202002\I%20N%20T%20E%20L%20I%20G\5.%20RENOVA&#199;&#195;O%20DE%20CONTRATO\BDI-FLUXO\BDI%20-%20Fluxo%20REV%201%20(12meses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fc75ba38a6ade61/Demandas_teletrabalho/128%20-%20TCU_Supervis&#227;o-por-produto/Modelo_Edital/SUBS&#205;DIOS/01b%20-%20Or&#231;amento%20Referencial%20de%20Supervis&#227;o%20L.%20&#218;nico%20-Out-18%20.l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TOS\2018\05.%20PONTO%20CR&#205;TICO_Ribas\01.%20Estudos%20e%20Anteprojetos\04.%20Or&#231;amento%20Referencial\SISTEMA%20OR&#199;AMENTO%20-%20R4\CANTEIRO%20DE%20OBRAS%20(Rafael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TO%20GEST&#195;O%20INPH\PROJETO%20GESTAO%20INPH%20(Anexos)\PROJETO%20CORRIGIDO\VERS&#195;O%2028-08\@Siscon-00-15\Siscon-Concorrencias\Ed-328-Dnit-SR-GO-DF%20AGO16\xxx01-Med.%2060&#170;-Set-15-Ct.%20UT-852-2010%20-%20C&#243;pia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LARANJEIR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1-Contratos\F%20L%20&#193;%20V%20I%20O\OR&#199;AMENTOS\ANEL%20RIO%20-%20CONS&#211;RCIO\PROPOSTA%206%200409\ANEL%20RIO\CUSTO%20ZONA%20SU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eand/OneDrive/&#193;rea%20de%20Trabalho/Consultiva/5.%20Metodologia/4a%20vers&#227;o/2021_03_09-Metodologia%20Proposta%20Atual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ET_DOCS\EIXO_OESTE\CD_T15-T16_ORCAMENTO\REVIS&#213;ES\OR&#199;AMENTO-14-09-2015\O-2015.014_PSP_TR15%20e%20T16_ori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A~1.MOR/AppData/Local/Temp/Orcamento_Supervisao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R96088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lvan.braga\Configura&#231;&#245;es%20locais\Temporary%20Internet%20Files\Content.IE5\4P4R87W7\WINDOWS\TEMP\WINDOWS\TEMP\Meus%20Documentos\Ger&#234;ncia\Ic&#243;\Pato%20BR%20116%20Ic&#243;%20(%20licita&#231;&#227;o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468\c\USU\RAS\VSI\TVA-98\cota&#231;&#227;o\Pre&#231;o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%20trabalho/termo%20de%20referencia/supervis&#227;o%20lote%204%20br-419/or&#231;amento%20final-novo%20modelo/or&#231;amento%20br-419-lote%2004%20-%20novo%20modelo-ATUALIZADO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area%20trabalho/termo%20de%20referencia/lote%2003%20BR-267/or&#231;amento/Orcamento_para_Projeto____BR_267_ADUANA_R04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0">
          <cell r="C10">
            <v>8</v>
          </cell>
        </row>
        <row r="11">
          <cell r="C11">
            <v>8</v>
          </cell>
        </row>
        <row r="12">
          <cell r="C12">
            <v>25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>
        <row r="9">
          <cell r="B9">
            <v>39197</v>
          </cell>
        </row>
        <row r="17">
          <cell r="B17" t="str">
            <v>BR- 158/MS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PLANILHA ORÇAMENTÁRIA"/>
      <sheetName val="PN 01 - Canteiro Flutuante"/>
      <sheetName val="PN 02 Dragagem (IHC B45)"/>
      <sheetName val="PN 03 Desloc Parq Drag (IHC 45)"/>
      <sheetName val="PN 04 Montagem Tubulação (IHC)"/>
      <sheetName val="PN 05 Mob Parq Drag (IHC 45)"/>
      <sheetName val="PN 06 Desmob Parq Drag (IHC 45)"/>
      <sheetName val="PN 07 - Folguista 30 x 30 "/>
      <sheetName val="PN 08 -  Mob. e Desm. Folguista"/>
      <sheetName val="C.H.E. 1 Ofic Flut (Balsa 600T)"/>
      <sheetName val="C.H.E. 2 Ofic Flut BARCO HOTEL"/>
      <sheetName val="C.H.E. 3 Lancha-APOIO"/>
      <sheetName val="C.H.E. 4 Draga IHC B45"/>
      <sheetName val="C.H.E. 5 Emb. Multi-Propósito"/>
      <sheetName val="C.H.E. 6 Lancha-BATIMETRIA"/>
      <sheetName val="Cotação (Flutuante)"/>
      <sheetName val="Cotação (Hotel Flutuante)"/>
      <sheetName val="Cotação (Barco de Apoio)"/>
      <sheetName val="Cotação (Draga IHC B45)"/>
      <sheetName val="Cotação (Empurrador de Apoio)"/>
      <sheetName val="Cotação (Passagens)"/>
      <sheetName val="Cotação GPS"/>
      <sheetName val="Empurrador 400 HP"/>
      <sheetName val="Balsa 1000 T"/>
    </sheetNames>
    <sheetDataSet>
      <sheetData sheetId="0">
        <row r="17">
          <cell r="M17">
            <v>12.640173389999999</v>
          </cell>
        </row>
      </sheetData>
      <sheetData sheetId="1">
        <row r="9">
          <cell r="B9" t="str">
            <v>Mobilização de equipamentos e pessoal com montagem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INVENTÁRIO262"/>
      <sheetName val="Invent."/>
      <sheetName val="BDI DNIT"/>
      <sheetName val="Cronograma 1º"/>
      <sheetName val="CURVA ABC"/>
      <sheetName val="ORÇAMENTO"/>
      <sheetName val="Serviços"/>
      <sheetName val="DMT TRECHO"/>
      <sheetName val="DMT MICRO"/>
      <sheetName val="RESU.SERV"/>
      <sheetName val="TLCB5"/>
      <sheetName val="TLMR"/>
      <sheetName val="TCCB10"/>
      <sheetName val="TLCB10"/>
      <sheetName val="TCCC "/>
      <sheetName val="TLCC4"/>
      <sheetName val="Quadro res. transp."/>
      <sheetName val="Croqui"/>
      <sheetName val="FÓRM. TRANS"/>
      <sheetName val="CÁLC. TRANS."/>
      <sheetName val="MB VIAB."/>
      <sheetName val="Unit MB"/>
      <sheetName val="MAT.BET"/>
      <sheetName val="Instalação"/>
      <sheetName val="Mobiliz."/>
      <sheetName val="MAT PLACA"/>
      <sheetName val="PREVENTIVA"/>
      <sheetName val="CONSERVA ROTINEIRA"/>
      <sheetName val="CONS. EMERG"/>
      <sheetName val="SINALIZ"/>
      <sheetName val="DRENOS"/>
      <sheetName val="OBRAS MELHORAM"/>
      <sheetName val="TRANSPORTE"/>
      <sheetName val="ADM"/>
      <sheetName val="SERVIÇOS AUX"/>
      <sheetName val="AUXILIARES"/>
      <sheetName val="MATERIAIS"/>
      <sheetName val="EQUIPAMENTOS"/>
      <sheetName val="MAO-DE-OBRA"/>
      <sheetName val="Modelo"/>
      <sheetName val="DIV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H5">
            <v>11.63</v>
          </cell>
          <cell r="J5">
            <v>2.5299999999999998</v>
          </cell>
        </row>
        <row r="6">
          <cell r="H6">
            <v>11.2</v>
          </cell>
          <cell r="J6">
            <v>1.24</v>
          </cell>
        </row>
        <row r="7">
          <cell r="H7">
            <v>0.43</v>
          </cell>
          <cell r="J7">
            <v>0.09</v>
          </cell>
        </row>
        <row r="8">
          <cell r="H8">
            <v>11.63</v>
          </cell>
          <cell r="J8">
            <v>2.5299999999999998</v>
          </cell>
        </row>
        <row r="10">
          <cell r="H10">
            <v>197</v>
          </cell>
          <cell r="J10">
            <v>51.14</v>
          </cell>
        </row>
        <row r="11">
          <cell r="H11">
            <v>2.5299999999999998</v>
          </cell>
          <cell r="J11">
            <v>0.36</v>
          </cell>
        </row>
        <row r="12">
          <cell r="H12">
            <v>5.24</v>
          </cell>
          <cell r="J12">
            <v>0.74</v>
          </cell>
        </row>
        <row r="13">
          <cell r="H13">
            <v>1.08</v>
          </cell>
          <cell r="J13">
            <v>0.23</v>
          </cell>
        </row>
      </sheetData>
      <sheetData sheetId="23"/>
      <sheetData sheetId="24"/>
      <sheetData sheetId="25"/>
      <sheetData sheetId="26">
        <row r="12">
          <cell r="E12">
            <v>0.05</v>
          </cell>
        </row>
        <row r="13">
          <cell r="E13">
            <v>0.44</v>
          </cell>
        </row>
        <row r="14">
          <cell r="E14">
            <v>52.63</v>
          </cell>
        </row>
        <row r="15">
          <cell r="E15">
            <v>4.32</v>
          </cell>
        </row>
        <row r="16">
          <cell r="E16">
            <v>1.53</v>
          </cell>
        </row>
        <row r="17">
          <cell r="E17">
            <v>23.21</v>
          </cell>
        </row>
        <row r="18">
          <cell r="E18">
            <v>188.96</v>
          </cell>
        </row>
      </sheetData>
      <sheetData sheetId="27">
        <row r="59">
          <cell r="H59" t="e">
            <v>#N/A</v>
          </cell>
        </row>
        <row r="141">
          <cell r="H141">
            <v>2.39</v>
          </cell>
        </row>
      </sheetData>
      <sheetData sheetId="28">
        <row r="57">
          <cell r="H57">
            <v>0.26</v>
          </cell>
        </row>
        <row r="137">
          <cell r="H137">
            <v>45.79</v>
          </cell>
        </row>
        <row r="217">
          <cell r="H217">
            <v>0.19</v>
          </cell>
        </row>
        <row r="297">
          <cell r="H297">
            <v>36.479999999999997</v>
          </cell>
        </row>
        <row r="377">
          <cell r="H377">
            <v>5.17</v>
          </cell>
        </row>
        <row r="457">
          <cell r="H457">
            <v>284.27</v>
          </cell>
        </row>
        <row r="537">
          <cell r="H537">
            <v>209.35</v>
          </cell>
        </row>
        <row r="617">
          <cell r="H617">
            <v>252.44</v>
          </cell>
        </row>
        <row r="697">
          <cell r="H697">
            <v>1.85</v>
          </cell>
        </row>
        <row r="777">
          <cell r="H777">
            <v>138.11000000000001</v>
          </cell>
        </row>
        <row r="857">
          <cell r="H857">
            <v>197.92</v>
          </cell>
        </row>
        <row r="937">
          <cell r="H937">
            <v>119.52</v>
          </cell>
        </row>
        <row r="1017">
          <cell r="H1017">
            <v>0.49</v>
          </cell>
        </row>
        <row r="1097">
          <cell r="H1097">
            <v>0.74</v>
          </cell>
        </row>
        <row r="1177">
          <cell r="H1177">
            <v>2.95</v>
          </cell>
        </row>
        <row r="1257">
          <cell r="H1257">
            <v>0.98</v>
          </cell>
        </row>
        <row r="1337">
          <cell r="H1337">
            <v>16.57</v>
          </cell>
        </row>
        <row r="1417">
          <cell r="H1417">
            <v>47.88</v>
          </cell>
        </row>
        <row r="1497">
          <cell r="H1497">
            <v>6.08</v>
          </cell>
        </row>
        <row r="1577">
          <cell r="H1577">
            <v>26.73</v>
          </cell>
        </row>
        <row r="1657">
          <cell r="H1657">
            <v>195.51</v>
          </cell>
        </row>
        <row r="1737">
          <cell r="H1737">
            <v>1.9</v>
          </cell>
        </row>
        <row r="1817">
          <cell r="H1817">
            <v>1380.87</v>
          </cell>
        </row>
        <row r="1897">
          <cell r="H1897">
            <v>3314.1</v>
          </cell>
        </row>
        <row r="1977">
          <cell r="H1977">
            <v>283.33999999999997</v>
          </cell>
        </row>
        <row r="2057">
          <cell r="H2057">
            <v>0.1</v>
          </cell>
        </row>
        <row r="2137">
          <cell r="H2137">
            <v>0.55000000000000004</v>
          </cell>
        </row>
        <row r="2217">
          <cell r="H2217">
            <v>30.52</v>
          </cell>
        </row>
        <row r="2297">
          <cell r="H2297">
            <v>76.290000000000006</v>
          </cell>
        </row>
      </sheetData>
      <sheetData sheetId="29">
        <row r="57">
          <cell r="H57">
            <v>91.39</v>
          </cell>
        </row>
        <row r="137">
          <cell r="H137">
            <v>22.83</v>
          </cell>
        </row>
      </sheetData>
      <sheetData sheetId="30">
        <row r="57">
          <cell r="H57">
            <v>38.520000000000003</v>
          </cell>
        </row>
        <row r="137">
          <cell r="H137">
            <v>40.15</v>
          </cell>
        </row>
      </sheetData>
      <sheetData sheetId="31">
        <row r="58">
          <cell r="H58">
            <v>97.964698315960007</v>
          </cell>
        </row>
        <row r="138">
          <cell r="H138">
            <v>81.720349733777994</v>
          </cell>
        </row>
      </sheetData>
      <sheetData sheetId="32">
        <row r="57">
          <cell r="H57">
            <v>145.94999999999999</v>
          </cell>
        </row>
        <row r="137">
          <cell r="H137">
            <v>95.08</v>
          </cell>
        </row>
        <row r="217">
          <cell r="H217">
            <v>249.76</v>
          </cell>
        </row>
        <row r="297">
          <cell r="H297">
            <v>546.79999999999995</v>
          </cell>
        </row>
      </sheetData>
      <sheetData sheetId="33">
        <row r="57">
          <cell r="H57">
            <v>0.59</v>
          </cell>
        </row>
        <row r="137">
          <cell r="H137">
            <v>1.08</v>
          </cell>
        </row>
        <row r="217">
          <cell r="H217">
            <v>0.72</v>
          </cell>
        </row>
        <row r="297">
          <cell r="H297">
            <v>1.04</v>
          </cell>
        </row>
        <row r="377">
          <cell r="H377">
            <v>0.42</v>
          </cell>
        </row>
        <row r="457">
          <cell r="H457">
            <v>0.43</v>
          </cell>
        </row>
        <row r="537">
          <cell r="H537">
            <v>4900.01</v>
          </cell>
        </row>
      </sheetData>
      <sheetData sheetId="34">
        <row r="57">
          <cell r="H57">
            <v>35.07</v>
          </cell>
        </row>
        <row r="137">
          <cell r="H137">
            <v>12.376333042220001</v>
          </cell>
        </row>
        <row r="217">
          <cell r="H217">
            <v>22.4</v>
          </cell>
        </row>
        <row r="297">
          <cell r="H297">
            <v>99.53</v>
          </cell>
        </row>
        <row r="377">
          <cell r="H377">
            <v>101.21</v>
          </cell>
        </row>
        <row r="457">
          <cell r="H457">
            <v>187.31</v>
          </cell>
        </row>
        <row r="537">
          <cell r="H537">
            <v>110.52</v>
          </cell>
        </row>
        <row r="617">
          <cell r="H617">
            <v>109.14</v>
          </cell>
        </row>
      </sheetData>
      <sheetData sheetId="35">
        <row r="57">
          <cell r="H57">
            <v>206.74</v>
          </cell>
        </row>
        <row r="137">
          <cell r="H137">
            <v>372.38</v>
          </cell>
        </row>
        <row r="217">
          <cell r="H217">
            <v>369.52</v>
          </cell>
        </row>
        <row r="297">
          <cell r="H297">
            <v>325.25</v>
          </cell>
        </row>
        <row r="377">
          <cell r="H377">
            <v>8.19</v>
          </cell>
        </row>
        <row r="457">
          <cell r="H457">
            <v>85.04</v>
          </cell>
        </row>
        <row r="537">
          <cell r="H537">
            <v>27.6</v>
          </cell>
        </row>
        <row r="617">
          <cell r="H617">
            <v>23.96</v>
          </cell>
        </row>
        <row r="697">
          <cell r="H697">
            <v>43.31</v>
          </cell>
        </row>
        <row r="777">
          <cell r="H777">
            <v>7.85</v>
          </cell>
        </row>
        <row r="857">
          <cell r="H857">
            <v>6.98</v>
          </cell>
        </row>
      </sheetData>
      <sheetData sheetId="36">
        <row r="57">
          <cell r="H57">
            <v>3.36</v>
          </cell>
        </row>
        <row r="137">
          <cell r="H137">
            <v>3.52</v>
          </cell>
        </row>
        <row r="217">
          <cell r="H217">
            <v>3.45</v>
          </cell>
        </row>
        <row r="297">
          <cell r="H297">
            <v>37.68</v>
          </cell>
        </row>
        <row r="377">
          <cell r="H377">
            <v>54.33</v>
          </cell>
        </row>
        <row r="457">
          <cell r="H457">
            <v>166.94</v>
          </cell>
        </row>
        <row r="537">
          <cell r="H537">
            <v>17.95</v>
          </cell>
        </row>
        <row r="617">
          <cell r="H617">
            <v>0.36</v>
          </cell>
        </row>
        <row r="697">
          <cell r="H697">
            <v>0.86</v>
          </cell>
        </row>
        <row r="777">
          <cell r="H777">
            <v>1.91</v>
          </cell>
        </row>
        <row r="857">
          <cell r="H857">
            <v>4.63</v>
          </cell>
        </row>
        <row r="937">
          <cell r="H937">
            <v>7.48</v>
          </cell>
        </row>
        <row r="1021">
          <cell r="H1021">
            <v>25.95</v>
          </cell>
        </row>
        <row r="1103">
          <cell r="H1103">
            <v>27.68</v>
          </cell>
        </row>
        <row r="1185">
          <cell r="H1185">
            <v>5.59</v>
          </cell>
        </row>
        <row r="1267">
          <cell r="H1267">
            <v>28.76</v>
          </cell>
        </row>
        <row r="1347">
          <cell r="H1347">
            <v>46.35</v>
          </cell>
        </row>
        <row r="1427">
          <cell r="H1427">
            <v>306.95999999999998</v>
          </cell>
        </row>
        <row r="1507">
          <cell r="H1507">
            <v>317.8</v>
          </cell>
        </row>
        <row r="1587">
          <cell r="H1587">
            <v>7.03</v>
          </cell>
        </row>
        <row r="1667">
          <cell r="H1667">
            <v>7.11</v>
          </cell>
        </row>
        <row r="1747">
          <cell r="H1747">
            <v>280.39999999999998</v>
          </cell>
        </row>
        <row r="1827">
          <cell r="H1827">
            <v>45.19</v>
          </cell>
        </row>
        <row r="1907">
          <cell r="H1907">
            <v>46.81</v>
          </cell>
        </row>
        <row r="1987">
          <cell r="H1987">
            <v>319.81</v>
          </cell>
        </row>
        <row r="2067">
          <cell r="H2067">
            <v>166.22</v>
          </cell>
        </row>
        <row r="2147">
          <cell r="H2147">
            <v>377.26</v>
          </cell>
        </row>
        <row r="2227">
          <cell r="H2227">
            <v>1.54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Consolidado"/>
      <sheetName val="01-Lev. Estrutural"/>
      <sheetName val="02-Aval. Objetiva Pav."/>
      <sheetName val="03-Cont. Tráfego"/>
      <sheetName val="04-Lev. Visual Contínuo"/>
      <sheetName val="05-Sondagem e Col. Amostas"/>
      <sheetName val="d1- Lev.Estrut."/>
      <sheetName val="d2- Aval. Objetiva"/>
      <sheetName val="d3- Cont. Tráfego"/>
      <sheetName val="d4- LVC"/>
      <sheetName val="d5- Sond Col.Amostras"/>
      <sheetName val="C. Fís-Financeiro "/>
      <sheetName val="À Direita-Auxiliares"/>
      <sheetName val="Tab. Consultoria-Jun-18"/>
      <sheetName val="Equip-DAER-RS"/>
      <sheetName val="Cotações - Internet"/>
      <sheetName val="Diárias"/>
      <sheetName val="Sv Gráficos"/>
    </sheetNames>
    <sheetDataSet>
      <sheetData sheetId="0">
        <row r="2">
          <cell r="A2" t="str">
            <v>Objeto:</v>
          </cell>
        </row>
        <row r="5">
          <cell r="B5">
            <v>0.05</v>
          </cell>
        </row>
        <row r="22">
          <cell r="L22">
            <v>0.91</v>
          </cell>
        </row>
        <row r="23">
          <cell r="L23">
            <v>0.39</v>
          </cell>
        </row>
        <row r="24">
          <cell r="L24">
            <v>0.64</v>
          </cell>
        </row>
        <row r="25">
          <cell r="L25">
            <v>0.04</v>
          </cell>
        </row>
        <row r="26">
          <cell r="L26">
            <v>0.34</v>
          </cell>
        </row>
      </sheetData>
      <sheetData sheetId="1">
        <row r="7">
          <cell r="D7">
            <v>0.14250000000000002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8">
          <cell r="J38">
            <v>177</v>
          </cell>
        </row>
      </sheetData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  <sheetName val="Carimbo de Nota"/>
      <sheetName val="Tela"/>
      <sheetName val="Atualizacao"/>
      <sheetName val="Chuvas"/>
      <sheetName val="Medição"/>
      <sheetName val="Fresagem de Pista Ago-98"/>
      <sheetName val="Proposta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RELATA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"/>
      <sheetName val="Resumo Financeiro"/>
      <sheetName val="RP-1 SB (3)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BANCO"/>
      <sheetName val="Resumo Geral"/>
      <sheetName val="BD"/>
      <sheetName val="TABELAS"/>
      <sheetName val="Read Me!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RED.-EXP."/>
      <sheetName val="BOCAIS"/>
      <sheetName val="LEQ"/>
      <sheetName val="Planejamento Detalh"/>
      <sheetName val="Relatório-1ª med."/>
      <sheetName val="Imai03"/>
      <sheetName val="Planilha orçamentária da PMJ"/>
      <sheetName val="NF 131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DIPRVS12"/>
      <sheetName val="PROJETO"/>
      <sheetName val="ANALISES.XLS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  <sheetName val="BANCO"/>
      <sheetName val="rm - 17 mapa de chuva"/>
      <sheetName val="Modelo_Orçamento_Armando"/>
      <sheetName val="lp hidroviá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AR"/>
      <sheetName val="COLAR_2"/>
      <sheetName val="SICRO"/>
      <sheetName val="ANP"/>
      <sheetName val="DMTs"/>
      <sheetName val="DMT2"/>
      <sheetName val="Consumo"/>
      <sheetName val="Custo Transporte"/>
      <sheetName val="5-S-01-000-00"/>
      <sheetName val="remoção betuminosa"/>
      <sheetName val="remoção granular"/>
      <sheetName val="compactação 95% PN"/>
      <sheetName val="CBUQpol"/>
      <sheetName val="CBUQ"/>
      <sheetName val="TSD pol"/>
      <sheetName val="BGTC"/>
      <sheetName val="BGS"/>
      <sheetName val="Regulariz"/>
      <sheetName val="Concreto rolado"/>
      <sheetName val="CORPO BSTC 60"/>
      <sheetName val="CORPO BSTC 80"/>
      <sheetName val="CORPO BSTC 100"/>
      <sheetName val="CORPO BTTC 150"/>
      <sheetName val="BOCA BSTC 60"/>
      <sheetName val="BOCA BSTC 100"/>
      <sheetName val="BOCA BSTC 80"/>
      <sheetName val="BOCA BTTC 150"/>
      <sheetName val="VPC 01"/>
      <sheetName val="VPC 03"/>
      <sheetName val="VPA 01"/>
      <sheetName val="VPC 02"/>
      <sheetName val="VPA 02"/>
      <sheetName val="VPA 03"/>
      <sheetName val="VPC 04"/>
      <sheetName val="VPA 04"/>
      <sheetName val="DSS 02"/>
      <sheetName val="DSS 04"/>
      <sheetName val="STC 01"/>
      <sheetName val="SCC 01"/>
      <sheetName val="STG 01"/>
      <sheetName val="SZC 01"/>
      <sheetName val="MFC 01"/>
      <sheetName val="CCS01"/>
      <sheetName val="DAR 03"/>
      <sheetName val="EDA 01"/>
      <sheetName val="DES 01"/>
      <sheetName val="DEB 01"/>
      <sheetName val="DEB 04"/>
      <sheetName val="DEB 05"/>
      <sheetName val="BSD 03"/>
      <sheetName val="Pintura Fx term. 2 anos"/>
      <sheetName val="Pintura setas 2 anos"/>
      <sheetName val="Tachas reflet. monod."/>
      <sheetName val="Tachas reflet. bidir"/>
      <sheetName val="Semi-refletiva"/>
      <sheetName val="Rev. vegetal"/>
      <sheetName val="Esc. 3º cat."/>
      <sheetName val="Demolição dispositivos"/>
      <sheetName val="CA-50"/>
      <sheetName val="Forma resinada"/>
      <sheetName val="concret 35 MPa "/>
      <sheetName val="corpo aterro"/>
      <sheetName val="Fim"/>
      <sheetName val="Esc. 2° cat. 800 a 1000"/>
      <sheetName val="Pintura setas e=0,6mm"/>
      <sheetName val="Tachão reflet. bidir"/>
      <sheetName val="barreira"/>
      <sheetName val="FINAL"/>
      <sheetName val="plantio arbusto"/>
      <sheetName val="aço CA50"/>
      <sheetName val="Concret 35"/>
      <sheetName val="aterro rocha"/>
      <sheetName val="comp aterro rocha"/>
      <sheetName val="forma res."/>
      <sheetName val="aço CANTEIRO"/>
      <sheetName val="Soleira Terra Armada"/>
      <sheetName val="DES 03"/>
      <sheetName val="5-S-01-100-27"/>
      <sheetName val="5-S-01-100-23"/>
      <sheetName val="5-S-01-100-33"/>
      <sheetName val="5-S-01-100-22"/>
      <sheetName val="5-S-01-100-25"/>
      <sheetName val="5-S-01-101-33"/>
      <sheetName val="5-S-01-101-26"/>
      <sheetName val="Escamas Terra Armada"/>
      <sheetName val="Imprimação"/>
      <sheetName val="Montagem Terra Armada"/>
      <sheetName val="plantio arvore"/>
      <sheetName val="Pintura"/>
      <sheetName val="Solo Estabilizado"/>
      <sheetName val="Terra armada"/>
      <sheetName val="Resumo"/>
      <sheetName val="Plan1"/>
      <sheetName val="Plan2"/>
    </sheetNames>
    <sheetDataSet>
      <sheetData sheetId="0"/>
      <sheetData sheetId="1"/>
      <sheetData sheetId="2"/>
      <sheetData sheetId="3"/>
      <sheetData sheetId="4">
        <row r="15">
          <cell r="C15">
            <v>6.6279904306220105</v>
          </cell>
        </row>
        <row r="16">
          <cell r="C16">
            <v>4.8999999999999995</v>
          </cell>
        </row>
        <row r="17">
          <cell r="C17">
            <v>13.953496503496504</v>
          </cell>
        </row>
        <row r="19">
          <cell r="C19">
            <v>9.1999999999999993</v>
          </cell>
        </row>
        <row r="20">
          <cell r="C20">
            <v>22.85081339712919</v>
          </cell>
        </row>
        <row r="21">
          <cell r="C21">
            <v>20.43</v>
          </cell>
        </row>
        <row r="22">
          <cell r="C22">
            <v>4.1696172248803833</v>
          </cell>
        </row>
        <row r="23">
          <cell r="C23">
            <v>103.3</v>
          </cell>
        </row>
        <row r="24">
          <cell r="C24">
            <v>77.900000000000006</v>
          </cell>
        </row>
        <row r="25">
          <cell r="C25">
            <v>80.320813397129172</v>
          </cell>
        </row>
        <row r="26">
          <cell r="C26">
            <v>4.1696172248803833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Justificativa"/>
      <sheetName val="Descrição Geral"/>
      <sheetName val="BDI - DNIT"/>
      <sheetName val="Orçamento"/>
      <sheetName val="pato"/>
      <sheetName val="Curva ABC"/>
      <sheetName val="Memoria Pista"/>
      <sheetName val="Memoria Transporte"/>
      <sheetName val="Dados do Segmento"/>
      <sheetName val="Memoria Pontes"/>
      <sheetName val="Drenagem"/>
      <sheetName val="Dist. Transp e Aquisições"/>
      <sheetName val="transportes - SICRO"/>
      <sheetName val="transportes - SICRO  (2)"/>
      <sheetName val="Custos Unitários"/>
      <sheetName val="Custos Unitarios Pontes"/>
      <sheetName val="Referência"/>
      <sheetName val="Sinalização"/>
      <sheetName val="Canteiro"/>
      <sheetName val="Layout Canteiro"/>
      <sheetName val="plan.preç.unit."/>
      <sheetName val="QUANT E CUSTOS"/>
      <sheetName val="mobilização"/>
      <sheetName val="Mapa Localização"/>
      <sheetName val="CRONOGRAMA"/>
      <sheetName val="CRONOGRAMA 2 ano"/>
      <sheetName val="Cotações"/>
      <sheetName val="Serviços"/>
      <sheetName val="Equipamentos"/>
      <sheetName val="Mão de Obra"/>
      <sheetName val="Materiais"/>
      <sheetName val="base"/>
      <sheetName val="CNONOGRAMA 2 ANO"/>
      <sheetName val="Transp com c carroc rodov pav"/>
    </sheetNames>
    <sheetDataSet>
      <sheetData sheetId="0">
        <row r="30">
          <cell r="E30">
            <v>0</v>
          </cell>
        </row>
      </sheetData>
      <sheetData sheetId="1"/>
      <sheetData sheetId="2">
        <row r="8">
          <cell r="D8">
            <v>226</v>
          </cell>
        </row>
      </sheetData>
      <sheetData sheetId="3">
        <row r="34">
          <cell r="G34">
            <v>0.29980000000000001</v>
          </cell>
        </row>
      </sheetData>
      <sheetData sheetId="4"/>
      <sheetData sheetId="5">
        <row r="9">
          <cell r="F9" t="str">
            <v>MS</v>
          </cell>
          <cell r="H9">
            <v>42064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C9">
            <v>2.89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">
          <cell r="G6" t="str">
            <v>Santo Onofre</v>
          </cell>
          <cell r="H6" t="str">
            <v>Santo Onofre</v>
          </cell>
          <cell r="I6" t="str">
            <v>Santo Onofre</v>
          </cell>
          <cell r="J6" t="str">
            <v>Santo Onofre</v>
          </cell>
          <cell r="K6" t="str">
            <v>Mineração Campo Grande</v>
          </cell>
          <cell r="L6" t="str">
            <v>Mineração Campo Grande</v>
          </cell>
          <cell r="M6" t="str">
            <v>Mineração Campo Grande</v>
          </cell>
          <cell r="N6" t="str">
            <v>Mineração Campo Grande</v>
          </cell>
          <cell r="O6" t="str">
            <v>Pedreira Morro Alto</v>
          </cell>
          <cell r="P6" t="str">
            <v>Pedreira Morro Alto</v>
          </cell>
          <cell r="Q6" t="str">
            <v>Pedreira Morro Alto</v>
          </cell>
          <cell r="R6" t="str">
            <v>Pedreira Morro Alto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  <sheetName val="Instalação de Canteiro"/>
      <sheetName val="PENEIRAMENTO"/>
      <sheetName val="6ªAlt"/>
      <sheetName val="Cad.Maq.Veic."/>
      <sheetName val="resumo financeiro"/>
      <sheetName val="PLANILHA DE QUANT. E CUSTOS A"/>
      <sheetName val="CUSTO ZONA SUL"/>
      <sheetName val="Qd05 Preço"/>
      <sheetName val="Qd06"/>
      <sheetName val="p a t o 99 b"/>
      <sheetName val="plmuseu"/>
      <sheetName val="Página 16"/>
    </sheetNames>
    <sheetDataSet>
      <sheetData sheetId="0">
        <row r="19">
          <cell r="F19">
            <v>99.998000000000005</v>
          </cell>
        </row>
        <row r="22">
          <cell r="F22">
            <v>38.5</v>
          </cell>
        </row>
        <row r="41">
          <cell r="F41">
            <v>7097</v>
          </cell>
        </row>
        <row r="42">
          <cell r="F42">
            <v>669.048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Orç. Obra"/>
      <sheetName val="Orç. Projeto"/>
      <sheetName val="Cron. Fís-Fin"/>
      <sheetName val="Sv Gráficos"/>
      <sheetName val="Viagens e Diárias"/>
      <sheetName val="Tab. Consultoria-Jan-13"/>
      <sheetName val="Lotes de Obras"/>
    </sheetNames>
    <sheetDataSet>
      <sheetData sheetId="0">
        <row r="5">
          <cell r="B5" t="str">
            <v>Único</v>
          </cell>
        </row>
        <row r="9">
          <cell r="B9">
            <v>1.6500000000000001E-2</v>
          </cell>
          <cell r="D9">
            <v>7.5999999999999998E-2</v>
          </cell>
        </row>
        <row r="10">
          <cell r="F10">
            <v>18</v>
          </cell>
        </row>
      </sheetData>
      <sheetData sheetId="1">
        <row r="61">
          <cell r="K61">
            <v>5.2520987974332599E-2</v>
          </cell>
        </row>
      </sheetData>
      <sheetData sheetId="2">
        <row r="70">
          <cell r="K70">
            <v>7.0728393461670383E-2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>
        <row r="5">
          <cell r="A5" t="str">
            <v>Lote:</v>
          </cell>
        </row>
        <row r="9">
          <cell r="F9">
            <v>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PV"/>
      <sheetName val="Planejado"/>
      <sheetName val="Equipamentos"/>
      <sheetName val="TPU-MARÇO_2002"/>
      <sheetName val="RESUMO CD"/>
      <sheetName val="1- BANCO DE DADOS MOB-DESM"/>
      <sheetName val="Página 16"/>
      <sheetName val="CUSTO INDIRETO"/>
      <sheetName val="Preç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1ExecuçServiços"/>
      <sheetName val="CR LOTE 02"/>
      <sheetName val="PRO-08"/>
      <sheetName val="RESUMO_AUT1"/>
      <sheetName val="DG"/>
      <sheetName val="Medição (2"/>
      <sheetName val="Medição Completa"/>
      <sheetName val="PRO_08"/>
      <sheetName val="2.2.5.CBUQ"/>
      <sheetName val="2.2.5.PMQ"/>
      <sheetName val="Teor"/>
      <sheetName val="Capa Resumo"/>
      <sheetName val="Capa Anexo II"/>
      <sheetName val="Capa Anexo III"/>
      <sheetName val="Capa Anexo IV"/>
      <sheetName val="CRONFISFIN_"/>
      <sheetName val=" PIPEWORK 1  "/>
      <sheetName val="Viaduto S. Pompeu"/>
      <sheetName val="PROJETO"/>
      <sheetName val="P A T O 98 D"/>
      <sheetName val="DADOS"/>
      <sheetName val="CONTROLE DE OCTF'S"/>
      <sheetName val="INVENTÁRIO"/>
      <sheetName val="MATBET CUSTO"/>
    </sheetNames>
    <sheetDataSet>
      <sheetData sheetId="0" refreshError="1"/>
      <sheetData sheetId="1" refreshError="1"/>
      <sheetData sheetId="2" refreshError="1">
        <row r="3">
          <cell r="A3" t="str">
            <v>CX. 1,60 X 1,20 X 1,30 - Moldada no Local</v>
          </cell>
          <cell r="B3">
            <v>680.43661440000005</v>
          </cell>
          <cell r="C3">
            <v>637.25324444444448</v>
          </cell>
          <cell r="D3">
            <v>1317.6898588444446</v>
          </cell>
          <cell r="E3">
            <v>1515.3433376711112</v>
          </cell>
          <cell r="F3">
            <v>782.50210656000002</v>
          </cell>
          <cell r="G3">
            <v>732.84123111111114</v>
          </cell>
          <cell r="H3">
            <v>1515.3433376711112</v>
          </cell>
          <cell r="I3">
            <v>821.62721188800003</v>
          </cell>
          <cell r="J3">
            <v>769.48329266666678</v>
          </cell>
          <cell r="K3">
            <v>1591.1105045546669</v>
          </cell>
        </row>
        <row r="4">
          <cell r="A4" t="str">
            <v>CX. 1,60 X 1,20 X 1,30 - Pré-Moldada</v>
          </cell>
          <cell r="B4">
            <v>655.90895999999998</v>
          </cell>
          <cell r="C4">
            <v>560.57088888888904</v>
          </cell>
          <cell r="D4">
            <v>1216.4798488888891</v>
          </cell>
          <cell r="E4">
            <v>1398.9518262222225</v>
          </cell>
          <cell r="F4">
            <v>754.29530399999987</v>
          </cell>
          <cell r="G4">
            <v>644.65652222222241</v>
          </cell>
          <cell r="H4">
            <v>1398.9518262222223</v>
          </cell>
          <cell r="I4">
            <v>792.01006919999986</v>
          </cell>
          <cell r="J4">
            <v>676.8893483333336</v>
          </cell>
          <cell r="K4">
            <v>1468.8994175333335</v>
          </cell>
        </row>
        <row r="5">
          <cell r="A5" t="str">
            <v>CX. 1,20 X 1,20 X 1,00 - Moldada no Local</v>
          </cell>
          <cell r="B5">
            <v>495.63684480000001</v>
          </cell>
          <cell r="C5">
            <v>506.67754666666667</v>
          </cell>
          <cell r="D5">
            <v>1002.3143914666666</v>
          </cell>
          <cell r="E5">
            <v>1152.6615501866665</v>
          </cell>
          <cell r="F5">
            <v>569.98237152000002</v>
          </cell>
          <cell r="G5">
            <v>582.67917866666664</v>
          </cell>
          <cell r="H5">
            <v>1152.6615501866668</v>
          </cell>
          <cell r="I5">
            <v>598.48149009600002</v>
          </cell>
          <cell r="J5">
            <v>611.8131376</v>
          </cell>
          <cell r="K5">
            <v>1210.2946276960001</v>
          </cell>
        </row>
        <row r="6">
          <cell r="A6" t="str">
            <v>CX. 1,20 X 1,20 X 1,00 - Pré-Moldada</v>
          </cell>
          <cell r="B6">
            <v>479.33656000000002</v>
          </cell>
          <cell r="C6">
            <v>432.20288888888882</v>
          </cell>
          <cell r="D6">
            <v>911.53944888888884</v>
          </cell>
          <cell r="E6">
            <v>1048.270366222222</v>
          </cell>
          <cell r="F6">
            <v>551.23704399999997</v>
          </cell>
          <cell r="G6">
            <v>497.03332222222213</v>
          </cell>
          <cell r="H6">
            <v>1048.270366222222</v>
          </cell>
          <cell r="I6">
            <v>578.79889619999994</v>
          </cell>
          <cell r="J6">
            <v>521.88498833333324</v>
          </cell>
          <cell r="K6">
            <v>1100.6838845333332</v>
          </cell>
        </row>
        <row r="7">
          <cell r="A7" t="str">
            <v>CX. 1,20 X 1,00 X 1,00 - Moldada no Local</v>
          </cell>
          <cell r="B7">
            <v>441.61006079999993</v>
          </cell>
          <cell r="C7">
            <v>456.13252444444447</v>
          </cell>
          <cell r="D7">
            <v>897.7425852444444</v>
          </cell>
          <cell r="E7">
            <v>1032.403973031111</v>
          </cell>
          <cell r="F7">
            <v>507.85156991999986</v>
          </cell>
          <cell r="G7">
            <v>524.55240311111106</v>
          </cell>
          <cell r="H7">
            <v>1032.403973031111</v>
          </cell>
          <cell r="I7">
            <v>533.24414841599992</v>
          </cell>
          <cell r="J7">
            <v>550.7800232666666</v>
          </cell>
          <cell r="K7">
            <v>1084.0241716826665</v>
          </cell>
        </row>
        <row r="8">
          <cell r="A8" t="str">
            <v>CX. 1,20 X 1,00 X 1,00 - Pré-Moldada</v>
          </cell>
          <cell r="B8">
            <v>443.42848000000004</v>
          </cell>
          <cell r="C8">
            <v>401.21088888888886</v>
          </cell>
          <cell r="D8">
            <v>844.63936888888884</v>
          </cell>
          <cell r="E8">
            <v>971.3352742222221</v>
          </cell>
          <cell r="F8">
            <v>509.94275199999998</v>
          </cell>
          <cell r="G8">
            <v>461.39252222222217</v>
          </cell>
          <cell r="H8">
            <v>971.3352742222221</v>
          </cell>
          <cell r="I8">
            <v>535.43988960000001</v>
          </cell>
          <cell r="J8">
            <v>484.46214833333329</v>
          </cell>
          <cell r="K8">
            <v>1019.9020379333333</v>
          </cell>
        </row>
        <row r="9">
          <cell r="A9" t="str">
            <v>CX. 1,20 X 1,20 X 1,10 - Moldada no Local</v>
          </cell>
          <cell r="B9">
            <v>521.17967999999996</v>
          </cell>
          <cell r="C9">
            <v>521.7048533333334</v>
          </cell>
          <cell r="D9">
            <v>1042.8845333333334</v>
          </cell>
          <cell r="E9">
            <v>1199.3172133333333</v>
          </cell>
          <cell r="F9">
            <v>599.35663199999988</v>
          </cell>
          <cell r="G9">
            <v>599.96058133333338</v>
          </cell>
          <cell r="H9">
            <v>1199.3172133333333</v>
          </cell>
          <cell r="I9">
            <v>629.32446359999994</v>
          </cell>
          <cell r="J9">
            <v>629.95861040000011</v>
          </cell>
          <cell r="K9">
            <v>1259.2830739999999</v>
          </cell>
        </row>
        <row r="10">
          <cell r="A10" t="str">
            <v>CX. 1,20 X 1,20 X 1,10 - Pré-Moldada</v>
          </cell>
          <cell r="B10">
            <v>499.49928</v>
          </cell>
          <cell r="C10">
            <v>444.65088888888886</v>
          </cell>
          <cell r="D10">
            <v>944.15016888888886</v>
          </cell>
          <cell r="E10">
            <v>1085.7726942222221</v>
          </cell>
          <cell r="F10">
            <v>574.424172</v>
          </cell>
          <cell r="G10">
            <v>511.34852222222213</v>
          </cell>
          <cell r="H10">
            <v>1085.7726942222221</v>
          </cell>
          <cell r="I10">
            <v>603.14538060000007</v>
          </cell>
          <cell r="J10">
            <v>536.91594833333329</v>
          </cell>
          <cell r="K10">
            <v>1140.0613289333332</v>
          </cell>
        </row>
        <row r="11">
          <cell r="A11" t="str">
            <v>CX. 2,10 X 1,30 X 1,70 - Moldada no Local</v>
          </cell>
          <cell r="B11">
            <v>1039.8546000000001</v>
          </cell>
          <cell r="C11">
            <v>1019.8314888888889</v>
          </cell>
          <cell r="D11">
            <v>2059.6860888888891</v>
          </cell>
          <cell r="E11">
            <v>2368.6390022222222</v>
          </cell>
          <cell r="F11">
            <v>1195.8327899999999</v>
          </cell>
          <cell r="G11">
            <v>1172.806212222222</v>
          </cell>
          <cell r="H11">
            <v>2368.6390022222222</v>
          </cell>
          <cell r="I11">
            <v>1255.6244294999999</v>
          </cell>
          <cell r="J11">
            <v>1231.4465228333331</v>
          </cell>
          <cell r="K11">
            <v>2487.070952333333</v>
          </cell>
        </row>
        <row r="12">
          <cell r="A12" t="str">
            <v>CX. 2,10 X 1,30 X 1,70 - Pré-Moldada</v>
          </cell>
          <cell r="B12">
            <v>918.4158000000001</v>
          </cell>
          <cell r="C12">
            <v>824.47488888888893</v>
          </cell>
          <cell r="D12">
            <v>1742.8906888888891</v>
          </cell>
          <cell r="E12">
            <v>2004.3242922222223</v>
          </cell>
          <cell r="F12">
            <v>1056.1781700000001</v>
          </cell>
          <cell r="G12">
            <v>948.14612222222217</v>
          </cell>
          <cell r="H12">
            <v>2004.3242922222223</v>
          </cell>
          <cell r="I12">
            <v>1108.9870785000003</v>
          </cell>
          <cell r="J12">
            <v>995.55342833333327</v>
          </cell>
          <cell r="K12">
            <v>2104.5405068333334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321">
          <cell r="I321">
            <v>106100443.25999993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4">
          <cell r="C4">
            <v>40787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>
        <row r="26">
          <cell r="H26" t="str">
            <v>Adc. M.O.-Complementar: (20,51%)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"/>
      <sheetName val="CRON F-F"/>
      <sheetName val="CURVA ABC"/>
      <sheetName val="PREMISSAS"/>
      <sheetName val="ABRIL_20"/>
      <sheetName val="REC_INS"/>
      <sheetName val="PRODUTO 01"/>
      <sheetName val="BDI"/>
      <sheetName val="PRODUTO 02"/>
      <sheetName val="PRODUTO 03A"/>
      <sheetName val="PRODUTO 03B"/>
      <sheetName val="Mapa Comparativo"/>
    </sheetNames>
    <sheetDataSet>
      <sheetData sheetId="0"/>
      <sheetData sheetId="1"/>
      <sheetData sheetId="2"/>
      <sheetData sheetId="3"/>
      <sheetData sheetId="4"/>
      <sheetData sheetId="5">
        <row r="129">
          <cell r="C129" t="str">
            <v>Passagem Aérea de Brasília/DF - Cuiaba/MT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OBILIZAÇÃO com container"/>
      <sheetName val="CANTEIRO com container"/>
      <sheetName val="ADMINISTRAÇÃO LOCAL"/>
      <sheetName val="BDI"/>
      <sheetName val="DMT MOURÃO"/>
      <sheetName val="COMPOSIÇÕES NOVAS"/>
      <sheetName val="COMPOSIÇÕES SICRO"/>
      <sheetName val="COMPOSIÇÕES AUXILIARES"/>
    </sheetNames>
    <sheetDataSet>
      <sheetData sheetId="0">
        <row r="4">
          <cell r="B4" t="str">
            <v>BR-262/MS</v>
          </cell>
        </row>
        <row r="5">
          <cell r="F5">
            <v>43101</v>
          </cell>
        </row>
        <row r="7">
          <cell r="B7" t="str">
            <v>km 496,92 ao km 718,84</v>
          </cell>
        </row>
        <row r="8">
          <cell r="B8" t="str">
            <v>262BMS1362 ao 262BMS1440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Instalação e manutenção de cant"/>
      <sheetName val="DMT"/>
    </sheetNames>
    <sheetDataSet>
      <sheetData sheetId="0">
        <row r="2">
          <cell r="D2" t="str">
            <v>MÊS/ANO BÁSICO DE REFERÊNCIA: Mai / 2008   PA</v>
          </cell>
        </row>
        <row r="4">
          <cell r="A4" t="str">
            <v>RODOVIA : BR-163/PA</v>
          </cell>
        </row>
        <row r="5">
          <cell r="A5" t="str">
            <v>TRECHO  : Divisa MT/PA - Fronteira Brasil/Suriname</v>
          </cell>
        </row>
        <row r="6">
          <cell r="A6" t="str">
            <v>SUBTRECHO: Entr.  BR-230 (B) (Rurópolis) - Início Trecho Pavimentado</v>
          </cell>
        </row>
        <row r="7">
          <cell r="A7" t="str">
            <v>SEGMENTO : km 799 - km 879,30</v>
          </cell>
        </row>
      </sheetData>
      <sheetData sheetId="1"/>
      <sheetData sheetId="2">
        <row r="12">
          <cell r="H12">
            <v>40.1</v>
          </cell>
          <cell r="I12">
            <v>139.19999999999999</v>
          </cell>
        </row>
        <row r="14">
          <cell r="H14">
            <v>40.1</v>
          </cell>
          <cell r="I14">
            <v>139.19999999999999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Alter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F1">
            <v>36861</v>
          </cell>
        </row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>
        <row r="3">
          <cell r="A3" t="str">
            <v>AM01</v>
          </cell>
          <cell r="B3" t="str">
            <v>Aço D=4,2 mm CA 25</v>
          </cell>
          <cell r="C3" t="str">
            <v>kg</v>
          </cell>
          <cell r="D3">
            <v>0.95</v>
          </cell>
          <cell r="E3" t="str">
            <v>kg</v>
          </cell>
          <cell r="F3">
            <v>0.95</v>
          </cell>
        </row>
        <row r="4">
          <cell r="A4" t="str">
            <v>AM02</v>
          </cell>
          <cell r="B4" t="str">
            <v>Aço D=6,3 mm CA 25</v>
          </cell>
          <cell r="C4" t="str">
            <v>kg</v>
          </cell>
          <cell r="D4">
            <v>0.9</v>
          </cell>
          <cell r="E4" t="str">
            <v>kg</v>
          </cell>
          <cell r="F4">
            <v>0.9</v>
          </cell>
        </row>
        <row r="5">
          <cell r="A5" t="str">
            <v>AM03</v>
          </cell>
          <cell r="B5" t="str">
            <v>Aço D=10 mm CA 25</v>
          </cell>
          <cell r="C5" t="str">
            <v>kg</v>
          </cell>
          <cell r="D5">
            <v>0.84</v>
          </cell>
          <cell r="E5" t="str">
            <v>kg</v>
          </cell>
          <cell r="F5">
            <v>0.84</v>
          </cell>
        </row>
        <row r="6">
          <cell r="A6" t="str">
            <v>AM04</v>
          </cell>
          <cell r="B6" t="str">
            <v>Aço D=6,3 mm CA 50</v>
          </cell>
          <cell r="C6" t="str">
            <v>kg</v>
          </cell>
          <cell r="D6">
            <v>0.95</v>
          </cell>
          <cell r="E6" t="str">
            <v>kg</v>
          </cell>
          <cell r="F6">
            <v>0.95</v>
          </cell>
        </row>
        <row r="7">
          <cell r="A7" t="str">
            <v>AM05</v>
          </cell>
          <cell r="B7" t="str">
            <v>Aço D=10 mm CA 50</v>
          </cell>
          <cell r="C7" t="str">
            <v>kg</v>
          </cell>
          <cell r="D7">
            <v>0.84</v>
          </cell>
          <cell r="E7" t="str">
            <v>kg</v>
          </cell>
          <cell r="F7">
            <v>0.84</v>
          </cell>
        </row>
        <row r="8">
          <cell r="A8" t="str">
            <v>AM06</v>
          </cell>
          <cell r="B8" t="str">
            <v>Aço D=4,2 mm CA 60</v>
          </cell>
          <cell r="C8" t="str">
            <v>kg</v>
          </cell>
          <cell r="D8">
            <v>0.98</v>
          </cell>
          <cell r="E8" t="str">
            <v>kg</v>
          </cell>
          <cell r="F8">
            <v>0.98</v>
          </cell>
        </row>
        <row r="9">
          <cell r="A9" t="str">
            <v>AM07</v>
          </cell>
          <cell r="B9" t="str">
            <v>Aço D=5,0 mm CA 60</v>
          </cell>
          <cell r="C9" t="str">
            <v>kg</v>
          </cell>
          <cell r="D9">
            <v>0.97</v>
          </cell>
          <cell r="E9" t="str">
            <v>kg</v>
          </cell>
          <cell r="F9">
            <v>0.97</v>
          </cell>
        </row>
        <row r="10">
          <cell r="A10" t="str">
            <v>AM08</v>
          </cell>
          <cell r="B10" t="str">
            <v>Aço D=6,0 mm CA 60</v>
          </cell>
          <cell r="C10" t="str">
            <v>kg</v>
          </cell>
          <cell r="D10">
            <v>0.97</v>
          </cell>
          <cell r="E10" t="str">
            <v>kg</v>
          </cell>
          <cell r="F10">
            <v>0.97</v>
          </cell>
        </row>
        <row r="11">
          <cell r="A11" t="str">
            <v>AM09</v>
          </cell>
          <cell r="B11" t="str">
            <v>Mandíbula móvel p/ britador 6240C</v>
          </cell>
          <cell r="C11" t="str">
            <v>un</v>
          </cell>
          <cell r="D11">
            <v>991.2</v>
          </cell>
          <cell r="E11" t="str">
            <v>u/h</v>
          </cell>
          <cell r="F11">
            <v>4.5888999999999998</v>
          </cell>
        </row>
        <row r="12">
          <cell r="A12" t="str">
            <v>AM10</v>
          </cell>
          <cell r="B12" t="str">
            <v>Mandíbula fixa p/ britador 6240C</v>
          </cell>
          <cell r="C12" t="str">
            <v>un</v>
          </cell>
          <cell r="D12">
            <v>1050</v>
          </cell>
          <cell r="E12" t="str">
            <v>u/h</v>
          </cell>
          <cell r="F12">
            <v>7.8947000000000003</v>
          </cell>
        </row>
        <row r="13">
          <cell r="A13" t="str">
            <v>AM11</v>
          </cell>
          <cell r="B13" t="str">
            <v>Revestimento móvel p/ britador 60TS</v>
          </cell>
          <cell r="C13" t="str">
            <v>un</v>
          </cell>
          <cell r="D13">
            <v>904.04</v>
          </cell>
          <cell r="E13" t="str">
            <v>u/h</v>
          </cell>
          <cell r="F13">
            <v>2.3727999999999998</v>
          </cell>
        </row>
        <row r="14">
          <cell r="A14" t="str">
            <v>AM12</v>
          </cell>
          <cell r="B14" t="str">
            <v>Revestimento fixo p/ britador 60TS</v>
          </cell>
          <cell r="C14" t="str">
            <v>un</v>
          </cell>
          <cell r="D14">
            <v>1214.8599999999999</v>
          </cell>
          <cell r="E14" t="str">
            <v>u/h</v>
          </cell>
          <cell r="F14">
            <v>3.0756000000000001</v>
          </cell>
        </row>
        <row r="15">
          <cell r="A15" t="str">
            <v>AM19</v>
          </cell>
          <cell r="B15" t="str">
            <v>Mandíbula fixa p/ britador 4230</v>
          </cell>
          <cell r="C15" t="str">
            <v>un</v>
          </cell>
          <cell r="D15">
            <v>476.7</v>
          </cell>
          <cell r="E15" t="str">
            <v>u/h</v>
          </cell>
          <cell r="F15">
            <v>3.1779999999999999</v>
          </cell>
        </row>
        <row r="16">
          <cell r="A16" t="str">
            <v>AM20</v>
          </cell>
          <cell r="B16" t="str">
            <v>Mandíbula móvel p/ britador 4230</v>
          </cell>
          <cell r="C16" t="str">
            <v>un</v>
          </cell>
          <cell r="D16">
            <v>476.7</v>
          </cell>
          <cell r="E16" t="str">
            <v>u/h</v>
          </cell>
          <cell r="F16">
            <v>4.7670000000000003</v>
          </cell>
        </row>
        <row r="17">
          <cell r="A17" t="str">
            <v>AM25</v>
          </cell>
          <cell r="B17" t="str">
            <v>Mandíbula móvel para britador 80x50</v>
          </cell>
          <cell r="C17" t="str">
            <v>un</v>
          </cell>
          <cell r="D17">
            <v>2415</v>
          </cell>
          <cell r="E17" t="str">
            <v>u/h</v>
          </cell>
          <cell r="F17">
            <v>9.66</v>
          </cell>
        </row>
        <row r="18">
          <cell r="A18" t="str">
            <v>AM26</v>
          </cell>
          <cell r="B18" t="str">
            <v>Mandíbula fixa para britador 80x50</v>
          </cell>
          <cell r="C18" t="str">
            <v>un</v>
          </cell>
          <cell r="D18">
            <v>2261.69</v>
          </cell>
          <cell r="E18" t="str">
            <v>u/h</v>
          </cell>
          <cell r="F18">
            <v>5.1755000000000004</v>
          </cell>
        </row>
        <row r="19">
          <cell r="A19" t="str">
            <v>AM27</v>
          </cell>
          <cell r="B19" t="str">
            <v>Revestimento móvel p/ britador 90TS</v>
          </cell>
          <cell r="C19" t="str">
            <v>un</v>
          </cell>
          <cell r="D19">
            <v>1653.77</v>
          </cell>
          <cell r="E19" t="str">
            <v>u/h</v>
          </cell>
          <cell r="F19">
            <v>4.8928000000000003</v>
          </cell>
        </row>
        <row r="20">
          <cell r="A20" t="str">
            <v>AM28</v>
          </cell>
          <cell r="B20" t="str">
            <v>Revestimento fixo p/ britador 90TS</v>
          </cell>
          <cell r="C20" t="str">
            <v>un</v>
          </cell>
          <cell r="D20">
            <v>2144.12</v>
          </cell>
          <cell r="E20" t="str">
            <v>u/h</v>
          </cell>
          <cell r="F20">
            <v>4.8730000000000002</v>
          </cell>
        </row>
        <row r="21">
          <cell r="A21" t="str">
            <v>AM29</v>
          </cell>
          <cell r="B21" t="str">
            <v>Revestimento móvel p/ britador 90TF</v>
          </cell>
          <cell r="C21" t="str">
            <v>un</v>
          </cell>
          <cell r="D21">
            <v>1417.5</v>
          </cell>
          <cell r="E21" t="str">
            <v>u/h</v>
          </cell>
          <cell r="F21">
            <v>14.318199999999999</v>
          </cell>
        </row>
        <row r="22">
          <cell r="A22" t="str">
            <v>AM30</v>
          </cell>
          <cell r="B22" t="str">
            <v>Revestimento fixo p/ britador 90TF</v>
          </cell>
          <cell r="C22" t="str">
            <v>un</v>
          </cell>
          <cell r="D22">
            <v>1375.5</v>
          </cell>
          <cell r="E22" t="str">
            <v>u/h</v>
          </cell>
          <cell r="F22">
            <v>11.004</v>
          </cell>
        </row>
        <row r="23">
          <cell r="A23" t="str">
            <v>AM35</v>
          </cell>
          <cell r="B23" t="str">
            <v>Brita 1</v>
          </cell>
          <cell r="C23" t="str">
            <v>m3</v>
          </cell>
          <cell r="D23">
            <v>25</v>
          </cell>
          <cell r="E23" t="str">
            <v>m3</v>
          </cell>
          <cell r="F23">
            <v>25</v>
          </cell>
        </row>
        <row r="24">
          <cell r="A24" t="str">
            <v>AM36</v>
          </cell>
          <cell r="B24" t="str">
            <v>Brita 2</v>
          </cell>
          <cell r="C24" t="str">
            <v>m3</v>
          </cell>
          <cell r="D24">
            <v>25</v>
          </cell>
          <cell r="E24" t="str">
            <v>m3</v>
          </cell>
          <cell r="F24">
            <v>25</v>
          </cell>
        </row>
        <row r="25">
          <cell r="A25" t="str">
            <v>AM37</v>
          </cell>
          <cell r="B25" t="str">
            <v>Brita 3</v>
          </cell>
          <cell r="C25" t="str">
            <v>m3</v>
          </cell>
          <cell r="D25">
            <v>25</v>
          </cell>
          <cell r="E25" t="str">
            <v>m3</v>
          </cell>
          <cell r="F25">
            <v>25</v>
          </cell>
        </row>
        <row r="26">
          <cell r="A26" t="str">
            <v>F801</v>
          </cell>
          <cell r="B26" t="str">
            <v>Bomba hidráulica alta pressão MAC</v>
          </cell>
          <cell r="C26" t="str">
            <v>dia</v>
          </cell>
          <cell r="D26">
            <v>288</v>
          </cell>
          <cell r="E26" t="str">
            <v>h</v>
          </cell>
          <cell r="F26">
            <v>36</v>
          </cell>
        </row>
        <row r="27">
          <cell r="A27" t="str">
            <v>F802</v>
          </cell>
          <cell r="B27" t="str">
            <v>Bomba eletr p/ injeção de nata MAC</v>
          </cell>
          <cell r="C27" t="str">
            <v>dia</v>
          </cell>
          <cell r="D27">
            <v>203.52</v>
          </cell>
          <cell r="E27" t="str">
            <v>h</v>
          </cell>
          <cell r="F27">
            <v>25.44</v>
          </cell>
        </row>
        <row r="28">
          <cell r="A28" t="str">
            <v>F803</v>
          </cell>
          <cell r="B28" t="str">
            <v>Macaco p/ protensão MAC 7</v>
          </cell>
          <cell r="C28" t="str">
            <v>dia</v>
          </cell>
          <cell r="D28">
            <v>186.97</v>
          </cell>
          <cell r="E28" t="str">
            <v>h</v>
          </cell>
          <cell r="F28">
            <v>23.371200000000002</v>
          </cell>
        </row>
        <row r="29">
          <cell r="A29" t="str">
            <v>F804</v>
          </cell>
          <cell r="B29" t="str">
            <v>Macaco p/ protensão MAC 12</v>
          </cell>
          <cell r="C29" t="str">
            <v>dia</v>
          </cell>
          <cell r="D29">
            <v>186.41</v>
          </cell>
          <cell r="E29" t="str">
            <v>h</v>
          </cell>
          <cell r="F29">
            <v>23.301200000000001</v>
          </cell>
        </row>
        <row r="30">
          <cell r="A30" t="str">
            <v>F805</v>
          </cell>
          <cell r="B30" t="str">
            <v>Macaco p/ protensão MAC 4</v>
          </cell>
          <cell r="C30" t="str">
            <v>dia</v>
          </cell>
          <cell r="D30">
            <v>183.45</v>
          </cell>
          <cell r="E30" t="str">
            <v>h</v>
          </cell>
          <cell r="F30">
            <v>22.9312</v>
          </cell>
        </row>
        <row r="31">
          <cell r="A31" t="str">
            <v>F807</v>
          </cell>
          <cell r="B31" t="str">
            <v>Bomba hidr. alta pressão STUP</v>
          </cell>
          <cell r="C31" t="str">
            <v>dia</v>
          </cell>
          <cell r="D31">
            <v>375</v>
          </cell>
          <cell r="E31" t="str">
            <v>h</v>
          </cell>
          <cell r="F31">
            <v>46.875</v>
          </cell>
        </row>
        <row r="32">
          <cell r="A32" t="str">
            <v>F808</v>
          </cell>
          <cell r="B32" t="str">
            <v>Bomba eletr. injeção de nata STUP</v>
          </cell>
          <cell r="C32" t="str">
            <v>dia</v>
          </cell>
          <cell r="D32">
            <v>385</v>
          </cell>
          <cell r="E32" t="str">
            <v>h</v>
          </cell>
          <cell r="F32">
            <v>48.125</v>
          </cell>
        </row>
        <row r="33">
          <cell r="A33" t="str">
            <v>F809</v>
          </cell>
          <cell r="B33" t="str">
            <v>Macaco p/ protensão STUP</v>
          </cell>
          <cell r="C33" t="str">
            <v>dia</v>
          </cell>
          <cell r="D33">
            <v>368</v>
          </cell>
          <cell r="E33" t="str">
            <v>h</v>
          </cell>
          <cell r="F33">
            <v>46</v>
          </cell>
        </row>
        <row r="34">
          <cell r="A34" t="str">
            <v>F810</v>
          </cell>
          <cell r="B34" t="str">
            <v>Macaco p/ protensão STUP</v>
          </cell>
          <cell r="C34" t="str">
            <v>dia</v>
          </cell>
          <cell r="D34">
            <v>378</v>
          </cell>
          <cell r="E34" t="str">
            <v>h</v>
          </cell>
          <cell r="F34">
            <v>47.25</v>
          </cell>
        </row>
        <row r="35">
          <cell r="A35" t="str">
            <v>F811</v>
          </cell>
          <cell r="B35" t="str">
            <v>Macaco p/ protensão STUP</v>
          </cell>
          <cell r="C35" t="str">
            <v>dia</v>
          </cell>
          <cell r="D35">
            <v>426</v>
          </cell>
          <cell r="E35" t="str">
            <v>h</v>
          </cell>
          <cell r="F35">
            <v>53.25</v>
          </cell>
        </row>
        <row r="36">
          <cell r="A36" t="str">
            <v>F812</v>
          </cell>
          <cell r="B36" t="str">
            <v>Macaco p/ protensão STUP</v>
          </cell>
          <cell r="C36" t="str">
            <v>dia</v>
          </cell>
          <cell r="D36">
            <v>352</v>
          </cell>
          <cell r="E36" t="str">
            <v>h</v>
          </cell>
          <cell r="F36">
            <v>44</v>
          </cell>
        </row>
        <row r="37">
          <cell r="A37" t="str">
            <v>F813</v>
          </cell>
          <cell r="B37" t="str">
            <v>Macaco p/ prot. de tirante D=32mm</v>
          </cell>
          <cell r="C37" t="str">
            <v>dia</v>
          </cell>
          <cell r="D37">
            <v>36.75</v>
          </cell>
          <cell r="E37" t="str">
            <v>h</v>
          </cell>
          <cell r="F37">
            <v>4.5937999999999999</v>
          </cell>
        </row>
        <row r="38">
          <cell r="A38" t="str">
            <v>F814</v>
          </cell>
          <cell r="B38" t="str">
            <v>Injeção de nata de cimento</v>
          </cell>
          <cell r="C38" t="str">
            <v>m</v>
          </cell>
          <cell r="D38">
            <v>4.09</v>
          </cell>
          <cell r="E38" t="str">
            <v>m</v>
          </cell>
          <cell r="F38">
            <v>4.09</v>
          </cell>
        </row>
        <row r="39">
          <cell r="A39" t="str">
            <v>F943</v>
          </cell>
          <cell r="B39" t="str">
            <v>Terra Armada - moldes metálicos</v>
          </cell>
          <cell r="C39" t="str">
            <v>cj</v>
          </cell>
          <cell r="D39">
            <v>0.51</v>
          </cell>
          <cell r="E39" t="str">
            <v>cj</v>
          </cell>
          <cell r="F39">
            <v>0.51</v>
          </cell>
        </row>
        <row r="40">
          <cell r="A40" t="str">
            <v>M001</v>
          </cell>
          <cell r="B40" t="str">
            <v>Gasolina</v>
          </cell>
          <cell r="C40" t="str">
            <v>l</v>
          </cell>
          <cell r="D40">
            <v>1.66</v>
          </cell>
          <cell r="E40" t="str">
            <v>l</v>
          </cell>
          <cell r="F40">
            <v>1.66</v>
          </cell>
        </row>
        <row r="41">
          <cell r="A41" t="str">
            <v>M002</v>
          </cell>
          <cell r="B41" t="str">
            <v>Diesel</v>
          </cell>
          <cell r="C41" t="str">
            <v>l</v>
          </cell>
          <cell r="D41">
            <v>0.87</v>
          </cell>
          <cell r="E41" t="str">
            <v>l</v>
          </cell>
          <cell r="F41">
            <v>0.87</v>
          </cell>
        </row>
        <row r="42">
          <cell r="A42" t="str">
            <v>M003</v>
          </cell>
          <cell r="B42" t="str">
            <v>Óleo combustível 1A</v>
          </cell>
          <cell r="C42" t="str">
            <v>l</v>
          </cell>
          <cell r="D42">
            <v>0.46</v>
          </cell>
          <cell r="E42" t="str">
            <v>l</v>
          </cell>
          <cell r="F42">
            <v>0.46479999999999999</v>
          </cell>
        </row>
        <row r="43">
          <cell r="A43" t="str">
            <v>M004</v>
          </cell>
          <cell r="B43" t="str">
            <v>Álcool</v>
          </cell>
          <cell r="C43" t="str">
            <v>l</v>
          </cell>
          <cell r="D43">
            <v>1.19</v>
          </cell>
          <cell r="E43" t="str">
            <v>l</v>
          </cell>
          <cell r="F43">
            <v>1.19</v>
          </cell>
        </row>
        <row r="44">
          <cell r="A44" t="str">
            <v>M005</v>
          </cell>
          <cell r="B44" t="str">
            <v>Energia elétrica</v>
          </cell>
          <cell r="C44" t="str">
            <v>kwh</v>
          </cell>
          <cell r="D44">
            <v>0.21</v>
          </cell>
          <cell r="E44" t="str">
            <v>kwh</v>
          </cell>
          <cell r="F44">
            <v>0.21010000000000001</v>
          </cell>
        </row>
        <row r="45">
          <cell r="A45" t="str">
            <v>M101</v>
          </cell>
          <cell r="B45" t="str">
            <v>Cimento asfáltico CAP-20</v>
          </cell>
          <cell r="C45" t="str">
            <v>t</v>
          </cell>
          <cell r="D45">
            <v>0</v>
          </cell>
          <cell r="E45" t="str">
            <v>t</v>
          </cell>
          <cell r="F45">
            <v>0</v>
          </cell>
        </row>
        <row r="46">
          <cell r="A46" t="str">
            <v>M102</v>
          </cell>
          <cell r="B46" t="str">
            <v>Cimento asfáltico CAP-40</v>
          </cell>
          <cell r="C46" t="str">
            <v>t</v>
          </cell>
          <cell r="D46">
            <v>0</v>
          </cell>
          <cell r="E46" t="str">
            <v>t</v>
          </cell>
          <cell r="F46">
            <v>0</v>
          </cell>
        </row>
        <row r="47">
          <cell r="A47" t="str">
            <v>M103</v>
          </cell>
          <cell r="B47" t="str">
            <v>Asfalto diluído CM-30</v>
          </cell>
          <cell r="C47" t="str">
            <v>t</v>
          </cell>
          <cell r="D47">
            <v>784.1</v>
          </cell>
          <cell r="E47" t="str">
            <v>t</v>
          </cell>
          <cell r="F47">
            <v>0</v>
          </cell>
        </row>
        <row r="48">
          <cell r="A48" t="str">
            <v>M104</v>
          </cell>
          <cell r="B48" t="str">
            <v>Emulsão asfáltica RR-1C</v>
          </cell>
          <cell r="C48" t="str">
            <v>t</v>
          </cell>
          <cell r="D48">
            <v>484.1</v>
          </cell>
          <cell r="E48" t="str">
            <v>t</v>
          </cell>
          <cell r="F48">
            <v>0</v>
          </cell>
        </row>
        <row r="49">
          <cell r="A49" t="str">
            <v>M105</v>
          </cell>
          <cell r="B49" t="str">
            <v>Emulsão asfáltica RR-2C</v>
          </cell>
          <cell r="C49" t="str">
            <v>t</v>
          </cell>
          <cell r="D49">
            <v>0</v>
          </cell>
          <cell r="E49" t="str">
            <v>t</v>
          </cell>
          <cell r="F49">
            <v>0</v>
          </cell>
        </row>
        <row r="50">
          <cell r="A50" t="str">
            <v>M106</v>
          </cell>
          <cell r="B50" t="str">
            <v>Cimento asfáltico CAP 7</v>
          </cell>
          <cell r="C50" t="str">
            <v>t</v>
          </cell>
          <cell r="D50">
            <v>0</v>
          </cell>
          <cell r="E50" t="str">
            <v>t</v>
          </cell>
          <cell r="F50">
            <v>0</v>
          </cell>
        </row>
        <row r="51">
          <cell r="A51" t="str">
            <v>M107</v>
          </cell>
          <cell r="B51" t="str">
            <v>Emulsão asfáltica RM-1C</v>
          </cell>
          <cell r="C51" t="str">
            <v>t</v>
          </cell>
          <cell r="D51">
            <v>617.9</v>
          </cell>
          <cell r="E51" t="str">
            <v>t</v>
          </cell>
          <cell r="F51">
            <v>0</v>
          </cell>
        </row>
        <row r="52">
          <cell r="A52" t="str">
            <v>M108</v>
          </cell>
          <cell r="B52" t="str">
            <v>Emulsão asfáltica RM-2C</v>
          </cell>
          <cell r="C52" t="str">
            <v>t</v>
          </cell>
          <cell r="D52">
            <v>662.8</v>
          </cell>
          <cell r="E52" t="str">
            <v>t</v>
          </cell>
          <cell r="F52">
            <v>0</v>
          </cell>
        </row>
        <row r="53">
          <cell r="A53" t="str">
            <v>M109</v>
          </cell>
          <cell r="B53" t="str">
            <v>Emulsão asfáltica RL-1C</v>
          </cell>
          <cell r="C53" t="str">
            <v>t</v>
          </cell>
          <cell r="D53">
            <v>615</v>
          </cell>
          <cell r="E53" t="str">
            <v>t</v>
          </cell>
          <cell r="F53">
            <v>0</v>
          </cell>
        </row>
        <row r="54">
          <cell r="A54" t="str">
            <v>M110</v>
          </cell>
          <cell r="B54" t="str">
            <v>Emulsão polim. p/ micro-rev. a frio</v>
          </cell>
          <cell r="C54" t="str">
            <v>t</v>
          </cell>
          <cell r="D54">
            <v>0</v>
          </cell>
          <cell r="E54" t="str">
            <v>t</v>
          </cell>
          <cell r="F54">
            <v>0</v>
          </cell>
        </row>
        <row r="55">
          <cell r="A55" t="str">
            <v>M111</v>
          </cell>
          <cell r="B55" t="str">
            <v>Aditivo p/ controle de ruptura</v>
          </cell>
          <cell r="C55" t="str">
            <v>kg</v>
          </cell>
          <cell r="D55">
            <v>1.5</v>
          </cell>
          <cell r="E55" t="str">
            <v>kg</v>
          </cell>
          <cell r="F55">
            <v>1.5</v>
          </cell>
        </row>
        <row r="56">
          <cell r="A56" t="str">
            <v>M112</v>
          </cell>
          <cell r="B56" t="str">
            <v>Aditivo sólido (fibras)</v>
          </cell>
          <cell r="C56" t="str">
            <v>kg</v>
          </cell>
          <cell r="D56">
            <v>2.2000000000000002</v>
          </cell>
          <cell r="E56" t="str">
            <v>kg</v>
          </cell>
          <cell r="F56">
            <v>2.2000000000000002</v>
          </cell>
        </row>
        <row r="57">
          <cell r="A57" t="str">
            <v>M114</v>
          </cell>
          <cell r="B57" t="str">
            <v>Agente rejuv. p/ recicl. a quente</v>
          </cell>
          <cell r="C57" t="str">
            <v>t</v>
          </cell>
          <cell r="D57">
            <v>0</v>
          </cell>
          <cell r="E57" t="str">
            <v>t</v>
          </cell>
          <cell r="F57">
            <v>0</v>
          </cell>
        </row>
        <row r="58">
          <cell r="A58" t="str">
            <v>M201</v>
          </cell>
          <cell r="B58" t="str">
            <v>Cimento portland CP-32 (a granel)</v>
          </cell>
          <cell r="C58" t="str">
            <v>kg</v>
          </cell>
          <cell r="D58">
            <v>0.158</v>
          </cell>
          <cell r="E58" t="str">
            <v>kg</v>
          </cell>
          <cell r="F58">
            <v>0.2</v>
          </cell>
        </row>
        <row r="59">
          <cell r="A59" t="str">
            <v>M202</v>
          </cell>
          <cell r="B59" t="str">
            <v>Cimento portland CP-32</v>
          </cell>
          <cell r="C59" t="str">
            <v>kg</v>
          </cell>
          <cell r="D59">
            <v>0.20319999999999999</v>
          </cell>
          <cell r="E59" t="str">
            <v>sc</v>
          </cell>
          <cell r="F59">
            <v>10.16</v>
          </cell>
        </row>
        <row r="60">
          <cell r="A60" t="str">
            <v>M307</v>
          </cell>
          <cell r="B60" t="str">
            <v>Cordoalha CP-190 RB D=12,7mm</v>
          </cell>
          <cell r="C60" t="str">
            <v>kg</v>
          </cell>
          <cell r="D60">
            <v>2</v>
          </cell>
          <cell r="E60" t="str">
            <v>kg</v>
          </cell>
          <cell r="F60">
            <v>2</v>
          </cell>
        </row>
        <row r="61">
          <cell r="A61" t="str">
            <v>M319</v>
          </cell>
          <cell r="B61" t="str">
            <v>Arame recozido nº. 18</v>
          </cell>
          <cell r="C61" t="str">
            <v>kg</v>
          </cell>
          <cell r="D61">
            <v>1.72</v>
          </cell>
          <cell r="E61" t="str">
            <v>kg</v>
          </cell>
          <cell r="F61">
            <v>1.72</v>
          </cell>
        </row>
        <row r="62">
          <cell r="A62" t="str">
            <v>M320</v>
          </cell>
          <cell r="B62" t="str">
            <v>Pregos (18x30)</v>
          </cell>
          <cell r="C62" t="str">
            <v>kg</v>
          </cell>
          <cell r="D62">
            <v>1.46</v>
          </cell>
          <cell r="E62" t="str">
            <v>kg</v>
          </cell>
          <cell r="F62">
            <v>1.46</v>
          </cell>
        </row>
        <row r="63">
          <cell r="A63" t="str">
            <v>M321</v>
          </cell>
          <cell r="B63" t="str">
            <v>Arame farpado nº. 16 galv. simples</v>
          </cell>
          <cell r="C63" t="str">
            <v>m</v>
          </cell>
          <cell r="D63">
            <v>0.09</v>
          </cell>
          <cell r="E63" t="str">
            <v>rl</v>
          </cell>
          <cell r="F63">
            <v>22.5</v>
          </cell>
        </row>
        <row r="64">
          <cell r="A64" t="str">
            <v>M322</v>
          </cell>
          <cell r="B64" t="str">
            <v>Grampo para cerca galvanizado 1 x 9</v>
          </cell>
          <cell r="C64" t="str">
            <v>kg</v>
          </cell>
          <cell r="D64">
            <v>1.85</v>
          </cell>
          <cell r="E64" t="str">
            <v>kg</v>
          </cell>
          <cell r="F64">
            <v>1.85</v>
          </cell>
        </row>
        <row r="65">
          <cell r="A65" t="str">
            <v>M323</v>
          </cell>
          <cell r="B65" t="str">
            <v>Cantoneira de aço 4" x 4" x 3/8"</v>
          </cell>
          <cell r="C65" t="str">
            <v>kg</v>
          </cell>
          <cell r="D65">
            <v>0.88</v>
          </cell>
          <cell r="E65" t="str">
            <v>kg</v>
          </cell>
          <cell r="F65">
            <v>0.88</v>
          </cell>
        </row>
        <row r="66">
          <cell r="A66" t="str">
            <v>M324</v>
          </cell>
          <cell r="B66" t="str">
            <v>Pórtico metálico (15 a 17m de vão)</v>
          </cell>
          <cell r="C66" t="str">
            <v>un</v>
          </cell>
          <cell r="D66">
            <v>13500</v>
          </cell>
          <cell r="E66" t="str">
            <v>un</v>
          </cell>
          <cell r="F66">
            <v>13500</v>
          </cell>
        </row>
        <row r="67">
          <cell r="A67" t="str">
            <v>M325</v>
          </cell>
          <cell r="B67" t="str">
            <v>Trilho metálico TR-37 (usado)</v>
          </cell>
          <cell r="C67" t="str">
            <v>kg</v>
          </cell>
          <cell r="D67">
            <v>0.65</v>
          </cell>
          <cell r="E67" t="str">
            <v>kg</v>
          </cell>
          <cell r="F67">
            <v>0.65</v>
          </cell>
        </row>
        <row r="68">
          <cell r="A68" t="str">
            <v>M326</v>
          </cell>
          <cell r="B68" t="str">
            <v>Série de brocas S-12 D=22 mm</v>
          </cell>
          <cell r="C68" t="str">
            <v>un</v>
          </cell>
          <cell r="D68">
            <v>1121.06</v>
          </cell>
          <cell r="E68" t="str">
            <v>un</v>
          </cell>
          <cell r="F68">
            <v>1121.06</v>
          </cell>
        </row>
        <row r="69">
          <cell r="A69" t="str">
            <v>M328</v>
          </cell>
          <cell r="B69" t="str">
            <v>Luva de emenda D=32mm</v>
          </cell>
          <cell r="C69" t="str">
            <v>un</v>
          </cell>
          <cell r="D69">
            <v>23.65</v>
          </cell>
          <cell r="E69" t="str">
            <v>un</v>
          </cell>
          <cell r="F69">
            <v>23.65</v>
          </cell>
        </row>
        <row r="70">
          <cell r="A70" t="str">
            <v>M330</v>
          </cell>
          <cell r="B70" t="str">
            <v>Calha met. semicircular D=40 cm</v>
          </cell>
          <cell r="C70" t="str">
            <v>m</v>
          </cell>
          <cell r="D70">
            <v>55</v>
          </cell>
          <cell r="E70" t="str">
            <v>m</v>
          </cell>
          <cell r="F70">
            <v>55</v>
          </cell>
        </row>
        <row r="71">
          <cell r="A71" t="str">
            <v>M331</v>
          </cell>
          <cell r="B71" t="str">
            <v>Paraf. fixação calha met. (1/2"x1")</v>
          </cell>
          <cell r="C71" t="str">
            <v>un</v>
          </cell>
          <cell r="D71">
            <v>0.42</v>
          </cell>
          <cell r="E71" t="str">
            <v>un</v>
          </cell>
          <cell r="F71">
            <v>0.42</v>
          </cell>
        </row>
        <row r="72">
          <cell r="A72" t="str">
            <v>M332</v>
          </cell>
          <cell r="B72" t="str">
            <v>Paraf. forma de madeira (1/2"x3")</v>
          </cell>
          <cell r="C72" t="str">
            <v>kg</v>
          </cell>
          <cell r="D72">
            <v>12.6</v>
          </cell>
          <cell r="E72" t="str">
            <v>kg</v>
          </cell>
          <cell r="F72">
            <v>12.6</v>
          </cell>
        </row>
        <row r="73">
          <cell r="A73" t="str">
            <v>M334</v>
          </cell>
          <cell r="B73" t="str">
            <v>Paraf. zinc. c/ fenda 1 1/2"x3/16"</v>
          </cell>
          <cell r="C73" t="str">
            <v>un</v>
          </cell>
          <cell r="D73">
            <v>0.06</v>
          </cell>
          <cell r="E73" t="str">
            <v>un</v>
          </cell>
          <cell r="F73">
            <v>0.06</v>
          </cell>
        </row>
        <row r="74">
          <cell r="A74" t="str">
            <v>M335</v>
          </cell>
          <cell r="B74" t="str">
            <v>Paraf. zincado francês 4" x 5/16"</v>
          </cell>
          <cell r="C74" t="str">
            <v>un</v>
          </cell>
          <cell r="D74">
            <v>0.33</v>
          </cell>
          <cell r="E74" t="str">
            <v>un</v>
          </cell>
          <cell r="F74">
            <v>0.33</v>
          </cell>
        </row>
        <row r="75">
          <cell r="A75" t="str">
            <v>M338</v>
          </cell>
          <cell r="B75" t="str">
            <v>Cano de ferro D=3/4"</v>
          </cell>
          <cell r="C75" t="str">
            <v>m</v>
          </cell>
          <cell r="D75">
            <v>1.92</v>
          </cell>
          <cell r="E75" t="str">
            <v>pç</v>
          </cell>
          <cell r="F75">
            <v>11.52</v>
          </cell>
        </row>
        <row r="76">
          <cell r="A76" t="str">
            <v>M339</v>
          </cell>
          <cell r="B76" t="str">
            <v>Cantoneira ferro (3,0"x3,0"x3/8")</v>
          </cell>
          <cell r="C76" t="str">
            <v>kg</v>
          </cell>
          <cell r="D76">
            <v>0.86</v>
          </cell>
          <cell r="E76" t="str">
            <v>kg</v>
          </cell>
          <cell r="F76">
            <v>0.86</v>
          </cell>
        </row>
        <row r="77">
          <cell r="A77" t="str">
            <v>M340</v>
          </cell>
          <cell r="B77" t="str">
            <v>Tampão de ferro fundido</v>
          </cell>
          <cell r="C77" t="str">
            <v>un</v>
          </cell>
          <cell r="D77">
            <v>135.31</v>
          </cell>
          <cell r="E77" t="str">
            <v>un</v>
          </cell>
          <cell r="F77">
            <v>135.31</v>
          </cell>
        </row>
        <row r="78">
          <cell r="A78" t="str">
            <v>M341</v>
          </cell>
          <cell r="B78" t="str">
            <v>Defensa met. maleável simples</v>
          </cell>
          <cell r="C78" t="str">
            <v>mod</v>
          </cell>
          <cell r="D78">
            <v>546</v>
          </cell>
          <cell r="E78" t="str">
            <v>mod</v>
          </cell>
          <cell r="F78">
            <v>546</v>
          </cell>
        </row>
        <row r="79">
          <cell r="A79" t="str">
            <v>M342</v>
          </cell>
          <cell r="B79" t="str">
            <v>Defensa met. maleável dupla</v>
          </cell>
          <cell r="C79" t="str">
            <v>mod</v>
          </cell>
          <cell r="D79">
            <v>680</v>
          </cell>
          <cell r="E79" t="str">
            <v>mod</v>
          </cell>
          <cell r="F79">
            <v>680</v>
          </cell>
        </row>
        <row r="80">
          <cell r="A80" t="str">
            <v>M343</v>
          </cell>
          <cell r="B80" t="str">
            <v>Defensa met. semi-maleável simples</v>
          </cell>
          <cell r="C80" t="str">
            <v>mod</v>
          </cell>
          <cell r="D80">
            <v>360</v>
          </cell>
          <cell r="E80" t="str">
            <v>mod</v>
          </cell>
          <cell r="F80">
            <v>360</v>
          </cell>
        </row>
        <row r="81">
          <cell r="A81" t="str">
            <v>M344</v>
          </cell>
          <cell r="B81" t="str">
            <v>Defensa met. semi-maleável dupla</v>
          </cell>
          <cell r="C81" t="str">
            <v>mod</v>
          </cell>
          <cell r="D81">
            <v>618</v>
          </cell>
          <cell r="E81" t="str">
            <v>mod</v>
          </cell>
          <cell r="F81">
            <v>618</v>
          </cell>
        </row>
        <row r="82">
          <cell r="A82" t="str">
            <v>M345</v>
          </cell>
          <cell r="B82" t="str">
            <v>Chapa de aço n. 28 (fina)</v>
          </cell>
          <cell r="C82" t="str">
            <v>kg</v>
          </cell>
          <cell r="D82">
            <v>1.665</v>
          </cell>
          <cell r="E82" t="str">
            <v>kg</v>
          </cell>
          <cell r="F82">
            <v>1.67</v>
          </cell>
        </row>
        <row r="83">
          <cell r="A83" t="str">
            <v>M346</v>
          </cell>
          <cell r="B83" t="str">
            <v>Chapa de aço n. 16 (tratada)</v>
          </cell>
          <cell r="C83" t="str">
            <v>m2</v>
          </cell>
          <cell r="D83">
            <v>17.5</v>
          </cell>
          <cell r="E83" t="str">
            <v>m2</v>
          </cell>
          <cell r="F83">
            <v>17.5</v>
          </cell>
        </row>
        <row r="84">
          <cell r="A84" t="str">
            <v>M347</v>
          </cell>
          <cell r="B84" t="str">
            <v>Dente p/ fresadora 1000 C</v>
          </cell>
          <cell r="C84" t="str">
            <v>un</v>
          </cell>
          <cell r="D84">
            <v>19.260000000000002</v>
          </cell>
          <cell r="E84" t="str">
            <v>un</v>
          </cell>
          <cell r="F84">
            <v>19.260000000000002</v>
          </cell>
        </row>
        <row r="85">
          <cell r="A85" t="str">
            <v>M348</v>
          </cell>
          <cell r="B85" t="str">
            <v>Porta dente p/ fresadora 1000 C</v>
          </cell>
          <cell r="C85" t="str">
            <v>un</v>
          </cell>
          <cell r="D85">
            <v>42.94</v>
          </cell>
          <cell r="E85" t="str">
            <v>un</v>
          </cell>
          <cell r="F85">
            <v>42.94</v>
          </cell>
        </row>
        <row r="86">
          <cell r="A86" t="str">
            <v>M349</v>
          </cell>
          <cell r="B86" t="str">
            <v>Dente p/ fresadora 2000 DC</v>
          </cell>
          <cell r="C86" t="str">
            <v>un</v>
          </cell>
          <cell r="D86">
            <v>19.260000000000002</v>
          </cell>
          <cell r="E86" t="str">
            <v>un</v>
          </cell>
          <cell r="F86">
            <v>19.260000000000002</v>
          </cell>
        </row>
        <row r="87">
          <cell r="A87" t="str">
            <v>M350</v>
          </cell>
          <cell r="B87" t="str">
            <v>Porta dente p/ fresadora 2000 DC</v>
          </cell>
          <cell r="C87" t="str">
            <v>un</v>
          </cell>
          <cell r="D87">
            <v>68.8</v>
          </cell>
          <cell r="E87" t="str">
            <v>un</v>
          </cell>
          <cell r="F87">
            <v>68.8</v>
          </cell>
        </row>
        <row r="88">
          <cell r="A88" t="str">
            <v>M351</v>
          </cell>
          <cell r="B88" t="str">
            <v>Estrut. (tunnel liner) D=1,6m galv.</v>
          </cell>
          <cell r="C88" t="str">
            <v>m</v>
          </cell>
          <cell r="D88">
            <v>827</v>
          </cell>
          <cell r="E88" t="str">
            <v>m</v>
          </cell>
          <cell r="F88">
            <v>827</v>
          </cell>
        </row>
        <row r="89">
          <cell r="A89" t="str">
            <v>M352</v>
          </cell>
          <cell r="B89" t="str">
            <v>Estrut. (tunnel liner) D=2,0m galv.</v>
          </cell>
          <cell r="C89" t="str">
            <v>m</v>
          </cell>
          <cell r="D89">
            <v>1036</v>
          </cell>
          <cell r="E89" t="str">
            <v>m</v>
          </cell>
          <cell r="F89">
            <v>1036</v>
          </cell>
        </row>
        <row r="90">
          <cell r="A90" t="str">
            <v>M353</v>
          </cell>
          <cell r="B90" t="str">
            <v>Estrut. (tunnel liner) D=1,6m epoxy</v>
          </cell>
          <cell r="C90" t="str">
            <v>m</v>
          </cell>
          <cell r="D90">
            <v>1296</v>
          </cell>
          <cell r="E90" t="str">
            <v>m</v>
          </cell>
          <cell r="F90">
            <v>1296</v>
          </cell>
        </row>
        <row r="91">
          <cell r="A91" t="str">
            <v>M354</v>
          </cell>
          <cell r="B91" t="str">
            <v>Estrut, (tunnel liner) D=2,0m epoxy</v>
          </cell>
          <cell r="C91" t="str">
            <v>m</v>
          </cell>
          <cell r="D91">
            <v>1117</v>
          </cell>
          <cell r="E91" t="str">
            <v>m</v>
          </cell>
          <cell r="F91">
            <v>1117</v>
          </cell>
        </row>
        <row r="92">
          <cell r="A92" t="str">
            <v>M355</v>
          </cell>
          <cell r="B92" t="str">
            <v>Chapa mult. D=1,60 m rev. galv.</v>
          </cell>
          <cell r="C92" t="str">
            <v>m</v>
          </cell>
          <cell r="D92">
            <v>980</v>
          </cell>
          <cell r="E92" t="str">
            <v>m</v>
          </cell>
          <cell r="F92">
            <v>980</v>
          </cell>
        </row>
        <row r="93">
          <cell r="A93" t="str">
            <v>M356</v>
          </cell>
          <cell r="B93" t="str">
            <v>Chapa mult. D=2,00 m rev. galv.</v>
          </cell>
          <cell r="C93" t="str">
            <v>m</v>
          </cell>
          <cell r="D93">
            <v>1225</v>
          </cell>
          <cell r="E93" t="str">
            <v>m</v>
          </cell>
          <cell r="F93">
            <v>1225</v>
          </cell>
        </row>
        <row r="94">
          <cell r="A94" t="str">
            <v>M357</v>
          </cell>
          <cell r="B94" t="str">
            <v>Chapa mult. D=1,60 m rev. epoxy</v>
          </cell>
          <cell r="C94" t="str">
            <v>m</v>
          </cell>
          <cell r="D94">
            <v>1060</v>
          </cell>
          <cell r="E94" t="str">
            <v>m</v>
          </cell>
          <cell r="F94">
            <v>1060</v>
          </cell>
        </row>
        <row r="95">
          <cell r="A95" t="str">
            <v>M358</v>
          </cell>
          <cell r="B95" t="str">
            <v>Chapa mult. D=2,00 m rev. epoxy</v>
          </cell>
          <cell r="C95" t="str">
            <v>m</v>
          </cell>
          <cell r="D95">
            <v>1325</v>
          </cell>
          <cell r="E95" t="str">
            <v>m</v>
          </cell>
          <cell r="F95">
            <v>1325</v>
          </cell>
        </row>
        <row r="96">
          <cell r="A96" t="str">
            <v>M359</v>
          </cell>
          <cell r="B96" t="str">
            <v>Vigas "I" 254 x 117,5mm - 1ª alma</v>
          </cell>
          <cell r="C96" t="str">
            <v>kg</v>
          </cell>
          <cell r="D96">
            <v>1.45</v>
          </cell>
          <cell r="E96" t="str">
            <v>kg</v>
          </cell>
          <cell r="F96">
            <v>1.45</v>
          </cell>
        </row>
        <row r="97">
          <cell r="A97" t="str">
            <v>M370</v>
          </cell>
          <cell r="B97" t="str">
            <v>Bainha metálica diam. int.=45mm MAC</v>
          </cell>
          <cell r="C97" t="str">
            <v>m</v>
          </cell>
          <cell r="D97">
            <v>6.44</v>
          </cell>
          <cell r="E97" t="str">
            <v>m</v>
          </cell>
          <cell r="F97">
            <v>6.44</v>
          </cell>
        </row>
        <row r="98">
          <cell r="A98" t="str">
            <v>M371</v>
          </cell>
          <cell r="B98" t="str">
            <v>Bainha metálica diam. int.=60mm MAC</v>
          </cell>
          <cell r="C98" t="str">
            <v>m</v>
          </cell>
          <cell r="D98">
            <v>9.82</v>
          </cell>
          <cell r="E98" t="str">
            <v>m</v>
          </cell>
          <cell r="F98">
            <v>9.82</v>
          </cell>
        </row>
        <row r="99">
          <cell r="A99" t="str">
            <v>M372</v>
          </cell>
          <cell r="B99" t="str">
            <v>Bainha metálica diam. int.=55mm MAC</v>
          </cell>
          <cell r="C99" t="str">
            <v>m</v>
          </cell>
          <cell r="D99">
            <v>8.42</v>
          </cell>
          <cell r="E99" t="str">
            <v>m</v>
          </cell>
          <cell r="F99">
            <v>8.42</v>
          </cell>
        </row>
        <row r="100">
          <cell r="A100" t="str">
            <v>M373</v>
          </cell>
          <cell r="B100" t="str">
            <v>Bainha metálica diam. int.=70mm MAC</v>
          </cell>
          <cell r="C100" t="str">
            <v>m</v>
          </cell>
          <cell r="D100">
            <v>11.04</v>
          </cell>
          <cell r="E100" t="str">
            <v>m</v>
          </cell>
          <cell r="F100">
            <v>11.04</v>
          </cell>
        </row>
        <row r="101">
          <cell r="A101" t="str">
            <v>M374</v>
          </cell>
          <cell r="B101" t="str">
            <v>Ancoragem p/ cabo 4V D=1/2" MAC 4a</v>
          </cell>
          <cell r="C101" t="str">
            <v>cj</v>
          </cell>
          <cell r="D101">
            <v>142.43</v>
          </cell>
          <cell r="E101" t="str">
            <v>cj</v>
          </cell>
          <cell r="F101">
            <v>142.43</v>
          </cell>
        </row>
        <row r="102">
          <cell r="A102" t="str">
            <v>M375</v>
          </cell>
          <cell r="B102" t="str">
            <v>Ancoragem p/ cabo 6V D=1/2" MAC 6ac</v>
          </cell>
          <cell r="C102" t="str">
            <v>cj</v>
          </cell>
          <cell r="D102">
            <v>223.36</v>
          </cell>
          <cell r="E102" t="str">
            <v>cj</v>
          </cell>
          <cell r="F102">
            <v>223.36</v>
          </cell>
        </row>
        <row r="103">
          <cell r="A103" t="str">
            <v>M376</v>
          </cell>
          <cell r="B103" t="str">
            <v>Ancoragem p/ cabo 7V D=1/2" MAC 7a</v>
          </cell>
          <cell r="C103" t="str">
            <v>cj</v>
          </cell>
          <cell r="D103">
            <v>431.11</v>
          </cell>
          <cell r="E103" t="str">
            <v>cj</v>
          </cell>
          <cell r="F103">
            <v>431.11</v>
          </cell>
        </row>
        <row r="104">
          <cell r="A104" t="str">
            <v>M377</v>
          </cell>
          <cell r="B104" t="str">
            <v>Ancoragem p/ cabo 12V D=1/2" MAC 12</v>
          </cell>
          <cell r="C104" t="str">
            <v>cj</v>
          </cell>
          <cell r="D104">
            <v>452.67</v>
          </cell>
          <cell r="E104" t="str">
            <v>cj</v>
          </cell>
          <cell r="F104">
            <v>452.67</v>
          </cell>
        </row>
        <row r="105">
          <cell r="A105" t="str">
            <v>M378</v>
          </cell>
          <cell r="B105" t="str">
            <v>Apoio do porta dente frezad. 2000DC</v>
          </cell>
          <cell r="C105" t="str">
            <v>un</v>
          </cell>
          <cell r="D105">
            <v>145.94999999999999</v>
          </cell>
          <cell r="E105" t="str">
            <v>un</v>
          </cell>
          <cell r="F105">
            <v>145.94999999999999</v>
          </cell>
        </row>
        <row r="106">
          <cell r="A106" t="str">
            <v>M380</v>
          </cell>
          <cell r="B106" t="str">
            <v>Bainha metálica D=45mm STUP</v>
          </cell>
          <cell r="C106" t="str">
            <v>m</v>
          </cell>
          <cell r="D106">
            <v>7.4</v>
          </cell>
          <cell r="E106" t="str">
            <v>m</v>
          </cell>
          <cell r="F106">
            <v>7.4</v>
          </cell>
        </row>
        <row r="107">
          <cell r="A107" t="str">
            <v>M381</v>
          </cell>
          <cell r="B107" t="str">
            <v>Bainha metálica D=60mm STUP</v>
          </cell>
          <cell r="C107" t="str">
            <v>m</v>
          </cell>
          <cell r="D107">
            <v>8.9</v>
          </cell>
          <cell r="E107" t="str">
            <v>m</v>
          </cell>
          <cell r="F107">
            <v>8.9</v>
          </cell>
        </row>
        <row r="108">
          <cell r="A108" t="str">
            <v>M382</v>
          </cell>
          <cell r="B108" t="str">
            <v>Bainha metálica D=55mm STUP</v>
          </cell>
          <cell r="C108" t="str">
            <v>m</v>
          </cell>
          <cell r="D108">
            <v>8.6</v>
          </cell>
          <cell r="E108" t="str">
            <v>m</v>
          </cell>
          <cell r="F108">
            <v>8.6</v>
          </cell>
        </row>
        <row r="109">
          <cell r="A109" t="str">
            <v>M383</v>
          </cell>
          <cell r="B109" t="str">
            <v>Bainha metálica D=70mm STUP</v>
          </cell>
          <cell r="C109" t="str">
            <v>m</v>
          </cell>
          <cell r="D109">
            <v>9.8000000000000007</v>
          </cell>
          <cell r="E109" t="str">
            <v>m</v>
          </cell>
          <cell r="F109">
            <v>9.8000000000000007</v>
          </cell>
        </row>
        <row r="110">
          <cell r="A110" t="str">
            <v>M384</v>
          </cell>
          <cell r="B110" t="str">
            <v>Ancoragem p/ cabo 4V D=1/2" STUP</v>
          </cell>
          <cell r="C110" t="str">
            <v>cj</v>
          </cell>
          <cell r="D110">
            <v>117</v>
          </cell>
          <cell r="E110" t="str">
            <v>cj</v>
          </cell>
          <cell r="F110">
            <v>117</v>
          </cell>
        </row>
        <row r="111">
          <cell r="A111" t="str">
            <v>M385</v>
          </cell>
          <cell r="B111" t="str">
            <v>Ancoragem p/ cabo 6V D=1/2" STUP</v>
          </cell>
          <cell r="C111" t="str">
            <v>cj</v>
          </cell>
          <cell r="D111">
            <v>175</v>
          </cell>
          <cell r="E111" t="str">
            <v>cj</v>
          </cell>
          <cell r="F111">
            <v>175</v>
          </cell>
        </row>
        <row r="112">
          <cell r="A112" t="str">
            <v>M386</v>
          </cell>
          <cell r="B112" t="str">
            <v>Ancoragem p/ cabo 7V D=1/2" STUP</v>
          </cell>
          <cell r="C112" t="str">
            <v>cj</v>
          </cell>
          <cell r="D112">
            <v>209</v>
          </cell>
          <cell r="E112" t="str">
            <v>cj</v>
          </cell>
          <cell r="F112">
            <v>209</v>
          </cell>
        </row>
        <row r="113">
          <cell r="A113" t="str">
            <v>M387</v>
          </cell>
          <cell r="B113" t="str">
            <v>Ancoragem p/ cabo 12V D=1/2" STUP</v>
          </cell>
          <cell r="C113" t="str">
            <v>cj</v>
          </cell>
          <cell r="D113">
            <v>415</v>
          </cell>
          <cell r="E113" t="str">
            <v>cj</v>
          </cell>
          <cell r="F113">
            <v>415</v>
          </cell>
        </row>
        <row r="114">
          <cell r="A114" t="str">
            <v>M390</v>
          </cell>
          <cell r="B114" t="str">
            <v>Porca de ancoragem D=32mm</v>
          </cell>
          <cell r="C114" t="str">
            <v>un</v>
          </cell>
          <cell r="D114">
            <v>14.3</v>
          </cell>
          <cell r="E114" t="str">
            <v>un</v>
          </cell>
          <cell r="F114">
            <v>14.3</v>
          </cell>
        </row>
        <row r="115">
          <cell r="A115" t="str">
            <v>M391</v>
          </cell>
          <cell r="B115" t="str">
            <v>Contra porca h=35mm D=32mm</v>
          </cell>
          <cell r="C115" t="str">
            <v>un</v>
          </cell>
          <cell r="D115">
            <v>10.45</v>
          </cell>
          <cell r="E115" t="str">
            <v>un</v>
          </cell>
          <cell r="F115">
            <v>10.45</v>
          </cell>
        </row>
        <row r="116">
          <cell r="A116" t="str">
            <v>M392</v>
          </cell>
          <cell r="B116" t="str">
            <v>Aço ST 85/105 D=32mm</v>
          </cell>
          <cell r="C116" t="str">
            <v>m</v>
          </cell>
          <cell r="D116">
            <v>21.52</v>
          </cell>
          <cell r="E116" t="str">
            <v>m</v>
          </cell>
          <cell r="F116">
            <v>21.52</v>
          </cell>
        </row>
        <row r="117">
          <cell r="A117" t="str">
            <v>M393</v>
          </cell>
          <cell r="B117" t="str">
            <v>Placa de ancoragem - 200x200x38mm</v>
          </cell>
          <cell r="C117" t="str">
            <v>un</v>
          </cell>
          <cell r="D117">
            <v>48.3</v>
          </cell>
          <cell r="E117" t="str">
            <v>un</v>
          </cell>
          <cell r="F117">
            <v>48.3</v>
          </cell>
        </row>
        <row r="118">
          <cell r="A118" t="str">
            <v>M394</v>
          </cell>
          <cell r="B118" t="str">
            <v>Bainha metálica D=38mm</v>
          </cell>
          <cell r="C118" t="str">
            <v>m</v>
          </cell>
          <cell r="D118">
            <v>6</v>
          </cell>
          <cell r="E118" t="str">
            <v>m</v>
          </cell>
          <cell r="F118">
            <v>6</v>
          </cell>
        </row>
        <row r="119">
          <cell r="A119" t="str">
            <v>M395</v>
          </cell>
          <cell r="B119" t="str">
            <v>Bits p/ estabil. e recicl. RR/SS250</v>
          </cell>
          <cell r="C119" t="str">
            <v>un</v>
          </cell>
          <cell r="D119">
            <v>25</v>
          </cell>
          <cell r="E119" t="str">
            <v>un</v>
          </cell>
          <cell r="F119">
            <v>25</v>
          </cell>
        </row>
        <row r="120">
          <cell r="A120" t="str">
            <v>M396</v>
          </cell>
          <cell r="B120" t="str">
            <v>Porta dente p/ est. e rec. RR/SS250</v>
          </cell>
          <cell r="C120" t="str">
            <v>un</v>
          </cell>
          <cell r="D120">
            <v>161.83000000000001</v>
          </cell>
          <cell r="E120" t="str">
            <v>un</v>
          </cell>
          <cell r="F120">
            <v>161.83000000000001</v>
          </cell>
        </row>
        <row r="121">
          <cell r="A121" t="str">
            <v>M397</v>
          </cell>
          <cell r="B121" t="str">
            <v>Dente de corte para equip. recicl.</v>
          </cell>
          <cell r="C121" t="str">
            <v>un</v>
          </cell>
          <cell r="D121">
            <v>40.950000000000003</v>
          </cell>
          <cell r="E121" t="str">
            <v>un</v>
          </cell>
          <cell r="F121">
            <v>40.950000000000003</v>
          </cell>
        </row>
        <row r="122">
          <cell r="A122" t="str">
            <v>M398</v>
          </cell>
          <cell r="B122" t="str">
            <v>Chapa de 8,00 mm</v>
          </cell>
          <cell r="C122" t="str">
            <v>kg</v>
          </cell>
          <cell r="D122">
            <v>0.91</v>
          </cell>
          <cell r="E122" t="str">
            <v>kg</v>
          </cell>
          <cell r="F122">
            <v>0.91</v>
          </cell>
        </row>
        <row r="123">
          <cell r="A123" t="str">
            <v>M401</v>
          </cell>
          <cell r="B123" t="str">
            <v>Pontaletes D=15 cm (tronco p/ esc.)</v>
          </cell>
          <cell r="C123" t="str">
            <v>m</v>
          </cell>
          <cell r="D123">
            <v>1.5</v>
          </cell>
          <cell r="E123" t="str">
            <v>m</v>
          </cell>
          <cell r="F123">
            <v>1.5</v>
          </cell>
        </row>
        <row r="124">
          <cell r="A124" t="str">
            <v>M402</v>
          </cell>
          <cell r="B124" t="str">
            <v>Pontaletes D=20 cm (tronco p/ esc.)</v>
          </cell>
          <cell r="C124" t="str">
            <v>m</v>
          </cell>
          <cell r="D124">
            <v>2</v>
          </cell>
          <cell r="E124" t="str">
            <v>m</v>
          </cell>
          <cell r="F124">
            <v>2</v>
          </cell>
        </row>
        <row r="125">
          <cell r="A125" t="str">
            <v>M403</v>
          </cell>
          <cell r="B125" t="str">
            <v>Mourão madeira H=2,15 m D=9 cm</v>
          </cell>
          <cell r="C125" t="str">
            <v>un</v>
          </cell>
          <cell r="D125">
            <v>4.5</v>
          </cell>
          <cell r="E125" t="str">
            <v>un</v>
          </cell>
          <cell r="F125">
            <v>4.5</v>
          </cell>
        </row>
        <row r="126">
          <cell r="A126" t="str">
            <v>M404</v>
          </cell>
          <cell r="B126" t="str">
            <v>Mourão madeira H=2,50 m D=12 cm</v>
          </cell>
          <cell r="C126" t="str">
            <v>un</v>
          </cell>
          <cell r="D126">
            <v>4.5</v>
          </cell>
          <cell r="E126" t="str">
            <v>un</v>
          </cell>
          <cell r="F126">
            <v>4.5</v>
          </cell>
        </row>
        <row r="127">
          <cell r="A127" t="str">
            <v>M405</v>
          </cell>
          <cell r="B127" t="str">
            <v>Ripas de 2,5 cm x 5,0 cm</v>
          </cell>
          <cell r="C127" t="str">
            <v>m</v>
          </cell>
          <cell r="D127">
            <v>0.39</v>
          </cell>
          <cell r="E127" t="str">
            <v>m</v>
          </cell>
          <cell r="F127">
            <v>0.39</v>
          </cell>
        </row>
        <row r="128">
          <cell r="A128" t="str">
            <v>M406</v>
          </cell>
          <cell r="B128" t="str">
            <v>Caibros de 7,5 cm x 7,5 cm</v>
          </cell>
          <cell r="C128" t="str">
            <v>m</v>
          </cell>
          <cell r="D128">
            <v>3</v>
          </cell>
          <cell r="E128" t="str">
            <v>m</v>
          </cell>
          <cell r="F128">
            <v>3</v>
          </cell>
        </row>
        <row r="129">
          <cell r="A129" t="str">
            <v>M407</v>
          </cell>
          <cell r="B129" t="str">
            <v>Tábua pinho de 1ª 2,5 cm x 15,0 cm</v>
          </cell>
          <cell r="C129" t="str">
            <v>m</v>
          </cell>
          <cell r="D129">
            <v>1.2</v>
          </cell>
          <cell r="E129" t="str">
            <v>m</v>
          </cell>
          <cell r="F129">
            <v>1.2</v>
          </cell>
        </row>
        <row r="130">
          <cell r="A130" t="str">
            <v>M408</v>
          </cell>
          <cell r="B130" t="str">
            <v>Tábua de 5ª 2,5 cm x 30,0 cm</v>
          </cell>
          <cell r="C130" t="str">
            <v>m</v>
          </cell>
          <cell r="D130">
            <v>2.2999999999999998</v>
          </cell>
          <cell r="E130" t="str">
            <v>m</v>
          </cell>
          <cell r="F130">
            <v>2.2999999999999998</v>
          </cell>
        </row>
        <row r="131">
          <cell r="A131" t="str">
            <v>M409</v>
          </cell>
          <cell r="B131" t="str">
            <v>Pranchão de 1ª de 5,0 cm x 30,0 cm</v>
          </cell>
          <cell r="C131" t="str">
            <v>m</v>
          </cell>
          <cell r="D131">
            <v>10</v>
          </cell>
          <cell r="E131" t="str">
            <v>m</v>
          </cell>
          <cell r="F131">
            <v>10</v>
          </cell>
        </row>
        <row r="132">
          <cell r="A132" t="str">
            <v>M410</v>
          </cell>
          <cell r="B132" t="str">
            <v>Compensado resinado de 17 mm</v>
          </cell>
          <cell r="C132" t="str">
            <v>m2</v>
          </cell>
          <cell r="D132">
            <v>10</v>
          </cell>
          <cell r="E132" t="str">
            <v>un</v>
          </cell>
          <cell r="F132">
            <v>24.2</v>
          </cell>
        </row>
        <row r="133">
          <cell r="A133" t="str">
            <v>M411</v>
          </cell>
          <cell r="B133" t="str">
            <v>Compensado plastificado de 17 mm</v>
          </cell>
          <cell r="C133" t="str">
            <v>m2</v>
          </cell>
          <cell r="D133">
            <v>18</v>
          </cell>
          <cell r="E133" t="str">
            <v>un</v>
          </cell>
          <cell r="F133">
            <v>53.46</v>
          </cell>
        </row>
        <row r="134">
          <cell r="A134" t="str">
            <v>M412</v>
          </cell>
          <cell r="B134" t="str">
            <v>Gastalho 10 x 2,0 cm</v>
          </cell>
          <cell r="C134" t="str">
            <v>m</v>
          </cell>
          <cell r="D134">
            <v>1</v>
          </cell>
          <cell r="E134" t="str">
            <v>m</v>
          </cell>
          <cell r="F134">
            <v>1</v>
          </cell>
        </row>
        <row r="135">
          <cell r="A135" t="str">
            <v>M413</v>
          </cell>
          <cell r="B135" t="str">
            <v>Gastalho 10 x 2,5 cm</v>
          </cell>
          <cell r="C135" t="str">
            <v>m</v>
          </cell>
          <cell r="D135">
            <v>0.85</v>
          </cell>
          <cell r="E135" t="str">
            <v>m</v>
          </cell>
          <cell r="F135">
            <v>0.85</v>
          </cell>
        </row>
        <row r="136">
          <cell r="A136" t="str">
            <v>M414</v>
          </cell>
          <cell r="B136" t="str">
            <v>Pranchão 7,5 x 30,0 cm</v>
          </cell>
          <cell r="C136" t="str">
            <v>m</v>
          </cell>
          <cell r="D136">
            <v>13.7</v>
          </cell>
          <cell r="E136" t="str">
            <v>un</v>
          </cell>
          <cell r="F136">
            <v>13.7</v>
          </cell>
        </row>
        <row r="137">
          <cell r="A137" t="str">
            <v>M415</v>
          </cell>
          <cell r="B137" t="str">
            <v>Tábua 2,5 x 22,5 cm</v>
          </cell>
          <cell r="C137" t="str">
            <v>m</v>
          </cell>
          <cell r="D137">
            <v>1.8</v>
          </cell>
          <cell r="E137" t="str">
            <v>un</v>
          </cell>
          <cell r="F137">
            <v>1.8</v>
          </cell>
        </row>
        <row r="138">
          <cell r="A138" t="str">
            <v>M501</v>
          </cell>
          <cell r="B138" t="str">
            <v>Dinamite a 60% (gelatina especial)</v>
          </cell>
          <cell r="C138" t="str">
            <v>kg</v>
          </cell>
          <cell r="D138">
            <v>1.76</v>
          </cell>
          <cell r="E138" t="str">
            <v>kg</v>
          </cell>
          <cell r="F138">
            <v>1.76</v>
          </cell>
        </row>
        <row r="139">
          <cell r="A139" t="str">
            <v>M503</v>
          </cell>
          <cell r="B139" t="str">
            <v>Espoleta comum n. 8</v>
          </cell>
          <cell r="C139" t="str">
            <v>un</v>
          </cell>
          <cell r="D139">
            <v>0.15</v>
          </cell>
          <cell r="E139" t="str">
            <v>un</v>
          </cell>
          <cell r="F139">
            <v>0.15</v>
          </cell>
        </row>
        <row r="140">
          <cell r="A140" t="str">
            <v>M505</v>
          </cell>
          <cell r="B140" t="str">
            <v>Cordel detonante NP 10</v>
          </cell>
          <cell r="C140" t="str">
            <v>m</v>
          </cell>
          <cell r="D140">
            <v>0.28999999999999998</v>
          </cell>
          <cell r="E140" t="str">
            <v>m</v>
          </cell>
          <cell r="F140">
            <v>0.28999999999999998</v>
          </cell>
        </row>
        <row r="141">
          <cell r="A141" t="str">
            <v>M507</v>
          </cell>
          <cell r="B141" t="str">
            <v>Retardador de cordel</v>
          </cell>
          <cell r="C141" t="str">
            <v>un</v>
          </cell>
          <cell r="D141">
            <v>4</v>
          </cell>
          <cell r="E141" t="str">
            <v>un</v>
          </cell>
          <cell r="F141">
            <v>4</v>
          </cell>
        </row>
        <row r="142">
          <cell r="A142" t="str">
            <v>M508</v>
          </cell>
          <cell r="B142" t="str">
            <v>Estopim</v>
          </cell>
          <cell r="C142" t="str">
            <v>m</v>
          </cell>
          <cell r="D142">
            <v>0.28999999999999998</v>
          </cell>
          <cell r="E142" t="str">
            <v>m</v>
          </cell>
          <cell r="F142">
            <v>0.28999999999999998</v>
          </cell>
        </row>
        <row r="143">
          <cell r="A143" t="str">
            <v>M600</v>
          </cell>
          <cell r="B143" t="str">
            <v>Tinta refletiva alquídica p/ 1 ano</v>
          </cell>
          <cell r="C143" t="str">
            <v>l</v>
          </cell>
          <cell r="D143">
            <v>5.5660999999999996</v>
          </cell>
          <cell r="E143" t="str">
            <v>ba</v>
          </cell>
          <cell r="F143">
            <v>100.19</v>
          </cell>
        </row>
        <row r="144">
          <cell r="A144" t="str">
            <v>M601</v>
          </cell>
          <cell r="B144" t="str">
            <v>Tinta refletiva acrílica p/ 2 anos</v>
          </cell>
          <cell r="C144" t="str">
            <v>l</v>
          </cell>
          <cell r="D144">
            <v>6.72</v>
          </cell>
          <cell r="E144" t="str">
            <v>ba</v>
          </cell>
          <cell r="F144">
            <v>120.96</v>
          </cell>
        </row>
        <row r="145">
          <cell r="A145" t="str">
            <v>M602</v>
          </cell>
          <cell r="B145" t="str">
            <v>Adubo NPK (4.14.8)</v>
          </cell>
          <cell r="C145" t="str">
            <v>kg</v>
          </cell>
          <cell r="D145">
            <v>0.5</v>
          </cell>
          <cell r="E145" t="str">
            <v>kg</v>
          </cell>
          <cell r="F145">
            <v>0.5</v>
          </cell>
        </row>
        <row r="146">
          <cell r="A146" t="str">
            <v>M603</v>
          </cell>
          <cell r="B146" t="str">
            <v>Inseticida</v>
          </cell>
          <cell r="C146" t="str">
            <v>l</v>
          </cell>
          <cell r="D146">
            <v>18</v>
          </cell>
          <cell r="E146" t="str">
            <v>l</v>
          </cell>
          <cell r="F146">
            <v>18</v>
          </cell>
        </row>
        <row r="147">
          <cell r="A147" t="str">
            <v>M604</v>
          </cell>
          <cell r="B147" t="str">
            <v>Aditivo plastiment BV-40</v>
          </cell>
          <cell r="C147" t="str">
            <v>kg</v>
          </cell>
          <cell r="D147">
            <v>1.6</v>
          </cell>
          <cell r="E147" t="str">
            <v>tam</v>
          </cell>
          <cell r="F147">
            <v>320</v>
          </cell>
        </row>
        <row r="148">
          <cell r="A148" t="str">
            <v>M605</v>
          </cell>
          <cell r="B148" t="str">
            <v>Cola para tubo PVC</v>
          </cell>
          <cell r="C148" t="str">
            <v>gr</v>
          </cell>
          <cell r="D148">
            <v>1.55E-2</v>
          </cell>
          <cell r="E148" t="str">
            <v>tb</v>
          </cell>
          <cell r="F148">
            <v>1.1599999999999999</v>
          </cell>
        </row>
        <row r="149">
          <cell r="A149" t="str">
            <v>M606</v>
          </cell>
          <cell r="B149" t="str">
            <v>Tinta anti-corrosiva</v>
          </cell>
          <cell r="C149" t="str">
            <v>l</v>
          </cell>
          <cell r="D149">
            <v>6.95</v>
          </cell>
          <cell r="E149" t="str">
            <v>ba</v>
          </cell>
          <cell r="F149">
            <v>125.1</v>
          </cell>
        </row>
        <row r="150">
          <cell r="A150" t="str">
            <v>M607</v>
          </cell>
          <cell r="B150" t="str">
            <v>Óleo de linhaça</v>
          </cell>
          <cell r="C150" t="str">
            <v>l</v>
          </cell>
          <cell r="D150">
            <v>5.4</v>
          </cell>
          <cell r="E150" t="str">
            <v>tam</v>
          </cell>
          <cell r="F150">
            <v>1080</v>
          </cell>
        </row>
        <row r="151">
          <cell r="A151" t="str">
            <v>M608</v>
          </cell>
          <cell r="B151" t="str">
            <v>Detergente</v>
          </cell>
          <cell r="C151" t="str">
            <v>l</v>
          </cell>
          <cell r="D151">
            <v>0.94</v>
          </cell>
          <cell r="E151" t="str">
            <v>ba</v>
          </cell>
          <cell r="F151">
            <v>16.920000000000002</v>
          </cell>
        </row>
        <row r="152">
          <cell r="A152" t="str">
            <v>M609</v>
          </cell>
          <cell r="B152" t="str">
            <v>Tinta esmalte sintético fosco</v>
          </cell>
          <cell r="C152" t="str">
            <v>l</v>
          </cell>
          <cell r="D152">
            <v>7.78</v>
          </cell>
          <cell r="E152" t="str">
            <v>ba</v>
          </cell>
          <cell r="F152">
            <v>140.04</v>
          </cell>
        </row>
        <row r="153">
          <cell r="A153" t="str">
            <v>M610</v>
          </cell>
          <cell r="B153" t="str">
            <v>Pintura epóxica - barra D= 32mm</v>
          </cell>
          <cell r="C153" t="str">
            <v>m</v>
          </cell>
          <cell r="D153">
            <v>3.67</v>
          </cell>
          <cell r="E153" t="str">
            <v>m</v>
          </cell>
          <cell r="F153">
            <v>3.67</v>
          </cell>
        </row>
        <row r="154">
          <cell r="A154" t="str">
            <v>M611</v>
          </cell>
          <cell r="B154" t="str">
            <v>Redutor tipo 2002 prim. qualidade</v>
          </cell>
          <cell r="C154" t="str">
            <v>l</v>
          </cell>
          <cell r="D154">
            <v>3.2669999999999999</v>
          </cell>
          <cell r="E154" t="str">
            <v>l</v>
          </cell>
          <cell r="F154">
            <v>3.27</v>
          </cell>
        </row>
        <row r="155">
          <cell r="A155" t="str">
            <v>M612</v>
          </cell>
          <cell r="B155" t="str">
            <v>Lixa para ferro n. 100</v>
          </cell>
          <cell r="C155" t="str">
            <v>un</v>
          </cell>
          <cell r="D155">
            <v>0.75</v>
          </cell>
          <cell r="E155" t="str">
            <v>un</v>
          </cell>
          <cell r="F155">
            <v>0.75</v>
          </cell>
        </row>
        <row r="156">
          <cell r="A156" t="str">
            <v>M613</v>
          </cell>
          <cell r="B156" t="str">
            <v>Base de resina alquídica (primer)</v>
          </cell>
          <cell r="C156" t="str">
            <v>l</v>
          </cell>
          <cell r="D156">
            <v>4.88</v>
          </cell>
          <cell r="E156" t="str">
            <v>l</v>
          </cell>
          <cell r="F156">
            <v>4.88</v>
          </cell>
        </row>
        <row r="157">
          <cell r="A157" t="str">
            <v>M615</v>
          </cell>
          <cell r="B157" t="str">
            <v>Microesferas PRE-MIX</v>
          </cell>
          <cell r="C157" t="str">
            <v>kg</v>
          </cell>
          <cell r="D157">
            <v>2.3759999999999999</v>
          </cell>
          <cell r="E157" t="str">
            <v>kg</v>
          </cell>
          <cell r="F157">
            <v>2.38</v>
          </cell>
        </row>
        <row r="158">
          <cell r="A158" t="str">
            <v>M616</v>
          </cell>
          <cell r="B158" t="str">
            <v>Microesferas DROP-ON</v>
          </cell>
          <cell r="C158" t="str">
            <v>kg</v>
          </cell>
          <cell r="D158">
            <v>2.379</v>
          </cell>
          <cell r="E158" t="str">
            <v>kg</v>
          </cell>
          <cell r="F158">
            <v>2.38</v>
          </cell>
        </row>
        <row r="159">
          <cell r="A159" t="str">
            <v>M617</v>
          </cell>
          <cell r="B159" t="str">
            <v>Massa termoplástica para extrusão</v>
          </cell>
          <cell r="C159" t="str">
            <v>kg</v>
          </cell>
          <cell r="D159">
            <v>2.97</v>
          </cell>
          <cell r="E159" t="str">
            <v>kg</v>
          </cell>
          <cell r="F159">
            <v>2.97</v>
          </cell>
        </row>
        <row r="160">
          <cell r="A160" t="str">
            <v>M618</v>
          </cell>
          <cell r="B160" t="str">
            <v>Massa termoplástica para aspersão</v>
          </cell>
          <cell r="C160" t="str">
            <v>kg</v>
          </cell>
          <cell r="D160">
            <v>3.5089999999999999</v>
          </cell>
          <cell r="E160" t="str">
            <v>kg</v>
          </cell>
          <cell r="F160">
            <v>3.51</v>
          </cell>
        </row>
        <row r="161">
          <cell r="A161" t="str">
            <v>M619</v>
          </cell>
          <cell r="B161" t="str">
            <v>Cola poliester</v>
          </cell>
          <cell r="C161" t="str">
            <v>kg</v>
          </cell>
          <cell r="D161">
            <v>6.9</v>
          </cell>
          <cell r="E161" t="str">
            <v>kg</v>
          </cell>
          <cell r="F161">
            <v>6.9</v>
          </cell>
        </row>
        <row r="162">
          <cell r="A162" t="str">
            <v>M620</v>
          </cell>
          <cell r="B162" t="str">
            <v>Protetor de cura do concreto</v>
          </cell>
          <cell r="C162" t="str">
            <v>kg</v>
          </cell>
          <cell r="D162">
            <v>3.6246999999999998</v>
          </cell>
          <cell r="E162" t="str">
            <v>tam</v>
          </cell>
          <cell r="F162">
            <v>652.45000000000005</v>
          </cell>
        </row>
        <row r="163">
          <cell r="A163" t="str">
            <v>M621</v>
          </cell>
          <cell r="B163" t="str">
            <v>Desmoldante</v>
          </cell>
          <cell r="C163" t="str">
            <v>kg</v>
          </cell>
          <cell r="D163">
            <v>3.1371000000000002</v>
          </cell>
          <cell r="E163" t="str">
            <v>tam</v>
          </cell>
          <cell r="F163">
            <v>693.3</v>
          </cell>
        </row>
        <row r="164">
          <cell r="A164" t="str">
            <v>M622</v>
          </cell>
          <cell r="B164" t="str">
            <v>Interplast N</v>
          </cell>
          <cell r="C164" t="str">
            <v>kg</v>
          </cell>
          <cell r="D164">
            <v>4.7584999999999997</v>
          </cell>
          <cell r="E164" t="str">
            <v>sc</v>
          </cell>
          <cell r="F164">
            <v>95.17</v>
          </cell>
        </row>
        <row r="165">
          <cell r="A165" t="str">
            <v>M623</v>
          </cell>
          <cell r="B165" t="str">
            <v>Gás propano</v>
          </cell>
          <cell r="C165" t="str">
            <v>kg</v>
          </cell>
          <cell r="D165">
            <v>2.2400000000000002</v>
          </cell>
          <cell r="E165" t="str">
            <v>kg</v>
          </cell>
          <cell r="F165">
            <v>2.2400000000000002</v>
          </cell>
        </row>
        <row r="166">
          <cell r="A166" t="str">
            <v>M624</v>
          </cell>
          <cell r="B166" t="str">
            <v>Tinta para pré-marcação</v>
          </cell>
          <cell r="C166" t="str">
            <v>l</v>
          </cell>
          <cell r="D166">
            <v>6.2</v>
          </cell>
          <cell r="E166" t="str">
            <v>l</v>
          </cell>
          <cell r="F166">
            <v>6.2</v>
          </cell>
        </row>
        <row r="167">
          <cell r="A167" t="str">
            <v>M625</v>
          </cell>
          <cell r="B167" t="str">
            <v>Acetileno</v>
          </cell>
          <cell r="C167" t="str">
            <v>m3</v>
          </cell>
          <cell r="D167">
            <v>18.190000000000001</v>
          </cell>
          <cell r="E167" t="str">
            <v>m3</v>
          </cell>
          <cell r="F167">
            <v>18.190000000000001</v>
          </cell>
        </row>
        <row r="168">
          <cell r="A168" t="str">
            <v>M626</v>
          </cell>
          <cell r="B168" t="str">
            <v>Oxigênio</v>
          </cell>
          <cell r="C168" t="str">
            <v>m3</v>
          </cell>
          <cell r="D168">
            <v>7.2880000000000003</v>
          </cell>
          <cell r="E168" t="str">
            <v>m3</v>
          </cell>
          <cell r="F168">
            <v>7.29</v>
          </cell>
        </row>
        <row r="169">
          <cell r="A169" t="str">
            <v>M700</v>
          </cell>
          <cell r="B169" t="str">
            <v>Tijolo comum maciço (5,5x9x19) cm</v>
          </cell>
          <cell r="C169" t="str">
            <v>un</v>
          </cell>
          <cell r="D169">
            <v>0.14000000000000001</v>
          </cell>
          <cell r="E169" t="str">
            <v>mlh</v>
          </cell>
          <cell r="F169">
            <v>140</v>
          </cell>
        </row>
        <row r="170">
          <cell r="A170" t="str">
            <v>M702</v>
          </cell>
          <cell r="B170" t="str">
            <v>Cal hidratada</v>
          </cell>
          <cell r="C170" t="str">
            <v>kg</v>
          </cell>
          <cell r="D170">
            <v>0.12</v>
          </cell>
          <cell r="E170" t="str">
            <v>sc</v>
          </cell>
          <cell r="F170">
            <v>2.4</v>
          </cell>
        </row>
        <row r="171">
          <cell r="A171" t="str">
            <v>M703</v>
          </cell>
          <cell r="B171" t="str">
            <v>Tijolo 20 x 30 cm</v>
          </cell>
          <cell r="C171" t="str">
            <v>un</v>
          </cell>
          <cell r="D171">
            <v>0.1</v>
          </cell>
          <cell r="E171" t="str">
            <v>mlh</v>
          </cell>
          <cell r="F171">
            <v>100</v>
          </cell>
        </row>
        <row r="172">
          <cell r="A172" t="str">
            <v>M704</v>
          </cell>
          <cell r="B172" t="str">
            <v>Areia lavada</v>
          </cell>
          <cell r="C172" t="str">
            <v>m3</v>
          </cell>
          <cell r="D172">
            <v>6</v>
          </cell>
          <cell r="E172" t="str">
            <v>m3</v>
          </cell>
          <cell r="F172">
            <v>6</v>
          </cell>
        </row>
        <row r="173">
          <cell r="A173" t="str">
            <v>M705</v>
          </cell>
          <cell r="B173" t="str">
            <v>Pó de pedra</v>
          </cell>
          <cell r="C173" t="str">
            <v>m3</v>
          </cell>
          <cell r="D173">
            <v>8</v>
          </cell>
          <cell r="E173" t="str">
            <v>m3</v>
          </cell>
          <cell r="F173">
            <v>8</v>
          </cell>
        </row>
        <row r="174">
          <cell r="A174" t="str">
            <v>M709</v>
          </cell>
          <cell r="B174" t="str">
            <v>Brita corrida</v>
          </cell>
          <cell r="C174" t="str">
            <v>m3</v>
          </cell>
          <cell r="D174">
            <v>18</v>
          </cell>
          <cell r="E174" t="str">
            <v>m3</v>
          </cell>
          <cell r="F174">
            <v>18</v>
          </cell>
        </row>
        <row r="175">
          <cell r="A175" t="str">
            <v>M710</v>
          </cell>
          <cell r="B175" t="str">
            <v>Pedra de mão</v>
          </cell>
          <cell r="C175" t="str">
            <v>m3</v>
          </cell>
          <cell r="D175">
            <v>15</v>
          </cell>
          <cell r="E175" t="str">
            <v>m3</v>
          </cell>
          <cell r="F175">
            <v>15</v>
          </cell>
        </row>
        <row r="176">
          <cell r="A176" t="str">
            <v>M715</v>
          </cell>
          <cell r="B176" t="str">
            <v>Pó calcário dolomítico</v>
          </cell>
          <cell r="C176" t="str">
            <v>kg</v>
          </cell>
          <cell r="D176">
            <v>0.08</v>
          </cell>
          <cell r="E176" t="str">
            <v>kg</v>
          </cell>
          <cell r="F176">
            <v>0.08</v>
          </cell>
        </row>
        <row r="177">
          <cell r="A177" t="str">
            <v>M901</v>
          </cell>
          <cell r="B177" t="str">
            <v>Aparelho de apoio neoprene fretado</v>
          </cell>
          <cell r="C177" t="str">
            <v>dm3</v>
          </cell>
          <cell r="D177">
            <v>62.95</v>
          </cell>
          <cell r="E177" t="str">
            <v>dm3</v>
          </cell>
          <cell r="F177">
            <v>62.95</v>
          </cell>
        </row>
        <row r="178">
          <cell r="A178" t="str">
            <v>M902</v>
          </cell>
          <cell r="B178" t="str">
            <v>Tubo de PVC D=75 mm</v>
          </cell>
          <cell r="C178" t="str">
            <v>m</v>
          </cell>
          <cell r="D178">
            <v>2.57</v>
          </cell>
          <cell r="E178" t="str">
            <v>vr</v>
          </cell>
          <cell r="F178">
            <v>15.42</v>
          </cell>
        </row>
        <row r="179">
          <cell r="A179" t="str">
            <v>M903</v>
          </cell>
          <cell r="B179" t="str">
            <v>Manta sintética (Bidim) OP-20</v>
          </cell>
          <cell r="C179" t="str">
            <v>m2</v>
          </cell>
          <cell r="D179">
            <v>3.15</v>
          </cell>
          <cell r="E179" t="str">
            <v>m2</v>
          </cell>
          <cell r="F179">
            <v>3.15</v>
          </cell>
        </row>
        <row r="180">
          <cell r="A180" t="str">
            <v>M904</v>
          </cell>
          <cell r="B180" t="str">
            <v>Manta sintética (Bidim) OP-30</v>
          </cell>
          <cell r="C180" t="str">
            <v>m2</v>
          </cell>
          <cell r="D180">
            <v>2.95</v>
          </cell>
          <cell r="E180" t="str">
            <v>m2</v>
          </cell>
          <cell r="F180">
            <v>2.95</v>
          </cell>
        </row>
        <row r="181">
          <cell r="A181" t="str">
            <v>M905</v>
          </cell>
          <cell r="B181" t="str">
            <v>Filler</v>
          </cell>
          <cell r="C181" t="str">
            <v>kg</v>
          </cell>
          <cell r="D181">
            <v>0.06</v>
          </cell>
          <cell r="E181" t="str">
            <v>kg</v>
          </cell>
          <cell r="F181">
            <v>0.06</v>
          </cell>
        </row>
        <row r="182">
          <cell r="A182" t="str">
            <v>M906</v>
          </cell>
          <cell r="B182" t="str">
            <v>Sementes p/ hidrossemeadura</v>
          </cell>
          <cell r="C182" t="str">
            <v>kg</v>
          </cell>
          <cell r="D182">
            <v>12.5</v>
          </cell>
          <cell r="E182" t="str">
            <v>kg</v>
          </cell>
          <cell r="F182">
            <v>12.5</v>
          </cell>
        </row>
        <row r="183">
          <cell r="A183" t="str">
            <v>M907</v>
          </cell>
          <cell r="B183" t="str">
            <v>Adubo orgânico</v>
          </cell>
          <cell r="C183" t="str">
            <v>kg</v>
          </cell>
          <cell r="D183">
            <v>0.23</v>
          </cell>
          <cell r="E183" t="str">
            <v>t</v>
          </cell>
          <cell r="F183">
            <v>230</v>
          </cell>
        </row>
        <row r="184">
          <cell r="A184" t="str">
            <v>M908</v>
          </cell>
          <cell r="B184" t="str">
            <v>Eletrodo p/ solda eletr. OK 46.00</v>
          </cell>
          <cell r="C184" t="str">
            <v>kg</v>
          </cell>
          <cell r="D184">
            <v>4.4000000000000004</v>
          </cell>
          <cell r="E184" t="str">
            <v>kg</v>
          </cell>
          <cell r="F184">
            <v>4.4000000000000004</v>
          </cell>
        </row>
        <row r="185">
          <cell r="A185" t="str">
            <v>M909</v>
          </cell>
          <cell r="B185" t="str">
            <v>Tubo de PVC perfurado D=50 mm</v>
          </cell>
          <cell r="C185" t="str">
            <v>m</v>
          </cell>
          <cell r="D185">
            <v>1.9</v>
          </cell>
          <cell r="E185" t="str">
            <v>vr</v>
          </cell>
          <cell r="F185">
            <v>11.4</v>
          </cell>
        </row>
        <row r="186">
          <cell r="A186" t="str">
            <v>M910</v>
          </cell>
          <cell r="B186" t="str">
            <v>Tubo de PVC rígido D=50 mm</v>
          </cell>
          <cell r="C186" t="str">
            <v>m</v>
          </cell>
          <cell r="D186">
            <v>2.98</v>
          </cell>
          <cell r="E186" t="str">
            <v>vr</v>
          </cell>
          <cell r="F186">
            <v>17.88</v>
          </cell>
        </row>
        <row r="187">
          <cell r="A187" t="str">
            <v>M911</v>
          </cell>
          <cell r="B187" t="str">
            <v>Tubo de PVC D=100 mm</v>
          </cell>
          <cell r="C187" t="str">
            <v>m</v>
          </cell>
          <cell r="D187">
            <v>3.2</v>
          </cell>
          <cell r="E187" t="str">
            <v>vr</v>
          </cell>
          <cell r="F187">
            <v>19.2</v>
          </cell>
        </row>
        <row r="188">
          <cell r="A188" t="str">
            <v>M920</v>
          </cell>
          <cell r="B188" t="str">
            <v>Meio tubo de concreto D=40 cm</v>
          </cell>
          <cell r="C188" t="str">
            <v>m</v>
          </cell>
          <cell r="D188">
            <v>14</v>
          </cell>
          <cell r="E188" t="str">
            <v>m</v>
          </cell>
          <cell r="F188">
            <v>14</v>
          </cell>
        </row>
        <row r="189">
          <cell r="A189" t="str">
            <v>M930</v>
          </cell>
          <cell r="B189" t="str">
            <v>Gabião caixa 2x1x1m galvanizado</v>
          </cell>
          <cell r="C189" t="str">
            <v>un</v>
          </cell>
          <cell r="D189">
            <v>88.5</v>
          </cell>
          <cell r="E189" t="str">
            <v>un</v>
          </cell>
          <cell r="F189">
            <v>88.5</v>
          </cell>
        </row>
        <row r="190">
          <cell r="A190" t="str">
            <v>M935</v>
          </cell>
          <cell r="B190" t="str">
            <v>Terra arm. ECE - greide 0&lt;h&lt;6m</v>
          </cell>
          <cell r="C190" t="str">
            <v>m2</v>
          </cell>
          <cell r="D190">
            <v>86.67</v>
          </cell>
          <cell r="E190" t="str">
            <v>m2</v>
          </cell>
          <cell r="F190">
            <v>86.67</v>
          </cell>
        </row>
        <row r="191">
          <cell r="A191" t="str">
            <v>M936</v>
          </cell>
          <cell r="B191" t="str">
            <v>Terra arm. ECE - greide 6&lt;h&lt;9m</v>
          </cell>
          <cell r="C191" t="str">
            <v>m2</v>
          </cell>
          <cell r="D191">
            <v>111.85</v>
          </cell>
          <cell r="E191" t="str">
            <v>m2</v>
          </cell>
          <cell r="F191">
            <v>111.85</v>
          </cell>
        </row>
        <row r="192">
          <cell r="A192" t="str">
            <v>M937</v>
          </cell>
          <cell r="B192" t="str">
            <v>Terra arm. ECE - greide 9&lt;h&lt;12m</v>
          </cell>
          <cell r="C192" t="str">
            <v>m2</v>
          </cell>
          <cell r="D192">
            <v>162.96</v>
          </cell>
          <cell r="E192" t="str">
            <v>m2</v>
          </cell>
          <cell r="F192">
            <v>162.96</v>
          </cell>
        </row>
        <row r="193">
          <cell r="A193" t="str">
            <v>M938</v>
          </cell>
          <cell r="B193" t="str">
            <v>Terra arm. ECE- pé talude 0&lt;h&lt;6m</v>
          </cell>
          <cell r="C193" t="str">
            <v>m2</v>
          </cell>
          <cell r="D193">
            <v>99.26</v>
          </cell>
          <cell r="E193" t="str">
            <v>m2</v>
          </cell>
          <cell r="F193">
            <v>99.26</v>
          </cell>
        </row>
        <row r="194">
          <cell r="A194" t="str">
            <v>M939</v>
          </cell>
          <cell r="B194" t="str">
            <v>Terra arm. ECE- pé talude 6&lt;h&lt;9m</v>
          </cell>
          <cell r="C194" t="str">
            <v>m2</v>
          </cell>
          <cell r="D194">
            <v>137.04</v>
          </cell>
          <cell r="E194" t="str">
            <v>m2</v>
          </cell>
          <cell r="F194">
            <v>137.04</v>
          </cell>
        </row>
        <row r="195">
          <cell r="A195" t="str">
            <v>M940</v>
          </cell>
          <cell r="B195" t="str">
            <v>Terra arm. ECE- pé talude 9&lt;h&lt;12m</v>
          </cell>
          <cell r="C195" t="str">
            <v>m2</v>
          </cell>
          <cell r="D195">
            <v>199.26</v>
          </cell>
          <cell r="E195" t="str">
            <v>m2</v>
          </cell>
          <cell r="F195">
            <v>199.26</v>
          </cell>
        </row>
        <row r="196">
          <cell r="A196" t="str">
            <v>M941</v>
          </cell>
          <cell r="B196" t="str">
            <v>Terra arm. ECE-enc. portante 0&lt;h&lt;6m</v>
          </cell>
          <cell r="C196" t="str">
            <v>m2</v>
          </cell>
          <cell r="D196">
            <v>173.33</v>
          </cell>
          <cell r="E196" t="str">
            <v>m2</v>
          </cell>
          <cell r="F196">
            <v>173.33</v>
          </cell>
        </row>
        <row r="197">
          <cell r="A197" t="str">
            <v>M942</v>
          </cell>
          <cell r="B197" t="str">
            <v>Terra arm. ECE-enc. portante 6&lt;h&lt;9m</v>
          </cell>
          <cell r="C197" t="str">
            <v>m2</v>
          </cell>
          <cell r="D197">
            <v>223.7</v>
          </cell>
          <cell r="E197" t="str">
            <v>m2</v>
          </cell>
          <cell r="F197">
            <v>223.7</v>
          </cell>
        </row>
        <row r="198">
          <cell r="A198" t="str">
            <v>M945</v>
          </cell>
          <cell r="B198" t="str">
            <v>Haste para perfuratriz de esteira</v>
          </cell>
          <cell r="C198" t="str">
            <v>un</v>
          </cell>
          <cell r="D198">
            <v>470</v>
          </cell>
          <cell r="E198" t="str">
            <v>un</v>
          </cell>
          <cell r="F198">
            <v>470</v>
          </cell>
        </row>
        <row r="199">
          <cell r="A199" t="str">
            <v>M946</v>
          </cell>
          <cell r="B199" t="str">
            <v>Luva para perfuratriz de esteira</v>
          </cell>
          <cell r="C199" t="str">
            <v>un</v>
          </cell>
          <cell r="D199">
            <v>103</v>
          </cell>
          <cell r="E199" t="str">
            <v>un</v>
          </cell>
          <cell r="F199">
            <v>103</v>
          </cell>
        </row>
        <row r="200">
          <cell r="A200" t="str">
            <v>M947</v>
          </cell>
          <cell r="B200" t="str">
            <v>Punho para perfuratriz de esteira</v>
          </cell>
          <cell r="C200" t="str">
            <v>un</v>
          </cell>
          <cell r="D200">
            <v>301.51</v>
          </cell>
          <cell r="E200" t="str">
            <v>un</v>
          </cell>
          <cell r="F200">
            <v>301.51</v>
          </cell>
        </row>
        <row r="201">
          <cell r="A201" t="str">
            <v>M948</v>
          </cell>
          <cell r="B201" t="str">
            <v>Coroa para perfuratriz de esteira</v>
          </cell>
          <cell r="C201" t="str">
            <v>un</v>
          </cell>
          <cell r="D201">
            <v>490</v>
          </cell>
          <cell r="E201" t="str">
            <v>un</v>
          </cell>
          <cell r="F201">
            <v>490</v>
          </cell>
        </row>
        <row r="202">
          <cell r="A202" t="str">
            <v>M949</v>
          </cell>
          <cell r="B202" t="str">
            <v>Disco diam. p/ máq. de disco 48kW</v>
          </cell>
          <cell r="C202" t="str">
            <v>un</v>
          </cell>
          <cell r="D202">
            <v>589</v>
          </cell>
          <cell r="E202" t="str">
            <v>un</v>
          </cell>
          <cell r="F202">
            <v>589</v>
          </cell>
        </row>
        <row r="203">
          <cell r="A203" t="str">
            <v>M950</v>
          </cell>
          <cell r="B203" t="str">
            <v>Coroa de diamante linha NX</v>
          </cell>
          <cell r="C203" t="str">
            <v>un</v>
          </cell>
          <cell r="D203">
            <v>285.12</v>
          </cell>
          <cell r="E203" t="str">
            <v>un</v>
          </cell>
          <cell r="F203">
            <v>285.12</v>
          </cell>
        </row>
        <row r="204">
          <cell r="A204" t="str">
            <v>M951</v>
          </cell>
          <cell r="B204" t="str">
            <v>Calibrador de diamante linha NX</v>
          </cell>
          <cell r="C204" t="str">
            <v>un</v>
          </cell>
          <cell r="D204">
            <v>293.76</v>
          </cell>
          <cell r="E204" t="str">
            <v>un</v>
          </cell>
          <cell r="F204">
            <v>293.76</v>
          </cell>
        </row>
        <row r="205">
          <cell r="A205" t="str">
            <v>M952</v>
          </cell>
          <cell r="B205" t="str">
            <v>Mola comum linha NX</v>
          </cell>
          <cell r="C205" t="str">
            <v>un</v>
          </cell>
          <cell r="D205">
            <v>16.2</v>
          </cell>
          <cell r="E205" t="str">
            <v>un</v>
          </cell>
          <cell r="F205">
            <v>16.2</v>
          </cell>
        </row>
        <row r="206">
          <cell r="A206" t="str">
            <v>M953</v>
          </cell>
          <cell r="B206" t="str">
            <v>Barrilete simples linha NX</v>
          </cell>
          <cell r="C206" t="str">
            <v>un</v>
          </cell>
          <cell r="D206">
            <v>142.56</v>
          </cell>
          <cell r="E206" t="str">
            <v>un</v>
          </cell>
          <cell r="F206">
            <v>142.56</v>
          </cell>
        </row>
        <row r="207">
          <cell r="A207" t="str">
            <v>M954</v>
          </cell>
          <cell r="B207" t="str">
            <v>Haste paredes paraleleas c/ niples</v>
          </cell>
          <cell r="C207" t="str">
            <v>un</v>
          </cell>
          <cell r="D207">
            <v>176.04</v>
          </cell>
          <cell r="E207" t="str">
            <v>un</v>
          </cell>
          <cell r="F207">
            <v>176.04</v>
          </cell>
        </row>
        <row r="208">
          <cell r="A208" t="str">
            <v>M955</v>
          </cell>
          <cell r="B208" t="str">
            <v>Coroa de widia linha NX</v>
          </cell>
          <cell r="C208" t="str">
            <v>un</v>
          </cell>
          <cell r="D208">
            <v>76.680000000000007</v>
          </cell>
          <cell r="E208" t="str">
            <v>un</v>
          </cell>
          <cell r="F208">
            <v>76.680000000000007</v>
          </cell>
        </row>
        <row r="209">
          <cell r="A209" t="str">
            <v>M956</v>
          </cell>
          <cell r="B209" t="str">
            <v>Sapata de widia linha NX</v>
          </cell>
          <cell r="C209" t="str">
            <v>un</v>
          </cell>
          <cell r="D209">
            <v>70.2</v>
          </cell>
          <cell r="E209" t="str">
            <v>un</v>
          </cell>
          <cell r="F209">
            <v>70.2</v>
          </cell>
        </row>
        <row r="210">
          <cell r="A210" t="str">
            <v>M957</v>
          </cell>
          <cell r="B210" t="str">
            <v>Revestimento c/ conector linha NX</v>
          </cell>
          <cell r="C210" t="str">
            <v>un</v>
          </cell>
          <cell r="D210">
            <v>108</v>
          </cell>
          <cell r="E210" t="str">
            <v>un</v>
          </cell>
          <cell r="F210">
            <v>108</v>
          </cell>
        </row>
        <row r="211">
          <cell r="A211" t="str">
            <v>M958</v>
          </cell>
          <cell r="B211" t="str">
            <v>Calibrador de widia simples linh NX</v>
          </cell>
          <cell r="C211" t="str">
            <v>un</v>
          </cell>
          <cell r="D211">
            <v>76.680000000000007</v>
          </cell>
          <cell r="E211" t="str">
            <v>un</v>
          </cell>
          <cell r="F211">
            <v>76.680000000000007</v>
          </cell>
        </row>
        <row r="212">
          <cell r="A212" t="str">
            <v>M960</v>
          </cell>
          <cell r="B212" t="str">
            <v>Fio de nylon n. 40</v>
          </cell>
          <cell r="C212" t="str">
            <v>m</v>
          </cell>
          <cell r="D212">
            <v>0.03</v>
          </cell>
          <cell r="E212" t="str">
            <v>rl</v>
          </cell>
          <cell r="F212">
            <v>3</v>
          </cell>
        </row>
        <row r="213">
          <cell r="A213" t="str">
            <v>M969</v>
          </cell>
          <cell r="B213" t="str">
            <v>Película refletiva lentes expostas</v>
          </cell>
          <cell r="C213" t="str">
            <v>m2</v>
          </cell>
          <cell r="D213">
            <v>71.53</v>
          </cell>
          <cell r="E213" t="str">
            <v>m2</v>
          </cell>
          <cell r="F213">
            <v>71.53</v>
          </cell>
        </row>
        <row r="214">
          <cell r="A214" t="str">
            <v>M970</v>
          </cell>
          <cell r="B214" t="str">
            <v>Película refletiva lentes inclusas</v>
          </cell>
          <cell r="C214" t="str">
            <v>m2</v>
          </cell>
          <cell r="D214">
            <v>69.31</v>
          </cell>
          <cell r="E214" t="str">
            <v>m2</v>
          </cell>
          <cell r="F214">
            <v>69.31</v>
          </cell>
        </row>
        <row r="215">
          <cell r="A215" t="str">
            <v>M971</v>
          </cell>
          <cell r="B215" t="str">
            <v>Dispositivo anti-ofuscante</v>
          </cell>
          <cell r="C215" t="str">
            <v>m</v>
          </cell>
          <cell r="D215">
            <v>52</v>
          </cell>
          <cell r="E215" t="str">
            <v>m</v>
          </cell>
          <cell r="F215">
            <v>52</v>
          </cell>
        </row>
        <row r="216">
          <cell r="A216" t="str">
            <v>M972</v>
          </cell>
          <cell r="B216" t="str">
            <v>Tacha refletiva monodirecional</v>
          </cell>
          <cell r="C216" t="str">
            <v>un</v>
          </cell>
          <cell r="D216">
            <v>3.8</v>
          </cell>
          <cell r="E216" t="str">
            <v>un</v>
          </cell>
          <cell r="F216">
            <v>3.8</v>
          </cell>
        </row>
        <row r="217">
          <cell r="A217" t="str">
            <v>M973</v>
          </cell>
          <cell r="B217" t="str">
            <v>Tacha refletiva bidirecional</v>
          </cell>
          <cell r="C217" t="str">
            <v>un</v>
          </cell>
          <cell r="D217">
            <v>4.2</v>
          </cell>
          <cell r="E217" t="str">
            <v>un</v>
          </cell>
          <cell r="F217">
            <v>4.2</v>
          </cell>
        </row>
        <row r="218">
          <cell r="A218" t="str">
            <v>M974</v>
          </cell>
          <cell r="B218" t="str">
            <v>Tachão refletivo monodirecional</v>
          </cell>
          <cell r="C218" t="str">
            <v>un</v>
          </cell>
          <cell r="D218">
            <v>9.5</v>
          </cell>
          <cell r="E218" t="str">
            <v>un</v>
          </cell>
          <cell r="F218">
            <v>9.5</v>
          </cell>
        </row>
        <row r="219">
          <cell r="A219" t="str">
            <v>M975</v>
          </cell>
          <cell r="B219" t="str">
            <v>Tachão refletivo bidirecional</v>
          </cell>
          <cell r="C219" t="str">
            <v>un</v>
          </cell>
          <cell r="D219">
            <v>10.5</v>
          </cell>
          <cell r="E219" t="str">
            <v>un</v>
          </cell>
          <cell r="F219">
            <v>10.5</v>
          </cell>
        </row>
        <row r="220">
          <cell r="A220" t="str">
            <v>M976</v>
          </cell>
          <cell r="B220" t="str">
            <v>Baguete limitador de polietileno</v>
          </cell>
          <cell r="C220" t="str">
            <v>m</v>
          </cell>
          <cell r="D220">
            <v>0.56000000000000005</v>
          </cell>
          <cell r="E220" t="str">
            <v>m</v>
          </cell>
          <cell r="F220">
            <v>0.56000000000000005</v>
          </cell>
        </row>
        <row r="221">
          <cell r="A221" t="str">
            <v>M977</v>
          </cell>
          <cell r="B221" t="str">
            <v>Selante asfáltico polimerizado</v>
          </cell>
          <cell r="C221" t="str">
            <v>l</v>
          </cell>
          <cell r="D221">
            <v>24.68</v>
          </cell>
          <cell r="E221" t="str">
            <v>l</v>
          </cell>
          <cell r="F221">
            <v>24.68</v>
          </cell>
        </row>
        <row r="222">
          <cell r="A222" t="str">
            <v>M980</v>
          </cell>
          <cell r="B222" t="str">
            <v>Indenização de jazida</v>
          </cell>
          <cell r="C222" t="str">
            <v>m3</v>
          </cell>
          <cell r="D222">
            <v>0.84</v>
          </cell>
          <cell r="E222" t="str">
            <v>m3</v>
          </cell>
          <cell r="F222">
            <v>0.84</v>
          </cell>
        </row>
        <row r="223">
          <cell r="A223" t="str">
            <v>M982</v>
          </cell>
          <cell r="B223" t="str">
            <v>Isopor de 5cm de espessura</v>
          </cell>
          <cell r="C223" t="str">
            <v>m2</v>
          </cell>
          <cell r="D223">
            <v>5</v>
          </cell>
          <cell r="E223" t="str">
            <v>m2</v>
          </cell>
          <cell r="F223">
            <v>5</v>
          </cell>
        </row>
        <row r="224">
          <cell r="A224" t="str">
            <v>M983</v>
          </cell>
          <cell r="B224" t="str">
            <v>Disco diam. p/ máq. de disco 6kW</v>
          </cell>
          <cell r="C224" t="str">
            <v>un</v>
          </cell>
          <cell r="D224">
            <v>300</v>
          </cell>
          <cell r="E224" t="str">
            <v>un</v>
          </cell>
          <cell r="F224">
            <v>300</v>
          </cell>
        </row>
        <row r="225">
          <cell r="A225" t="str">
            <v>M984</v>
          </cell>
          <cell r="B225" t="str">
            <v>Chumbadores</v>
          </cell>
          <cell r="C225" t="str">
            <v>kg</v>
          </cell>
          <cell r="D225">
            <v>10.433299999999999</v>
          </cell>
          <cell r="E225" t="str">
            <v>pç</v>
          </cell>
          <cell r="F225">
            <v>3.13</v>
          </cell>
        </row>
        <row r="226">
          <cell r="A226" t="str">
            <v>M985</v>
          </cell>
          <cell r="B226" t="str">
            <v>Tubo plástico para purgadores</v>
          </cell>
          <cell r="C226" t="str">
            <v>m</v>
          </cell>
          <cell r="D226">
            <v>1.41</v>
          </cell>
          <cell r="E226" t="str">
            <v>m</v>
          </cell>
          <cell r="F226">
            <v>1.41</v>
          </cell>
        </row>
        <row r="227">
          <cell r="A227" t="str">
            <v>M996</v>
          </cell>
          <cell r="B227" t="str">
            <v>Material Demolido</v>
          </cell>
          <cell r="C227" t="str">
            <v>t</v>
          </cell>
          <cell r="D227">
            <v>0</v>
          </cell>
          <cell r="E227" t="str">
            <v>t</v>
          </cell>
          <cell r="F227">
            <v>0</v>
          </cell>
        </row>
        <row r="228">
          <cell r="A228" t="str">
            <v>M997</v>
          </cell>
          <cell r="B228" t="str">
            <v>Material Fresado</v>
          </cell>
          <cell r="C228" t="str">
            <v>t</v>
          </cell>
          <cell r="D228">
            <v>0</v>
          </cell>
          <cell r="E228" t="str">
            <v>t</v>
          </cell>
          <cell r="F228">
            <v>0</v>
          </cell>
        </row>
        <row r="229">
          <cell r="A229" t="str">
            <v>M998</v>
          </cell>
          <cell r="B229" t="str">
            <v>Madeira</v>
          </cell>
          <cell r="C229" t="str">
            <v>t</v>
          </cell>
          <cell r="D229">
            <v>0</v>
          </cell>
          <cell r="E229" t="str">
            <v>t</v>
          </cell>
          <cell r="F229">
            <v>0</v>
          </cell>
        </row>
        <row r="230">
          <cell r="A230" t="str">
            <v>M999</v>
          </cell>
          <cell r="B230" t="str">
            <v>Material retirado da pista</v>
          </cell>
          <cell r="C230" t="str">
            <v>t</v>
          </cell>
          <cell r="D230">
            <v>0</v>
          </cell>
          <cell r="E230" t="str">
            <v>t</v>
          </cell>
          <cell r="F230">
            <v>0</v>
          </cell>
        </row>
      </sheetData>
      <sheetData sheetId="20" refreshError="1">
        <row r="1">
          <cell r="A1" t="str">
            <v>E001</v>
          </cell>
          <cell r="B1" t="str">
            <v xml:space="preserve">Trator de Esteiras: D4E-PS/4A - com lâmina  </v>
          </cell>
          <cell r="C1" t="str">
            <v xml:space="preserve"> Diesel</v>
          </cell>
          <cell r="D1">
            <v>5.4363000000000001</v>
          </cell>
          <cell r="E1">
            <v>53.947299999999998</v>
          </cell>
        </row>
        <row r="2">
          <cell r="A2" t="str">
            <v>E002</v>
          </cell>
          <cell r="B2" t="str">
            <v xml:space="preserve">Trator de Esteiras: D6M-XL/6A - com lâmina  </v>
          </cell>
          <cell r="C2" t="str">
            <v xml:space="preserve"> Diesel</v>
          </cell>
          <cell r="D2">
            <v>5.4363000000000001</v>
          </cell>
          <cell r="E2">
            <v>77.576700000000002</v>
          </cell>
        </row>
        <row r="3">
          <cell r="A3" t="str">
            <v>E003</v>
          </cell>
          <cell r="B3" t="str">
            <v xml:space="preserve">Trator de Esteiras: D8R - com lâmina  </v>
          </cell>
          <cell r="C3" t="str">
            <v xml:space="preserve"> Diesel</v>
          </cell>
          <cell r="D3">
            <v>5.4363000000000001</v>
          </cell>
          <cell r="E3">
            <v>144.51490000000001</v>
          </cell>
        </row>
        <row r="4">
          <cell r="A4" t="str">
            <v>E005</v>
          </cell>
          <cell r="B4" t="str">
            <v xml:space="preserve">Motoscraper: 621F -   </v>
          </cell>
          <cell r="C4" t="str">
            <v xml:space="preserve"> Diesel</v>
          </cell>
          <cell r="D4">
            <v>5.4363000000000001</v>
          </cell>
          <cell r="E4">
            <v>158.85830000000001</v>
          </cell>
        </row>
        <row r="5">
          <cell r="A5" t="str">
            <v>E006</v>
          </cell>
          <cell r="B5" t="str">
            <v xml:space="preserve">Motoniveladora: 120G -   </v>
          </cell>
          <cell r="C5" t="str">
            <v xml:space="preserve"> Diesel</v>
          </cell>
          <cell r="D5">
            <v>5.7469999999999999</v>
          </cell>
          <cell r="E5">
            <v>52.1905</v>
          </cell>
        </row>
        <row r="6">
          <cell r="A6" t="str">
            <v>E007</v>
          </cell>
          <cell r="B6" t="str">
            <v xml:space="preserve">Trator Agrícola: 620/4 - 80 a 115 hp  </v>
          </cell>
          <cell r="C6" t="str">
            <v xml:space="preserve"> Diesel</v>
          </cell>
          <cell r="D6">
            <v>4.1938000000000004</v>
          </cell>
          <cell r="E6">
            <v>27.098500000000001</v>
          </cell>
        </row>
        <row r="7">
          <cell r="A7" t="str">
            <v>E008</v>
          </cell>
          <cell r="B7" t="str">
            <v xml:space="preserve">Escavadeira Hidráulica: 888-CKE - com drag line 760 l  </v>
          </cell>
          <cell r="C7" t="str">
            <v xml:space="preserve"> Diesel</v>
          </cell>
          <cell r="D7">
            <v>5.7469999999999999</v>
          </cell>
          <cell r="E7">
            <v>60.406999999999996</v>
          </cell>
        </row>
        <row r="8">
          <cell r="A8" t="str">
            <v>E009</v>
          </cell>
          <cell r="B8" t="str">
            <v xml:space="preserve">Carregadeira de Pneus: 924F - 1,72 m3  </v>
          </cell>
          <cell r="C8" t="str">
            <v xml:space="preserve"> Diesel</v>
          </cell>
          <cell r="D8">
            <v>5.4363000000000001</v>
          </cell>
          <cell r="E8">
            <v>41.526699999999998</v>
          </cell>
        </row>
        <row r="9">
          <cell r="A9" t="str">
            <v>E010</v>
          </cell>
          <cell r="B9" t="str">
            <v xml:space="preserve">Carregadeira de Pneus: 950F - 3,1 m3  </v>
          </cell>
          <cell r="C9" t="str">
            <v xml:space="preserve"> Diesel</v>
          </cell>
          <cell r="D9">
            <v>5.4363000000000001</v>
          </cell>
          <cell r="E9">
            <v>68.135400000000004</v>
          </cell>
        </row>
        <row r="10">
          <cell r="A10" t="str">
            <v>E011</v>
          </cell>
          <cell r="B10" t="str">
            <v xml:space="preserve">Retroescavadeira: MF-86HD -   </v>
          </cell>
          <cell r="C10" t="str">
            <v xml:space="preserve"> Diesel</v>
          </cell>
          <cell r="D10">
            <v>5.4363000000000001</v>
          </cell>
          <cell r="E10">
            <v>32.604300000000002</v>
          </cell>
        </row>
        <row r="11">
          <cell r="A11" t="str">
            <v>E012</v>
          </cell>
          <cell r="B11" t="str">
            <v xml:space="preserve">Rolo Compactador: PC-2 - pé de carneiro reb. 3,45 / 4,6 t  </v>
          </cell>
          <cell r="C11" t="str">
            <v xml:space="preserve"> Não utiliza energia</v>
          </cell>
          <cell r="D11">
            <v>0</v>
          </cell>
          <cell r="E11">
            <v>0.82709999999999995</v>
          </cell>
        </row>
        <row r="12">
          <cell r="A12" t="str">
            <v>E013</v>
          </cell>
          <cell r="B12" t="str">
            <v xml:space="preserve">Rolo Compactador: CA-25-PP - pé de carneiro autop. 11,25t vibrat  </v>
          </cell>
          <cell r="C12" t="str">
            <v xml:space="preserve"> Diesel</v>
          </cell>
          <cell r="D12">
            <v>4.1938000000000004</v>
          </cell>
          <cell r="E12">
            <v>45.536099999999998</v>
          </cell>
        </row>
        <row r="13">
          <cell r="A13" t="str">
            <v>E014</v>
          </cell>
          <cell r="B13" t="str">
            <v xml:space="preserve">Trator de Esteiras: D8R/RB - com escarificador  </v>
          </cell>
          <cell r="C13" t="str">
            <v xml:space="preserve"> Diesel</v>
          </cell>
          <cell r="D13">
            <v>5.4363000000000001</v>
          </cell>
          <cell r="E13">
            <v>145.5427</v>
          </cell>
        </row>
        <row r="14">
          <cell r="A14" t="str">
            <v>E015</v>
          </cell>
          <cell r="B14" t="str">
            <v xml:space="preserve">Motoniveladora: 140G -   </v>
          </cell>
          <cell r="C14" t="str">
            <v xml:space="preserve"> Diesel</v>
          </cell>
          <cell r="D14">
            <v>5.7469999999999999</v>
          </cell>
          <cell r="E14">
            <v>63.596499999999999</v>
          </cell>
        </row>
        <row r="15">
          <cell r="A15" t="str">
            <v>E016</v>
          </cell>
          <cell r="B15" t="str">
            <v xml:space="preserve">Carregadeira de Pneus: W18E J L - 1,33 m3  </v>
          </cell>
          <cell r="C15" t="str">
            <v xml:space="preserve"> Diesel</v>
          </cell>
          <cell r="D15">
            <v>5.4363000000000001</v>
          </cell>
          <cell r="E15">
            <v>35.982300000000002</v>
          </cell>
        </row>
        <row r="16">
          <cell r="A16" t="str">
            <v>E055</v>
          </cell>
          <cell r="B16" t="str">
            <v xml:space="preserve">Rolo Compactador: CP433C - pé de carneiro vibratório  </v>
          </cell>
          <cell r="C16" t="str">
            <v xml:space="preserve"> Diesel</v>
          </cell>
          <cell r="D16">
            <v>4.1938000000000004</v>
          </cell>
          <cell r="E16">
            <v>41.104199999999999</v>
          </cell>
        </row>
        <row r="17">
          <cell r="A17" t="str">
            <v>E056</v>
          </cell>
          <cell r="B17" t="str">
            <v xml:space="preserve">Rolo Compactador: CT-262 - pé de carneiro tamping  </v>
          </cell>
          <cell r="C17" t="str">
            <v xml:space="preserve"> Diesel</v>
          </cell>
          <cell r="D17">
            <v>4.1938000000000004</v>
          </cell>
          <cell r="E17">
            <v>93.690299999999993</v>
          </cell>
        </row>
        <row r="18">
          <cell r="A18" t="str">
            <v>E062</v>
          </cell>
          <cell r="B18" t="str">
            <v xml:space="preserve">Escavadeira Hidráulica: 330 - com esteira - cap. 1,7 m3  </v>
          </cell>
          <cell r="C18" t="str">
            <v xml:space="preserve"> Diesel</v>
          </cell>
          <cell r="D18">
            <v>5.7469999999999999</v>
          </cell>
          <cell r="E18">
            <v>129.6935</v>
          </cell>
        </row>
        <row r="19">
          <cell r="A19" t="str">
            <v>E063</v>
          </cell>
          <cell r="B19" t="str">
            <v xml:space="preserve">Escavadeira Hidráulica: 320L - c/ est. - cap 600l p/ longo alcance  </v>
          </cell>
          <cell r="C19" t="str">
            <v xml:space="preserve"> Diesel</v>
          </cell>
          <cell r="D19">
            <v>5.7469999999999999</v>
          </cell>
          <cell r="E19">
            <v>68.950999999999993</v>
          </cell>
        </row>
        <row r="20">
          <cell r="A20" t="str">
            <v>E065</v>
          </cell>
          <cell r="B20" t="str">
            <v xml:space="preserve">Draga de Sucção: p/ extração de Areia  6"  </v>
          </cell>
          <cell r="C20" t="str">
            <v xml:space="preserve"> Diesel</v>
          </cell>
          <cell r="D20">
            <v>0</v>
          </cell>
          <cell r="E20">
            <v>12.652200000000001</v>
          </cell>
        </row>
        <row r="21">
          <cell r="A21" t="str">
            <v>E066</v>
          </cell>
          <cell r="B21" t="str">
            <v xml:space="preserve">Chata - 25m3: com rebocador  </v>
          </cell>
          <cell r="C21" t="str">
            <v xml:space="preserve"> Diesel</v>
          </cell>
          <cell r="D21">
            <v>5.2809999999999997</v>
          </cell>
          <cell r="E21">
            <v>44.421399999999998</v>
          </cell>
        </row>
        <row r="22">
          <cell r="A22" t="str">
            <v>E101</v>
          </cell>
          <cell r="B22" t="str">
            <v xml:space="preserve">Grade de Discos: GA 24 x 24  </v>
          </cell>
          <cell r="C22" t="str">
            <v xml:space="preserve"> Não utiliza energia</v>
          </cell>
          <cell r="D22">
            <v>0</v>
          </cell>
          <cell r="E22">
            <v>0.94110000000000005</v>
          </cell>
        </row>
        <row r="23">
          <cell r="A23" t="str">
            <v>E102</v>
          </cell>
          <cell r="B23" t="str">
            <v xml:space="preserve">Rolo Compactador: CC-431 - Tanden vibrat. autoprop. 10,9 t  </v>
          </cell>
          <cell r="C23" t="str">
            <v xml:space="preserve"> Diesel</v>
          </cell>
          <cell r="D23">
            <v>4.1938000000000004</v>
          </cell>
          <cell r="E23">
            <v>50.396099999999997</v>
          </cell>
        </row>
        <row r="24">
          <cell r="A24" t="str">
            <v>E103</v>
          </cell>
          <cell r="B24" t="str">
            <v xml:space="preserve">Rolo Compactador: SPV 84 - liso, vibrat. autoprop. 11,6 t  </v>
          </cell>
          <cell r="C24" t="str">
            <v xml:space="preserve"> Diesel</v>
          </cell>
          <cell r="D24">
            <v>4.1938000000000004</v>
          </cell>
          <cell r="E24">
            <v>47.619500000000002</v>
          </cell>
        </row>
        <row r="25">
          <cell r="A25" t="str">
            <v>E104</v>
          </cell>
          <cell r="B25" t="str">
            <v xml:space="preserve">Rolo Compactador: CC-222 - liso, tanden vibrat. autoprop. 7,2  </v>
          </cell>
          <cell r="C25" t="str">
            <v xml:space="preserve"> Diesel</v>
          </cell>
          <cell r="D25">
            <v>4.1938000000000004</v>
          </cell>
          <cell r="E25">
            <v>40.826099999999997</v>
          </cell>
        </row>
        <row r="26">
          <cell r="A26" t="str">
            <v>E105</v>
          </cell>
          <cell r="B26" t="str">
            <v xml:space="preserve">Rolo Compactador: SP 8000 - de pneus autoprop. 21 t  </v>
          </cell>
          <cell r="C26" t="str">
            <v xml:space="preserve"> Diesel</v>
          </cell>
          <cell r="D26">
            <v>4.1938000000000004</v>
          </cell>
          <cell r="E26">
            <v>50.769300000000001</v>
          </cell>
        </row>
        <row r="27">
          <cell r="A27" t="str">
            <v>E106</v>
          </cell>
          <cell r="B27" t="str">
            <v xml:space="preserve">Usina Misturadora: USC-2 - de solos 350 / 600 t/h  </v>
          </cell>
          <cell r="C27" t="str">
            <v xml:space="preserve"> Elétrico</v>
          </cell>
          <cell r="D27">
            <v>5.7469999999999999</v>
          </cell>
          <cell r="E27">
            <v>28.718399999999999</v>
          </cell>
        </row>
        <row r="28">
          <cell r="A28" t="str">
            <v>E107</v>
          </cell>
          <cell r="B28" t="str">
            <v xml:space="preserve">Vassoura Mecânica: rebocável  </v>
          </cell>
          <cell r="C28" t="str">
            <v xml:space="preserve"> Não utiliza energia</v>
          </cell>
          <cell r="D28">
            <v>0</v>
          </cell>
          <cell r="E28">
            <v>2.85</v>
          </cell>
        </row>
        <row r="29">
          <cell r="A29" t="str">
            <v>E108</v>
          </cell>
          <cell r="B29" t="str">
            <v xml:space="preserve">Distribuidor de Agregados: rebocável  </v>
          </cell>
          <cell r="C29" t="str">
            <v xml:space="preserve"> Não utiliza energia</v>
          </cell>
          <cell r="D29">
            <v>0</v>
          </cell>
          <cell r="E29">
            <v>2.1840000000000002</v>
          </cell>
        </row>
        <row r="30">
          <cell r="A30" t="str">
            <v>E109</v>
          </cell>
          <cell r="B30" t="str">
            <v xml:space="preserve">Distribuidor de Agregados: SD-1 - autopropelido  </v>
          </cell>
          <cell r="C30" t="str">
            <v xml:space="preserve"> Diesel</v>
          </cell>
          <cell r="D30">
            <v>5.4363000000000001</v>
          </cell>
          <cell r="E30">
            <v>30.139399999999998</v>
          </cell>
        </row>
        <row r="31">
          <cell r="A31" t="str">
            <v>E110</v>
          </cell>
          <cell r="B31" t="str">
            <v xml:space="preserve">Tanque de Estocagem de Asfalto: 20.000 l  </v>
          </cell>
          <cell r="C31" t="str">
            <v xml:space="preserve"> Não utiliza energia</v>
          </cell>
          <cell r="D31">
            <v>0</v>
          </cell>
          <cell r="E31">
            <v>0.96599999999999997</v>
          </cell>
        </row>
        <row r="32">
          <cell r="A32" t="str">
            <v>E111</v>
          </cell>
          <cell r="B32" t="str">
            <v xml:space="preserve">Equip. Distribuição de Asfalto: montado em caminhão  </v>
          </cell>
          <cell r="C32" t="str">
            <v xml:space="preserve"> Diesel</v>
          </cell>
          <cell r="D32">
            <v>4.9703999999999997</v>
          </cell>
          <cell r="E32">
            <v>42.822899999999997</v>
          </cell>
        </row>
        <row r="33">
          <cell r="A33" t="str">
            <v>E112</v>
          </cell>
          <cell r="B33" t="str">
            <v xml:space="preserve">Aquecedor de Fluido Térmico: TH III -   </v>
          </cell>
          <cell r="C33" t="str">
            <v xml:space="preserve"> Elétrico</v>
          </cell>
          <cell r="D33">
            <v>0</v>
          </cell>
          <cell r="E33">
            <v>4.0125000000000002</v>
          </cell>
        </row>
        <row r="34">
          <cell r="A34" t="str">
            <v>E113</v>
          </cell>
          <cell r="B34" t="str">
            <v xml:space="preserve">Usina de Asfalto a Quente: DMC-2 - 40 / 60 t/h  </v>
          </cell>
          <cell r="C34" t="str">
            <v xml:space="preserve"> Elétrico</v>
          </cell>
          <cell r="D34">
            <v>5.7469999999999999</v>
          </cell>
          <cell r="E34">
            <v>84.634799999999998</v>
          </cell>
        </row>
        <row r="35">
          <cell r="A35" t="str">
            <v>E114</v>
          </cell>
          <cell r="B35" t="str">
            <v xml:space="preserve">Vibro-acabadora de Asfalto: VDA-206 - sobre pneus  </v>
          </cell>
          <cell r="C35" t="str">
            <v xml:space="preserve"> Diesel</v>
          </cell>
          <cell r="D35">
            <v>5.7469999999999999</v>
          </cell>
          <cell r="E35">
            <v>21.054200000000002</v>
          </cell>
        </row>
        <row r="36">
          <cell r="A36" t="str">
            <v>E115</v>
          </cell>
          <cell r="B36" t="str">
            <v xml:space="preserve">Usina Misturadora: USC-2 - pré mist. a frio 60/100 t/h  </v>
          </cell>
          <cell r="C36" t="str">
            <v xml:space="preserve"> Elétrico</v>
          </cell>
          <cell r="D36">
            <v>5.7469999999999999</v>
          </cell>
          <cell r="E36">
            <v>25.367000000000001</v>
          </cell>
        </row>
        <row r="37">
          <cell r="A37" t="str">
            <v>E116</v>
          </cell>
          <cell r="B37" t="str">
            <v xml:space="preserve">Usina Misturadora: USC-2 - pré mist. a frio 30/60 t/h  </v>
          </cell>
          <cell r="C37" t="str">
            <v xml:space="preserve"> Elétrico</v>
          </cell>
          <cell r="D37">
            <v>5.7469999999999999</v>
          </cell>
          <cell r="E37">
            <v>16.292000000000002</v>
          </cell>
        </row>
        <row r="38">
          <cell r="A38" t="str">
            <v>E117</v>
          </cell>
          <cell r="B38" t="str">
            <v xml:space="preserve">Rolo Compactador: RT82H - estático Tanden autoprop. 8,9 t  </v>
          </cell>
          <cell r="C38" t="str">
            <v xml:space="preserve"> Diesel</v>
          </cell>
          <cell r="D38">
            <v>4.1938000000000004</v>
          </cell>
          <cell r="E38">
            <v>21.779699999999998</v>
          </cell>
        </row>
        <row r="39">
          <cell r="A39" t="str">
            <v>E118</v>
          </cell>
          <cell r="B39" t="str">
            <v xml:space="preserve">Rolo Compactador: Tanden vibrat. 1,6 t  </v>
          </cell>
          <cell r="C39" t="str">
            <v xml:space="preserve"> Diesel</v>
          </cell>
          <cell r="D39">
            <v>4.1938000000000004</v>
          </cell>
          <cell r="E39">
            <v>11.114800000000001</v>
          </cell>
        </row>
        <row r="40">
          <cell r="A40" t="str">
            <v>E119</v>
          </cell>
          <cell r="B40" t="str">
            <v xml:space="preserve">Rolo Compactador: AP23 - de pneus estat. autoprop. 23 t  </v>
          </cell>
          <cell r="C40" t="str">
            <v xml:space="preserve"> Diesel</v>
          </cell>
          <cell r="D40">
            <v>4.1938000000000004</v>
          </cell>
          <cell r="E40">
            <v>34.246499999999997</v>
          </cell>
        </row>
        <row r="41">
          <cell r="A41" t="str">
            <v>E121</v>
          </cell>
          <cell r="B41" t="str">
            <v xml:space="preserve">Rolo Compactador: CA15 - liso vibrat.autoprop. 6,6 t  </v>
          </cell>
          <cell r="C41" t="str">
            <v xml:space="preserve"> Diesel</v>
          </cell>
          <cell r="D41">
            <v>4.1938000000000004</v>
          </cell>
          <cell r="E41">
            <v>33.888399999999997</v>
          </cell>
        </row>
        <row r="42">
          <cell r="A42" t="str">
            <v>E122</v>
          </cell>
          <cell r="B42" t="str">
            <v xml:space="preserve">Equip. Distribuição Lama Asfáltica: montado em caminhão  </v>
          </cell>
          <cell r="C42" t="str">
            <v xml:space="preserve"> Diesel</v>
          </cell>
          <cell r="D42">
            <v>4.9703999999999997</v>
          </cell>
          <cell r="E42">
            <v>55.874299999999998</v>
          </cell>
        </row>
        <row r="43">
          <cell r="A43" t="str">
            <v>E123</v>
          </cell>
          <cell r="B43" t="str">
            <v xml:space="preserve">Caldeira de Asfalto Rebocável: CA-1 - 600 l  </v>
          </cell>
          <cell r="C43" t="str">
            <v xml:space="preserve"> Elétrico</v>
          </cell>
          <cell r="D43">
            <v>0</v>
          </cell>
          <cell r="E43">
            <v>1.9792000000000001</v>
          </cell>
        </row>
        <row r="44">
          <cell r="A44" t="str">
            <v>E124</v>
          </cell>
          <cell r="B44" t="str">
            <v xml:space="preserve">Usina de Asfalto a Quente: gravim 100/140 t/h  </v>
          </cell>
          <cell r="C44" t="str">
            <v xml:space="preserve"> Elétrico</v>
          </cell>
          <cell r="D44">
            <v>5.7469999999999999</v>
          </cell>
          <cell r="E44">
            <v>114.9106</v>
          </cell>
        </row>
        <row r="45">
          <cell r="A45" t="str">
            <v>E126</v>
          </cell>
          <cell r="B45" t="str">
            <v xml:space="preserve">Fresadora a Frio: 1000 C -   </v>
          </cell>
          <cell r="C45" t="str">
            <v xml:space="preserve"> Diesel</v>
          </cell>
          <cell r="D45">
            <v>5.7469999999999999</v>
          </cell>
          <cell r="E45">
            <v>137.417</v>
          </cell>
        </row>
        <row r="46">
          <cell r="A46" t="str">
            <v>E127</v>
          </cell>
          <cell r="B46" t="str">
            <v xml:space="preserve">Fresadora a Frio: 2000 DC -   </v>
          </cell>
          <cell r="C46" t="str">
            <v xml:space="preserve"> Diesel</v>
          </cell>
          <cell r="D46">
            <v>5.7469999999999999</v>
          </cell>
          <cell r="E46">
            <v>284.22500000000002</v>
          </cell>
        </row>
        <row r="47">
          <cell r="A47" t="str">
            <v>E138</v>
          </cell>
          <cell r="B47" t="str">
            <v xml:space="preserve">Estabilizador/Recicladora a Frio: RR/SS-250 -   </v>
          </cell>
          <cell r="C47" t="str">
            <v xml:space="preserve"> Diesel</v>
          </cell>
          <cell r="D47">
            <v>5.7469999999999999</v>
          </cell>
          <cell r="E47">
            <v>203.68700000000001</v>
          </cell>
        </row>
        <row r="48">
          <cell r="A48" t="str">
            <v>E139</v>
          </cell>
          <cell r="B48" t="str">
            <v xml:space="preserve">Rolo Compactador: CA25 - liso auto. vibrat.  </v>
          </cell>
          <cell r="C48" t="str">
            <v xml:space="preserve"> Diesel</v>
          </cell>
          <cell r="D48">
            <v>4.1938000000000004</v>
          </cell>
          <cell r="E48">
            <v>42.997999999999998</v>
          </cell>
        </row>
        <row r="49">
          <cell r="A49" t="str">
            <v>E142</v>
          </cell>
          <cell r="B49" t="str">
            <v xml:space="preserve">Rolo Compactador: CP271 - de pneus  </v>
          </cell>
          <cell r="C49" t="str">
            <v xml:space="preserve"> Diesel</v>
          </cell>
          <cell r="D49">
            <v>4.1938000000000004</v>
          </cell>
          <cell r="E49">
            <v>41.012599999999999</v>
          </cell>
        </row>
        <row r="50">
          <cell r="A50" t="str">
            <v>E147</v>
          </cell>
          <cell r="B50" t="str">
            <v xml:space="preserve">Usina de Asfalto a Quente: DMC-2 - 90/120 t/h com filtro de manga  </v>
          </cell>
          <cell r="C50" t="str">
            <v xml:space="preserve"> Elétrico</v>
          </cell>
          <cell r="D50">
            <v>5.7469999999999999</v>
          </cell>
          <cell r="E50">
            <v>88.358599999999996</v>
          </cell>
        </row>
        <row r="51">
          <cell r="A51" t="str">
            <v>E149</v>
          </cell>
          <cell r="B51" t="str">
            <v xml:space="preserve">Vibro-acabadora de Asfalto: VDA-600BM - sobre esteiras  </v>
          </cell>
          <cell r="C51" t="str">
            <v xml:space="preserve"> Diesel</v>
          </cell>
          <cell r="D51">
            <v>5.7469999999999999</v>
          </cell>
          <cell r="E51">
            <v>52.372999999999998</v>
          </cell>
        </row>
        <row r="52">
          <cell r="A52" t="str">
            <v>E151</v>
          </cell>
          <cell r="B52" t="str">
            <v xml:space="preserve">Rolo Compactador: SP5500 - autoprop. de pneus 20 t  </v>
          </cell>
          <cell r="C52" t="str">
            <v xml:space="preserve"> Diesel</v>
          </cell>
          <cell r="D52">
            <v>4.1938000000000004</v>
          </cell>
          <cell r="E52">
            <v>34.217300000000002</v>
          </cell>
        </row>
        <row r="53">
          <cell r="A53" t="str">
            <v>E153</v>
          </cell>
          <cell r="B53" t="str">
            <v xml:space="preserve">Recicladora de Pavimento: a quente "in situ"  </v>
          </cell>
          <cell r="C53" t="str">
            <v xml:space="preserve"> Diesel</v>
          </cell>
          <cell r="D53">
            <v>11.494</v>
          </cell>
          <cell r="E53">
            <v>387.23480000000001</v>
          </cell>
        </row>
        <row r="54">
          <cell r="A54" t="str">
            <v>E156</v>
          </cell>
          <cell r="B54" t="str">
            <v xml:space="preserve">Trator Uniloader: 1845 - C - c/ vassoura de 1,80 m  </v>
          </cell>
          <cell r="C54" t="str">
            <v xml:space="preserve"> Diesel</v>
          </cell>
          <cell r="D54">
            <v>5.4363000000000001</v>
          </cell>
          <cell r="E54">
            <v>24.787800000000001</v>
          </cell>
        </row>
        <row r="55">
          <cell r="A55" t="str">
            <v>E160</v>
          </cell>
          <cell r="B55" t="str">
            <v xml:space="preserve">Fresadora e Distribuidora de solo: 9500 - para regular sub leito  </v>
          </cell>
          <cell r="C55" t="str">
            <v xml:space="preserve"> Diesel</v>
          </cell>
          <cell r="D55">
            <v>5.7469999999999999</v>
          </cell>
          <cell r="E55">
            <v>234.64689999999999</v>
          </cell>
        </row>
        <row r="56">
          <cell r="A56" t="str">
            <v>E161</v>
          </cell>
          <cell r="B56" t="str">
            <v xml:space="preserve">Equip. Distr. de L.A. Rupt. Contr.: MICROFLEX - acoplado em cavalo mecânico  </v>
          </cell>
          <cell r="C56" t="str">
            <v xml:space="preserve"> Diesel</v>
          </cell>
          <cell r="D56">
            <v>5.2809999999999997</v>
          </cell>
          <cell r="E56">
            <v>104.0889</v>
          </cell>
        </row>
        <row r="57">
          <cell r="A57" t="str">
            <v>E201</v>
          </cell>
          <cell r="B57" t="str">
            <v xml:space="preserve">Compressor de Ar: XA 125PD - 250 PCM  </v>
          </cell>
          <cell r="C57" t="str">
            <v xml:space="preserve"> Diesel</v>
          </cell>
          <cell r="D57">
            <v>4.1938000000000004</v>
          </cell>
          <cell r="E57">
            <v>20.5779</v>
          </cell>
        </row>
        <row r="58">
          <cell r="A58" t="str">
            <v>E202</v>
          </cell>
          <cell r="B58" t="str">
            <v xml:space="preserve">Compressor de Ar: XA 175 - 350 PCM  </v>
          </cell>
          <cell r="C58" t="str">
            <v xml:space="preserve"> Diesel</v>
          </cell>
          <cell r="D58">
            <v>4.1938000000000004</v>
          </cell>
          <cell r="E58">
            <v>26.444299999999998</v>
          </cell>
        </row>
        <row r="59">
          <cell r="A59" t="str">
            <v>E203</v>
          </cell>
          <cell r="B59" t="str">
            <v xml:space="preserve">Compressor de Ar: XA 360 SD - 764 PCM  </v>
          </cell>
          <cell r="C59" t="str">
            <v xml:space="preserve"> Diesel</v>
          </cell>
          <cell r="D59">
            <v>4.1938000000000004</v>
          </cell>
          <cell r="E59">
            <v>55.485300000000002</v>
          </cell>
        </row>
        <row r="60">
          <cell r="A60" t="str">
            <v>E204</v>
          </cell>
          <cell r="B60" t="str">
            <v xml:space="preserve">Martelete: RH658-6L - perfuratriz manual  </v>
          </cell>
          <cell r="C60" t="str">
            <v xml:space="preserve"> Não utiliza energia</v>
          </cell>
          <cell r="D60">
            <v>3.7277999999999998</v>
          </cell>
          <cell r="E60">
            <v>4.5633999999999997</v>
          </cell>
        </row>
        <row r="61">
          <cell r="A61" t="str">
            <v>E205</v>
          </cell>
          <cell r="B61" t="str">
            <v xml:space="preserve">Perfuratriz sobre Esteiras: ROC 442PC - Crawler Drill  </v>
          </cell>
          <cell r="C61" t="str">
            <v xml:space="preserve"> Não utiliza energia</v>
          </cell>
          <cell r="D61">
            <v>4.1938000000000004</v>
          </cell>
          <cell r="E61">
            <v>31.947099999999999</v>
          </cell>
        </row>
        <row r="62">
          <cell r="A62" t="str">
            <v>E206</v>
          </cell>
          <cell r="B62" t="str">
            <v xml:space="preserve">Conjunto de Britagem: L-150A - 30 m3/h  </v>
          </cell>
          <cell r="C62" t="str">
            <v xml:space="preserve"> Elétrico</v>
          </cell>
          <cell r="D62">
            <v>5.7469999999999999</v>
          </cell>
          <cell r="E62">
            <v>67.889799999999994</v>
          </cell>
        </row>
        <row r="63">
          <cell r="A63" t="str">
            <v>E207</v>
          </cell>
          <cell r="B63" t="str">
            <v xml:space="preserve">Conjunto de Britagem: c-130 - 9 a 20 m3/h  </v>
          </cell>
          <cell r="C63" t="str">
            <v xml:space="preserve"> Elétrico</v>
          </cell>
          <cell r="D63">
            <v>5.7469999999999999</v>
          </cell>
          <cell r="E63">
            <v>19.775700000000001</v>
          </cell>
        </row>
        <row r="64">
          <cell r="A64" t="str">
            <v>E208</v>
          </cell>
          <cell r="B64" t="str">
            <v xml:space="preserve">Compressor de Ar: XA90PD - 180 PCM  </v>
          </cell>
          <cell r="C64" t="str">
            <v xml:space="preserve"> Diesel</v>
          </cell>
          <cell r="D64">
            <v>4.1938000000000004</v>
          </cell>
          <cell r="E64">
            <v>19.863900000000001</v>
          </cell>
        </row>
        <row r="65">
          <cell r="A65" t="str">
            <v>E209</v>
          </cell>
          <cell r="B65" t="str">
            <v xml:space="preserve">Martelete: TEX28 - rompedor  28 kg  </v>
          </cell>
          <cell r="C65" t="str">
            <v xml:space="preserve"> Não utiliza energia</v>
          </cell>
          <cell r="D65">
            <v>3.7277999999999998</v>
          </cell>
          <cell r="E65">
            <v>4.2933000000000003</v>
          </cell>
        </row>
        <row r="66">
          <cell r="A66" t="str">
            <v>E210</v>
          </cell>
          <cell r="B66" t="str">
            <v xml:space="preserve">Martelete: TEX33 - rompedor  33 kg  </v>
          </cell>
          <cell r="C66" t="str">
            <v xml:space="preserve"> Não utiliza energia</v>
          </cell>
          <cell r="D66">
            <v>3.7277999999999998</v>
          </cell>
          <cell r="E66">
            <v>4.2347999999999999</v>
          </cell>
        </row>
        <row r="67">
          <cell r="A67" t="str">
            <v>E211</v>
          </cell>
          <cell r="B67" t="str">
            <v xml:space="preserve">Máquina para Pintura: compres. de ar p/ pintura c/ filtro  </v>
          </cell>
          <cell r="C67" t="str">
            <v xml:space="preserve"> Elétrico</v>
          </cell>
          <cell r="D67">
            <v>0</v>
          </cell>
          <cell r="E67">
            <v>0.24829999999999999</v>
          </cell>
        </row>
        <row r="68">
          <cell r="A68" t="str">
            <v>E223</v>
          </cell>
          <cell r="B68" t="str">
            <v xml:space="preserve">Compressor de Ar: portátil 375 PCM  </v>
          </cell>
          <cell r="C68" t="str">
            <v xml:space="preserve"> Diesel</v>
          </cell>
          <cell r="D68">
            <v>4.1938000000000004</v>
          </cell>
          <cell r="E68">
            <v>36.3354</v>
          </cell>
        </row>
        <row r="69">
          <cell r="A69" t="str">
            <v>E225</v>
          </cell>
          <cell r="B69" t="str">
            <v xml:space="preserve">Conjunto de Britagem: 80 m3/h  </v>
          </cell>
          <cell r="C69" t="str">
            <v xml:space="preserve"> Elétrico</v>
          </cell>
          <cell r="D69">
            <v>5.7469999999999999</v>
          </cell>
          <cell r="E69">
            <v>123.60420000000001</v>
          </cell>
        </row>
        <row r="70">
          <cell r="A70" t="str">
            <v>E226</v>
          </cell>
          <cell r="B70" t="str">
            <v xml:space="preserve">Conjunto de Britagem - p/ rachão: 80 m3/h   p/ produção de rachão  </v>
          </cell>
          <cell r="C70" t="str">
            <v xml:space="preserve"> Elétrico</v>
          </cell>
          <cell r="D70">
            <v>5.7469999999999999</v>
          </cell>
          <cell r="E70">
            <v>36.0685</v>
          </cell>
        </row>
        <row r="71">
          <cell r="A71" t="str">
            <v>E301</v>
          </cell>
          <cell r="B71" t="str">
            <v xml:space="preserve">Betoneira: 320 l  </v>
          </cell>
          <cell r="C71" t="str">
            <v xml:space="preserve"> Diesel</v>
          </cell>
          <cell r="D71">
            <v>4.1938000000000004</v>
          </cell>
          <cell r="E71">
            <v>6.3403</v>
          </cell>
        </row>
        <row r="72">
          <cell r="A72" t="str">
            <v>E302</v>
          </cell>
          <cell r="B72" t="str">
            <v xml:space="preserve">Betoneira: 320 l  </v>
          </cell>
          <cell r="C72" t="str">
            <v xml:space="preserve"> Elétrico</v>
          </cell>
          <cell r="D72">
            <v>4.1938000000000004</v>
          </cell>
          <cell r="E72">
            <v>4.3377999999999997</v>
          </cell>
        </row>
        <row r="73">
          <cell r="A73" t="str">
            <v>E303</v>
          </cell>
          <cell r="B73" t="str">
            <v xml:space="preserve">Betoneira: 750 l  </v>
          </cell>
          <cell r="C73" t="str">
            <v xml:space="preserve"> Elétrico</v>
          </cell>
          <cell r="D73">
            <v>4.1938000000000004</v>
          </cell>
          <cell r="E73">
            <v>6.1938000000000004</v>
          </cell>
        </row>
        <row r="74">
          <cell r="A74" t="str">
            <v>E304</v>
          </cell>
          <cell r="B74" t="str">
            <v xml:space="preserve">Transportador Manual: carrinho de mão 80 l  </v>
          </cell>
          <cell r="C74" t="str">
            <v xml:space="preserve"> Não utiliza energia</v>
          </cell>
          <cell r="D74">
            <v>0</v>
          </cell>
          <cell r="E74">
            <v>4.7699999999999999E-2</v>
          </cell>
        </row>
        <row r="75">
          <cell r="A75" t="str">
            <v>E305</v>
          </cell>
          <cell r="B75" t="str">
            <v xml:space="preserve">Transportador Manual: A-15 - gerica 180 l  </v>
          </cell>
          <cell r="C75" t="str">
            <v xml:space="preserve"> Não utiliza energia</v>
          </cell>
          <cell r="D75">
            <v>0</v>
          </cell>
          <cell r="E75">
            <v>0.12609999999999999</v>
          </cell>
        </row>
        <row r="76">
          <cell r="A76" t="str">
            <v>E306</v>
          </cell>
          <cell r="B76" t="str">
            <v xml:space="preserve">Vibrador de Concreto: VIP45/MT2 - de imersão  </v>
          </cell>
          <cell r="C76" t="str">
            <v xml:space="preserve"> Elétrico</v>
          </cell>
          <cell r="D76">
            <v>3.7277999999999998</v>
          </cell>
          <cell r="E76">
            <v>3.9548000000000001</v>
          </cell>
        </row>
        <row r="77">
          <cell r="A77" t="str">
            <v>E307</v>
          </cell>
          <cell r="B77" t="str">
            <v xml:space="preserve">Fábric. Pré-Moldado Concreto: tubos   D=0,2 m   M / F  </v>
          </cell>
          <cell r="C77" t="str">
            <v xml:space="preserve"> Elétrico</v>
          </cell>
          <cell r="D77">
            <v>0</v>
          </cell>
          <cell r="E77">
            <v>1.3293999999999999</v>
          </cell>
        </row>
        <row r="78">
          <cell r="A78" t="str">
            <v>E308</v>
          </cell>
          <cell r="B78" t="str">
            <v xml:space="preserve">Fábric. Pré-Moldado Concreto: tubos   D=0,3 m   M / F  </v>
          </cell>
          <cell r="C78" t="str">
            <v xml:space="preserve"> Elétrico</v>
          </cell>
          <cell r="D78">
            <v>0</v>
          </cell>
          <cell r="E78">
            <v>1.3771</v>
          </cell>
        </row>
        <row r="79">
          <cell r="A79" t="str">
            <v>E309</v>
          </cell>
          <cell r="B79" t="str">
            <v xml:space="preserve">Fábric. Pré-Moldado Concreto: tubos   D=0,4 m   M / F  </v>
          </cell>
          <cell r="C79" t="str">
            <v xml:space="preserve"> Elétrico</v>
          </cell>
          <cell r="D79">
            <v>0</v>
          </cell>
          <cell r="E79">
            <v>1.4869000000000001</v>
          </cell>
        </row>
        <row r="80">
          <cell r="A80" t="str">
            <v>E310</v>
          </cell>
          <cell r="B80" t="str">
            <v xml:space="preserve">Fábric. Pré-Moldado Concreto: tubos   D=0,6 m   M / F  </v>
          </cell>
          <cell r="C80" t="str">
            <v xml:space="preserve"> Elétrico</v>
          </cell>
          <cell r="D80">
            <v>0</v>
          </cell>
          <cell r="E80">
            <v>1.9801</v>
          </cell>
        </row>
        <row r="81">
          <cell r="A81" t="str">
            <v>E311</v>
          </cell>
          <cell r="B81" t="str">
            <v xml:space="preserve">Fábric. Pré-Moldado Concreto: tubos   D=0,8 m   M / F  </v>
          </cell>
          <cell r="C81" t="str">
            <v xml:space="preserve"> Elétrico</v>
          </cell>
          <cell r="D81">
            <v>0</v>
          </cell>
          <cell r="E81">
            <v>1.9222999999999999</v>
          </cell>
        </row>
        <row r="82">
          <cell r="A82" t="str">
            <v>E312</v>
          </cell>
          <cell r="B82" t="str">
            <v xml:space="preserve">Fábric. Pré-Moldado Concreto: tubos   D=1,0 m   M / F  </v>
          </cell>
          <cell r="C82" t="str">
            <v xml:space="preserve"> Elétrico</v>
          </cell>
          <cell r="D82">
            <v>0</v>
          </cell>
          <cell r="E82">
            <v>2.1139999999999999</v>
          </cell>
        </row>
        <row r="83">
          <cell r="A83" t="str">
            <v>E313</v>
          </cell>
          <cell r="B83" t="str">
            <v xml:space="preserve">Fábric. Pré-Moldado Concreto: tubos   D=1,2 m   M / F  </v>
          </cell>
          <cell r="C83" t="str">
            <v xml:space="preserve"> Elétrico</v>
          </cell>
          <cell r="D83">
            <v>0</v>
          </cell>
          <cell r="E83">
            <v>2.1522999999999999</v>
          </cell>
        </row>
        <row r="84">
          <cell r="A84" t="str">
            <v>E314</v>
          </cell>
          <cell r="B84" t="str">
            <v xml:space="preserve">Fábric. Pré-Moldado Concreto: tubos   D=1,5 m   M / F  </v>
          </cell>
          <cell r="C84" t="str">
            <v xml:space="preserve"> Elétrico</v>
          </cell>
          <cell r="D84">
            <v>0</v>
          </cell>
          <cell r="E84">
            <v>2.1879</v>
          </cell>
        </row>
        <row r="85">
          <cell r="A85" t="str">
            <v>E315</v>
          </cell>
          <cell r="B85" t="str">
            <v xml:space="preserve">Betoneira: 500 l  </v>
          </cell>
          <cell r="C85" t="str">
            <v xml:space="preserve"> Diesel</v>
          </cell>
          <cell r="D85">
            <v>4.1938000000000004</v>
          </cell>
          <cell r="E85">
            <v>7.1970000000000001</v>
          </cell>
        </row>
        <row r="86">
          <cell r="A86" t="str">
            <v>E316</v>
          </cell>
          <cell r="B86" t="str">
            <v xml:space="preserve">Fábric. Pré-Moldado Concreto: inst. compl. -  mourão  </v>
          </cell>
          <cell r="C86" t="str">
            <v xml:space="preserve"> Elétrico</v>
          </cell>
          <cell r="D86">
            <v>0</v>
          </cell>
          <cell r="E86">
            <v>0.58079999999999998</v>
          </cell>
        </row>
        <row r="87">
          <cell r="A87" t="str">
            <v>E317</v>
          </cell>
          <cell r="B87" t="str">
            <v xml:space="preserve">Fábric. Pré-Moldado Concreto: inst. compl. -  balizador  </v>
          </cell>
          <cell r="C87" t="str">
            <v xml:space="preserve"> Elétrico</v>
          </cell>
          <cell r="D87">
            <v>0</v>
          </cell>
          <cell r="E87">
            <v>0.61099999999999999</v>
          </cell>
        </row>
        <row r="88">
          <cell r="A88" t="str">
            <v>E318</v>
          </cell>
          <cell r="B88" t="str">
            <v xml:space="preserve">Fábric. Pré-Moldado Concreto: inst. compl. - guarda-corpo  </v>
          </cell>
          <cell r="C88" t="str">
            <v xml:space="preserve"> Elétrico</v>
          </cell>
          <cell r="D88">
            <v>0</v>
          </cell>
          <cell r="E88">
            <v>0.81599999999999995</v>
          </cell>
        </row>
        <row r="89">
          <cell r="A89" t="str">
            <v>E323</v>
          </cell>
          <cell r="B89" t="str">
            <v xml:space="preserve">Central de Concreto: 30m3/h - dosadora  </v>
          </cell>
          <cell r="C89" t="str">
            <v xml:space="preserve"> Elétrico</v>
          </cell>
          <cell r="D89">
            <v>5.7469999999999999</v>
          </cell>
          <cell r="E89">
            <v>11.347</v>
          </cell>
        </row>
        <row r="90">
          <cell r="A90" t="str">
            <v>E330</v>
          </cell>
          <cell r="B90" t="str">
            <v xml:space="preserve">Espalhadora de concreto: PS 2600 -   </v>
          </cell>
          <cell r="C90" t="str">
            <v xml:space="preserve"> Diesel</v>
          </cell>
          <cell r="D90">
            <v>5.7469999999999999</v>
          </cell>
          <cell r="E90">
            <v>182.9436</v>
          </cell>
        </row>
        <row r="91">
          <cell r="A91" t="str">
            <v>E331</v>
          </cell>
          <cell r="B91" t="str">
            <v xml:space="preserve">Acabadora de concreto: GP 2600 - com forma deslizante  </v>
          </cell>
          <cell r="C91" t="str">
            <v xml:space="preserve"> Diesel</v>
          </cell>
          <cell r="D91">
            <v>5.7469999999999999</v>
          </cell>
          <cell r="E91">
            <v>212.422</v>
          </cell>
        </row>
        <row r="92">
          <cell r="A92" t="str">
            <v>E332</v>
          </cell>
          <cell r="B92" t="str">
            <v xml:space="preserve">Texturizadora e Lançadora: TC 400 - com estação meteorológica  </v>
          </cell>
          <cell r="C92" t="str">
            <v xml:space="preserve"> Diesel</v>
          </cell>
          <cell r="D92">
            <v>3.7277999999999998</v>
          </cell>
          <cell r="E92">
            <v>58.248699999999999</v>
          </cell>
        </row>
        <row r="93">
          <cell r="A93" t="str">
            <v>E333</v>
          </cell>
          <cell r="B93" t="str">
            <v xml:space="preserve">Serra de Disco Diamantado: PRO-65 - para concreto  </v>
          </cell>
          <cell r="C93" t="str">
            <v xml:space="preserve"> Gasolina</v>
          </cell>
          <cell r="D93">
            <v>3.7277999999999998</v>
          </cell>
          <cell r="E93">
            <v>37.576799999999999</v>
          </cell>
        </row>
        <row r="94">
          <cell r="A94" t="str">
            <v>E334</v>
          </cell>
          <cell r="B94" t="str">
            <v xml:space="preserve">Seladora de Juntas: EZ100 -   </v>
          </cell>
          <cell r="C94" t="str">
            <v xml:space="preserve"> Gasolina</v>
          </cell>
          <cell r="D94">
            <v>3.7277999999999998</v>
          </cell>
          <cell r="E94">
            <v>19.320599999999999</v>
          </cell>
        </row>
        <row r="95">
          <cell r="A95" t="str">
            <v>E335</v>
          </cell>
          <cell r="B95" t="str">
            <v xml:space="preserve">Central de Concreto: MG11C - 270m3 / h - dosadora e misturadora.  </v>
          </cell>
          <cell r="C95" t="str">
            <v xml:space="preserve"> Elétrico</v>
          </cell>
          <cell r="D95">
            <v>5.7469999999999999</v>
          </cell>
          <cell r="E95">
            <v>123.1434</v>
          </cell>
        </row>
        <row r="96">
          <cell r="A96" t="str">
            <v>E337</v>
          </cell>
          <cell r="B96" t="str">
            <v xml:space="preserve">Régua vibratória: CRV 4 - 4,25m  </v>
          </cell>
          <cell r="C96" t="str">
            <v xml:space="preserve"> Elétrico</v>
          </cell>
          <cell r="D96">
            <v>3.7277999999999998</v>
          </cell>
          <cell r="E96">
            <v>5.7130000000000001</v>
          </cell>
        </row>
        <row r="97">
          <cell r="A97" t="str">
            <v>E338</v>
          </cell>
          <cell r="B97" t="str">
            <v xml:space="preserve">Serra de Juntas: C-844 - para concreto  </v>
          </cell>
          <cell r="C97" t="str">
            <v xml:space="preserve"> Elétrico</v>
          </cell>
          <cell r="D97">
            <v>3.7277999999999998</v>
          </cell>
          <cell r="E97">
            <v>4.3326000000000002</v>
          </cell>
        </row>
        <row r="98">
          <cell r="A98" t="str">
            <v>E339</v>
          </cell>
          <cell r="B98" t="str">
            <v xml:space="preserve">Fábric. Pré-Moldado Concreto: placas p/ pavimento  </v>
          </cell>
          <cell r="C98" t="str">
            <v xml:space="preserve"> Elétrico</v>
          </cell>
          <cell r="D98">
            <v>0</v>
          </cell>
          <cell r="E98">
            <v>1.2596000000000001</v>
          </cell>
        </row>
        <row r="99">
          <cell r="A99" t="str">
            <v>E340</v>
          </cell>
          <cell r="B99" t="str">
            <v xml:space="preserve">Jateadora de Areia: KI-2460 - pressurizado  </v>
          </cell>
          <cell r="C99" t="str">
            <v xml:space="preserve"> Não utiliza energia</v>
          </cell>
          <cell r="D99">
            <v>3.7277999999999998</v>
          </cell>
          <cell r="E99">
            <v>4.8484999999999996</v>
          </cell>
        </row>
        <row r="100">
          <cell r="A100" t="str">
            <v>E400</v>
          </cell>
          <cell r="B100" t="str">
            <v xml:space="preserve">Caminhão Basculante: 1418R - 5 m3 - 8,8 t  </v>
          </cell>
          <cell r="C100" t="str">
            <v xml:space="preserve"> Diesel</v>
          </cell>
          <cell r="D100">
            <v>4.9703999999999997</v>
          </cell>
          <cell r="E100">
            <v>34.086500000000001</v>
          </cell>
        </row>
        <row r="101">
          <cell r="A101" t="str">
            <v>E402</v>
          </cell>
          <cell r="B101" t="str">
            <v xml:space="preserve">Caminhão Carroceria: L2318/51 - de madeira 15 t  </v>
          </cell>
          <cell r="C101" t="str">
            <v xml:space="preserve"> Diesel</v>
          </cell>
          <cell r="D101">
            <v>4.9703999999999997</v>
          </cell>
          <cell r="E101">
            <v>37.622100000000003</v>
          </cell>
        </row>
        <row r="102">
          <cell r="A102" t="str">
            <v>E403</v>
          </cell>
          <cell r="B102" t="str">
            <v xml:space="preserve">Caminhão Basculante: LK 1620 - 6 m3 - 10,5 t  </v>
          </cell>
          <cell r="C102" t="str">
            <v xml:space="preserve"> Diesel</v>
          </cell>
          <cell r="D102">
            <v>4.9703999999999997</v>
          </cell>
          <cell r="E102">
            <v>39.272100000000002</v>
          </cell>
        </row>
        <row r="103">
          <cell r="A103" t="str">
            <v>E404</v>
          </cell>
          <cell r="B103" t="str">
            <v xml:space="preserve">Caminhão Basculante: LK 2318 - 10 m3 - 15 t  </v>
          </cell>
          <cell r="C103" t="str">
            <v xml:space="preserve"> Diesel</v>
          </cell>
          <cell r="D103">
            <v>4.9703999999999997</v>
          </cell>
          <cell r="E103">
            <v>39.351799999999997</v>
          </cell>
        </row>
        <row r="104">
          <cell r="A104" t="str">
            <v>E405</v>
          </cell>
          <cell r="B104" t="str">
            <v xml:space="preserve">Caminhão Basculante: LK2318 - p/ rocha 8 m3 - 13 t  </v>
          </cell>
          <cell r="C104" t="str">
            <v xml:space="preserve"> Diesel</v>
          </cell>
          <cell r="D104">
            <v>4.9703999999999997</v>
          </cell>
          <cell r="E104">
            <v>40.878900000000002</v>
          </cell>
        </row>
        <row r="105">
          <cell r="A105" t="str">
            <v>E406</v>
          </cell>
          <cell r="B105" t="str">
            <v xml:space="preserve">Caminhão Tanque: L1620/51 - 6.000 l  </v>
          </cell>
          <cell r="C105" t="str">
            <v xml:space="preserve"> Diesel</v>
          </cell>
          <cell r="D105">
            <v>4.9703999999999997</v>
          </cell>
          <cell r="E105">
            <v>36.354900000000001</v>
          </cell>
        </row>
        <row r="106">
          <cell r="A106" t="str">
            <v>E407</v>
          </cell>
          <cell r="B106" t="str">
            <v xml:space="preserve">Caminhão Tanque: L2318/51 - 10.000 l  </v>
          </cell>
          <cell r="C106" t="str">
            <v xml:space="preserve"> Diesel</v>
          </cell>
          <cell r="D106">
            <v>4.9703999999999997</v>
          </cell>
          <cell r="E106">
            <v>38.028799999999997</v>
          </cell>
        </row>
        <row r="107">
          <cell r="A107" t="str">
            <v>E408</v>
          </cell>
          <cell r="B107" t="str">
            <v xml:space="preserve">Caminhão Carroceria: 710 / 37 - fixa 4 t  </v>
          </cell>
          <cell r="C107" t="str">
            <v xml:space="preserve"> Diesel</v>
          </cell>
          <cell r="D107">
            <v>4.9703999999999997</v>
          </cell>
          <cell r="E107">
            <v>21.9148</v>
          </cell>
        </row>
        <row r="108">
          <cell r="A108" t="str">
            <v>E409</v>
          </cell>
          <cell r="B108" t="str">
            <v xml:space="preserve">Caminhão Carroceria: L1620/51 - fixa 9 t  </v>
          </cell>
          <cell r="C108" t="str">
            <v xml:space="preserve"> Diesel</v>
          </cell>
          <cell r="D108">
            <v>4.9703999999999997</v>
          </cell>
          <cell r="E108">
            <v>35.988799999999998</v>
          </cell>
        </row>
        <row r="109">
          <cell r="A109" t="str">
            <v>E410</v>
          </cell>
          <cell r="B109" t="str">
            <v xml:space="preserve">Caminhão Basculante: 1214K - 4 m3 - 7,1 t  </v>
          </cell>
          <cell r="C109" t="str">
            <v xml:space="preserve"> Diesel</v>
          </cell>
          <cell r="D109">
            <v>4.9703999999999997</v>
          </cell>
          <cell r="E109">
            <v>29.4145</v>
          </cell>
        </row>
        <row r="110">
          <cell r="A110" t="str">
            <v>E411</v>
          </cell>
          <cell r="B110" t="str">
            <v xml:space="preserve">Cavalo Mecânico com Reboque: LS1632/45 - 29,5 t  </v>
          </cell>
          <cell r="C110" t="str">
            <v xml:space="preserve"> Diesel</v>
          </cell>
          <cell r="D110">
            <v>5.2809999999999997</v>
          </cell>
          <cell r="E110">
            <v>53.461799999999997</v>
          </cell>
        </row>
        <row r="111">
          <cell r="A111" t="str">
            <v>E412</v>
          </cell>
          <cell r="B111" t="str">
            <v xml:space="preserve">Veículo Leve: GOL 1000 - automóvel até 100 hp  </v>
          </cell>
          <cell r="C111" t="str">
            <v xml:space="preserve"> Gasolina</v>
          </cell>
          <cell r="D111">
            <v>4.5044000000000004</v>
          </cell>
          <cell r="E111">
            <v>16.7941</v>
          </cell>
        </row>
        <row r="112">
          <cell r="A112" t="str">
            <v>E416</v>
          </cell>
          <cell r="B112" t="str">
            <v xml:space="preserve">Veículo Leve: pick up Silverado  </v>
          </cell>
          <cell r="C112" t="str">
            <v xml:space="preserve"> Diesel</v>
          </cell>
          <cell r="D112">
            <v>4.5044000000000004</v>
          </cell>
          <cell r="E112">
            <v>18.8369</v>
          </cell>
        </row>
        <row r="113">
          <cell r="A113" t="str">
            <v>E421</v>
          </cell>
          <cell r="B113" t="str">
            <v xml:space="preserve">Caminhão Tanque: L2318/51 - 13.000 l  </v>
          </cell>
          <cell r="C113" t="str">
            <v xml:space="preserve"> Diesel</v>
          </cell>
          <cell r="D113">
            <v>4.9703999999999997</v>
          </cell>
          <cell r="E113">
            <v>38.420999999999999</v>
          </cell>
        </row>
        <row r="114">
          <cell r="A114" t="str">
            <v>E422</v>
          </cell>
          <cell r="B114" t="str">
            <v xml:space="preserve">Caminhão Tanque: L1620/51 - 8.000 l  </v>
          </cell>
          <cell r="C114" t="str">
            <v xml:space="preserve"> Diesel</v>
          </cell>
          <cell r="D114">
            <v>4.9703999999999997</v>
          </cell>
          <cell r="E114">
            <v>36.441899999999997</v>
          </cell>
        </row>
        <row r="115">
          <cell r="A115" t="str">
            <v>E427</v>
          </cell>
          <cell r="B115" t="str">
            <v xml:space="preserve">Caminhão Betoneira: 16-220 - 11,5 t   5m3  </v>
          </cell>
          <cell r="C115" t="str">
            <v xml:space="preserve"> Diesel</v>
          </cell>
          <cell r="D115">
            <v>4.9703999999999997</v>
          </cell>
          <cell r="E115">
            <v>44.1663</v>
          </cell>
        </row>
        <row r="116">
          <cell r="A116" t="str">
            <v>E432</v>
          </cell>
          <cell r="B116" t="str">
            <v xml:space="preserve">Caminhão Basculante: NL-10-320  6x4 - 20 t  </v>
          </cell>
          <cell r="C116" t="str">
            <v xml:space="preserve"> Diesel</v>
          </cell>
          <cell r="D116">
            <v>4.9703999999999997</v>
          </cell>
          <cell r="E116">
            <v>53.091999999999999</v>
          </cell>
        </row>
        <row r="117">
          <cell r="A117" t="str">
            <v>E433</v>
          </cell>
          <cell r="B117" t="str">
            <v xml:space="preserve">Caminhão Basculante: NL-10-320  6x4 - para rocha  18 t  </v>
          </cell>
          <cell r="C117" t="str">
            <v xml:space="preserve"> Diesel</v>
          </cell>
          <cell r="D117">
            <v>4.9703999999999997</v>
          </cell>
          <cell r="E117">
            <v>54.608899999999998</v>
          </cell>
        </row>
        <row r="118">
          <cell r="A118" t="str">
            <v>E434</v>
          </cell>
          <cell r="B118" t="str">
            <v xml:space="preserve">Caminhão Carroceria: L 1620/51 - c/ guindauto   6 t x m  </v>
          </cell>
          <cell r="C118" t="str">
            <v xml:space="preserve"> Diesel</v>
          </cell>
          <cell r="D118">
            <v>4.9703999999999997</v>
          </cell>
          <cell r="E118">
            <v>38.572800000000001</v>
          </cell>
        </row>
        <row r="119">
          <cell r="A119" t="str">
            <v>E435</v>
          </cell>
          <cell r="B119" t="str">
            <v xml:space="preserve">Caminhão Basculante: LK-1620/51 - p/ rocha   5m3    8 t  </v>
          </cell>
          <cell r="C119" t="str">
            <v xml:space="preserve"> Diesel</v>
          </cell>
          <cell r="D119">
            <v>4.9703999999999997</v>
          </cell>
          <cell r="E119">
            <v>40.184899999999999</v>
          </cell>
        </row>
        <row r="120">
          <cell r="A120" t="str">
            <v>E501</v>
          </cell>
          <cell r="B120" t="str">
            <v xml:space="preserve">Grupo Gerador: GEHMB-44 - 40 / 44 KVA  </v>
          </cell>
          <cell r="C120" t="str">
            <v xml:space="preserve"> Diesel</v>
          </cell>
          <cell r="D120">
            <v>4.1938000000000004</v>
          </cell>
          <cell r="E120">
            <v>13.5405</v>
          </cell>
        </row>
        <row r="121">
          <cell r="A121" t="str">
            <v>E502</v>
          </cell>
          <cell r="B121" t="str">
            <v xml:space="preserve">Grupo Gerador: GEHM-150 - 139 / 150 KVA  </v>
          </cell>
          <cell r="C121" t="str">
            <v xml:space="preserve"> Diesel</v>
          </cell>
          <cell r="D121">
            <v>4.1938000000000004</v>
          </cell>
          <cell r="E121">
            <v>32.253900000000002</v>
          </cell>
        </row>
        <row r="122">
          <cell r="A122" t="str">
            <v>E503</v>
          </cell>
          <cell r="B122" t="str">
            <v xml:space="preserve">Grupo Gerador: GEHM-180 - 165 / 180 KVA  </v>
          </cell>
          <cell r="C122" t="str">
            <v xml:space="preserve"> Diesel</v>
          </cell>
          <cell r="D122">
            <v>4.1938000000000004</v>
          </cell>
          <cell r="E122">
            <v>37.573700000000002</v>
          </cell>
        </row>
        <row r="123">
          <cell r="A123" t="str">
            <v>E504</v>
          </cell>
          <cell r="B123" t="str">
            <v xml:space="preserve">Grupo Gerador: GEHV-285 - 262 / 290 KVA  </v>
          </cell>
          <cell r="C123" t="str">
            <v xml:space="preserve"> Diesel</v>
          </cell>
          <cell r="D123">
            <v>4.1938000000000004</v>
          </cell>
          <cell r="E123">
            <v>60.707599999999999</v>
          </cell>
        </row>
        <row r="124">
          <cell r="A124" t="str">
            <v>E505</v>
          </cell>
          <cell r="B124" t="str">
            <v xml:space="preserve">Grupo Gerador: GEHY-10 - 9 / 10 KVA  </v>
          </cell>
          <cell r="C124" t="str">
            <v xml:space="preserve"> Diesel</v>
          </cell>
          <cell r="D124">
            <v>4.1938000000000004</v>
          </cell>
          <cell r="E124">
            <v>7.2183000000000002</v>
          </cell>
        </row>
        <row r="125">
          <cell r="A125" t="str">
            <v>E507</v>
          </cell>
          <cell r="B125" t="str">
            <v xml:space="preserve">Grupo Gerador: GEHP-110 - 86 / 95 KVA  </v>
          </cell>
          <cell r="C125" t="str">
            <v xml:space="preserve"> Diesel</v>
          </cell>
          <cell r="D125">
            <v>4.1938000000000004</v>
          </cell>
          <cell r="E125">
            <v>25.650099999999998</v>
          </cell>
        </row>
        <row r="126">
          <cell r="A126" t="str">
            <v>E508</v>
          </cell>
          <cell r="B126" t="str">
            <v xml:space="preserve">Grupo Gerador: GEHY-3 - 2,5 / 3,0 KVA  </v>
          </cell>
          <cell r="C126" t="str">
            <v xml:space="preserve"> Diesel</v>
          </cell>
          <cell r="D126">
            <v>4.1938000000000004</v>
          </cell>
          <cell r="E126">
            <v>4.8719999999999999</v>
          </cell>
        </row>
        <row r="127">
          <cell r="A127" t="str">
            <v>E509</v>
          </cell>
          <cell r="B127" t="str">
            <v xml:space="preserve">Grupo Gerador: 25,0 KVA  </v>
          </cell>
          <cell r="C127" t="str">
            <v xml:space="preserve"> Diesel</v>
          </cell>
          <cell r="D127">
            <v>4.1938000000000004</v>
          </cell>
          <cell r="E127">
            <v>9.5383999999999993</v>
          </cell>
        </row>
        <row r="128">
          <cell r="A128" t="str">
            <v>E601</v>
          </cell>
          <cell r="B128" t="str">
            <v xml:space="preserve">Roçadeira: em trator de pneus  </v>
          </cell>
          <cell r="C128" t="str">
            <v xml:space="preserve"> Diesel</v>
          </cell>
          <cell r="D128">
            <v>4.1938000000000004</v>
          </cell>
          <cell r="E128">
            <v>27.7225</v>
          </cell>
        </row>
        <row r="129">
          <cell r="A129" t="str">
            <v>E602</v>
          </cell>
          <cell r="B129" t="str">
            <v xml:space="preserve">Roçadeira: XTA-TC145 - em micro trator  </v>
          </cell>
          <cell r="C129" t="str">
            <v xml:space="preserve"> Diesel</v>
          </cell>
          <cell r="D129">
            <v>4.1938000000000004</v>
          </cell>
          <cell r="E129">
            <v>8.9770000000000003</v>
          </cell>
        </row>
        <row r="130">
          <cell r="A130" t="str">
            <v>E603</v>
          </cell>
          <cell r="B130" t="str">
            <v xml:space="preserve">Roçadeira: FR-108 - mecânica (costal)  </v>
          </cell>
          <cell r="C130" t="str">
            <v xml:space="preserve"> Diesel</v>
          </cell>
          <cell r="D130">
            <v>3.7277999999999998</v>
          </cell>
          <cell r="E130">
            <v>6.5384000000000002</v>
          </cell>
        </row>
        <row r="131">
          <cell r="A131" t="str">
            <v>E901</v>
          </cell>
          <cell r="B131" t="str">
            <v xml:space="preserve">Campânula de Ar Comprimido: 3 m3  </v>
          </cell>
          <cell r="C131" t="str">
            <v xml:space="preserve"> Não utiliza energia</v>
          </cell>
          <cell r="D131">
            <v>0</v>
          </cell>
          <cell r="E131">
            <v>2.6981000000000002</v>
          </cell>
        </row>
        <row r="132">
          <cell r="A132" t="str">
            <v>E902</v>
          </cell>
          <cell r="B132" t="str">
            <v xml:space="preserve">Bate-Estacas: IM-750-PM - de gravidade 500 kg  </v>
          </cell>
          <cell r="C132" t="str">
            <v xml:space="preserve"> Diesel</v>
          </cell>
          <cell r="D132">
            <v>4.1938000000000004</v>
          </cell>
          <cell r="E132">
            <v>9.5035000000000007</v>
          </cell>
        </row>
        <row r="133">
          <cell r="A133" t="str">
            <v>E903</v>
          </cell>
          <cell r="B133" t="str">
            <v xml:space="preserve">Bate-Estacas: IM-1320-BS - de gravidade 3.000 kg  </v>
          </cell>
          <cell r="C133" t="str">
            <v xml:space="preserve"> Diesel</v>
          </cell>
          <cell r="D133">
            <v>4.1938000000000004</v>
          </cell>
          <cell r="E133">
            <v>51.347499999999997</v>
          </cell>
        </row>
        <row r="134">
          <cell r="A134" t="str">
            <v>E904</v>
          </cell>
          <cell r="B134" t="str">
            <v xml:space="preserve">Máquina de Bancada: serra circular de 12"  </v>
          </cell>
          <cell r="C134" t="str">
            <v xml:space="preserve"> Elétrico</v>
          </cell>
          <cell r="D134">
            <v>0</v>
          </cell>
          <cell r="E134">
            <v>0.12239999999999999</v>
          </cell>
        </row>
        <row r="135">
          <cell r="A135" t="str">
            <v>E905</v>
          </cell>
          <cell r="B135" t="str">
            <v xml:space="preserve">Máquina Manual: TU-40 - talha guincho para 4 t  </v>
          </cell>
          <cell r="C135" t="str">
            <v xml:space="preserve"> Não utiliza energia</v>
          </cell>
          <cell r="D135">
            <v>0</v>
          </cell>
          <cell r="E135">
            <v>0.27229999999999999</v>
          </cell>
        </row>
        <row r="136">
          <cell r="A136" t="str">
            <v>E906</v>
          </cell>
          <cell r="B136" t="str">
            <v xml:space="preserve">Compactador Manual: ES600 - soquete vibratório  </v>
          </cell>
          <cell r="C136" t="str">
            <v xml:space="preserve"> Gasolina</v>
          </cell>
          <cell r="D136">
            <v>3.7277999999999998</v>
          </cell>
          <cell r="E136">
            <v>6.2308000000000003</v>
          </cell>
        </row>
        <row r="137">
          <cell r="A137" t="str">
            <v>E907</v>
          </cell>
          <cell r="B137" t="str">
            <v xml:space="preserve">Conjunto Moto-Bomba: 180-SH-75 - com motor  </v>
          </cell>
          <cell r="C137" t="str">
            <v xml:space="preserve"> Gasolina</v>
          </cell>
          <cell r="D137">
            <v>0</v>
          </cell>
          <cell r="E137">
            <v>7.2904999999999998</v>
          </cell>
        </row>
        <row r="138">
          <cell r="A138" t="str">
            <v>E908</v>
          </cell>
          <cell r="B138" t="str">
            <v xml:space="preserve">Máquina para Pintura: 44 - demarcação de faixas autoprop.  </v>
          </cell>
          <cell r="C138" t="str">
            <v xml:space="preserve"> Diesel</v>
          </cell>
          <cell r="D138">
            <v>5.7469999999999999</v>
          </cell>
          <cell r="E138">
            <v>29.155100000000001</v>
          </cell>
        </row>
        <row r="139">
          <cell r="A139" t="str">
            <v>E909</v>
          </cell>
          <cell r="B139" t="str">
            <v xml:space="preserve">Equip. para Hidrosemeadura: 5.500 l  </v>
          </cell>
          <cell r="C139" t="str">
            <v xml:space="preserve"> Diesel</v>
          </cell>
          <cell r="D139">
            <v>4.9703999999999997</v>
          </cell>
          <cell r="E139">
            <v>49.0715</v>
          </cell>
        </row>
        <row r="140">
          <cell r="A140" t="str">
            <v>E910</v>
          </cell>
          <cell r="B140" t="str">
            <v xml:space="preserve">Máquina Manual: 1361 - esmerilhadeira de disco  </v>
          </cell>
          <cell r="C140" t="str">
            <v xml:space="preserve"> Elétrico</v>
          </cell>
          <cell r="D140">
            <v>0</v>
          </cell>
          <cell r="E140">
            <v>5.9499999999999997E-2</v>
          </cell>
        </row>
        <row r="141">
          <cell r="A141" t="str">
            <v>E911</v>
          </cell>
          <cell r="B141" t="str">
            <v xml:space="preserve">Tripé-Sonda: MACH 850 - Tripé-Sonda com motor  </v>
          </cell>
          <cell r="C141" t="str">
            <v xml:space="preserve"> Diesel</v>
          </cell>
          <cell r="D141">
            <v>0</v>
          </cell>
          <cell r="E141">
            <v>10.1454</v>
          </cell>
        </row>
        <row r="142">
          <cell r="A142" t="str">
            <v>E912</v>
          </cell>
          <cell r="B142" t="str">
            <v xml:space="preserve">Máquina Manual: 1184 - furadeira elétrica de Impacto  </v>
          </cell>
          <cell r="C142" t="str">
            <v xml:space="preserve"> Elétrico</v>
          </cell>
          <cell r="D142">
            <v>0</v>
          </cell>
          <cell r="E142">
            <v>2.9499999999999998E-2</v>
          </cell>
        </row>
        <row r="143">
          <cell r="A143" t="str">
            <v>E914</v>
          </cell>
          <cell r="B143" t="str">
            <v xml:space="preserve">Compactador Manual: VPY-1750 - placa vibratória c/ motor  </v>
          </cell>
          <cell r="C143" t="str">
            <v xml:space="preserve"> Diesel</v>
          </cell>
          <cell r="D143">
            <v>3.7277999999999998</v>
          </cell>
          <cell r="E143">
            <v>5.5388999999999999</v>
          </cell>
        </row>
        <row r="144">
          <cell r="A144" t="str">
            <v>E915</v>
          </cell>
          <cell r="B144" t="str">
            <v xml:space="preserve">Vassoura Mecânica: equip. varred. aspirad.  </v>
          </cell>
          <cell r="C144" t="str">
            <v xml:space="preserve"> Diesel</v>
          </cell>
          <cell r="D144">
            <v>4.9703999999999997</v>
          </cell>
          <cell r="E144">
            <v>59.407400000000003</v>
          </cell>
        </row>
        <row r="145">
          <cell r="A145" t="str">
            <v>E916</v>
          </cell>
          <cell r="B145" t="str">
            <v xml:space="preserve">Máquina Manual: moto serra nº 8  </v>
          </cell>
          <cell r="C145" t="str">
            <v xml:space="preserve"> Gasolina</v>
          </cell>
          <cell r="D145">
            <v>3.7277999999999998</v>
          </cell>
          <cell r="E145">
            <v>7.4124999999999996</v>
          </cell>
        </row>
        <row r="146">
          <cell r="A146" t="str">
            <v>E917</v>
          </cell>
          <cell r="B146" t="str">
            <v xml:space="preserve">Máquina de Bancada: C-6A universal de corte p/ chapa  </v>
          </cell>
          <cell r="C146" t="str">
            <v xml:space="preserve"> Elétrico</v>
          </cell>
          <cell r="D146">
            <v>3.7277999999999998</v>
          </cell>
          <cell r="E146">
            <v>4.8696999999999999</v>
          </cell>
        </row>
        <row r="147">
          <cell r="A147" t="str">
            <v>E918</v>
          </cell>
          <cell r="B147" t="str">
            <v xml:space="preserve">Máquina de Bancada: EB-08 - prensa excêntrica  </v>
          </cell>
          <cell r="C147" t="str">
            <v xml:space="preserve"> Elétrico</v>
          </cell>
          <cell r="D147">
            <v>0</v>
          </cell>
          <cell r="E147">
            <v>0.41660000000000003</v>
          </cell>
        </row>
        <row r="148">
          <cell r="A148" t="str">
            <v>E919</v>
          </cell>
          <cell r="B148" t="str">
            <v xml:space="preserve">Máquina de Bancada: GMN 1202 - guilhotina   8 t  </v>
          </cell>
          <cell r="C148" t="str">
            <v xml:space="preserve"> Elétrico</v>
          </cell>
          <cell r="D148">
            <v>0</v>
          </cell>
          <cell r="E148">
            <v>0.94179999999999997</v>
          </cell>
        </row>
        <row r="149">
          <cell r="A149" t="str">
            <v>E920</v>
          </cell>
          <cell r="B149" t="str">
            <v xml:space="preserve">Máquina para Pintura: FX45-HSP - de faixa a quente p/ mat. termop.  </v>
          </cell>
          <cell r="C149" t="str">
            <v xml:space="preserve"> Diesel</v>
          </cell>
          <cell r="D149">
            <v>5.7469999999999999</v>
          </cell>
          <cell r="E149">
            <v>30.822399999999998</v>
          </cell>
        </row>
        <row r="150">
          <cell r="A150" t="str">
            <v>E921</v>
          </cell>
          <cell r="B150" t="str">
            <v xml:space="preserve">Fusor: 600 l  </v>
          </cell>
          <cell r="C150" t="str">
            <v xml:space="preserve"> Diesel</v>
          </cell>
          <cell r="D150">
            <v>0</v>
          </cell>
          <cell r="E150">
            <v>13.382400000000001</v>
          </cell>
        </row>
        <row r="151">
          <cell r="A151" t="str">
            <v>E922</v>
          </cell>
          <cell r="B151" t="str">
            <v xml:space="preserve">Martelete: perfurador/ rompedor elétrico 11316  </v>
          </cell>
          <cell r="C151" t="str">
            <v xml:space="preserve"> Elétrico</v>
          </cell>
          <cell r="D151">
            <v>3.7277999999999998</v>
          </cell>
          <cell r="E151">
            <v>4.0044000000000004</v>
          </cell>
        </row>
        <row r="152">
          <cell r="A152" t="str">
            <v>E923</v>
          </cell>
          <cell r="B152" t="str">
            <v xml:space="preserve">Máquina Manual: lixadeira 1353-7"  </v>
          </cell>
          <cell r="C152" t="str">
            <v xml:space="preserve"> Elétrico</v>
          </cell>
          <cell r="D152">
            <v>0</v>
          </cell>
          <cell r="E152">
            <v>7.5899999999999995E-2</v>
          </cell>
        </row>
        <row r="153">
          <cell r="A153" t="str">
            <v>E924</v>
          </cell>
          <cell r="B153" t="str">
            <v xml:space="preserve">Equip. para Solda: Bantam 2000 - transformador solda elétr. 250 amp  </v>
          </cell>
          <cell r="C153" t="str">
            <v xml:space="preserve"> Elétrico</v>
          </cell>
          <cell r="D153">
            <v>0</v>
          </cell>
          <cell r="E153">
            <v>3.73E-2</v>
          </cell>
        </row>
        <row r="154">
          <cell r="A154" t="str">
            <v>E925</v>
          </cell>
          <cell r="B154" t="str">
            <v xml:space="preserve">Aplicador de Material Termoplástico: por extrusão  </v>
          </cell>
          <cell r="C154" t="str">
            <v xml:space="preserve"> Diesel</v>
          </cell>
          <cell r="D154">
            <v>0</v>
          </cell>
          <cell r="E154">
            <v>4.17</v>
          </cell>
        </row>
      </sheetData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Testes"/>
      <sheetName val="Capa Resumo"/>
      <sheetName val="Capa Anexo II"/>
      <sheetName val="Capa Anexo III"/>
      <sheetName val="Capa Anexo IV"/>
      <sheetName val="CRONFISFIN_"/>
      <sheetName val="Teor"/>
      <sheetName val=" PIPEWORK 1  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CPV"/>
      <sheetName val="Planejado"/>
      <sheetName val="TPU-MARÇO_2002"/>
      <sheetName val="P A T O 98 D"/>
      <sheetName val="Preços"/>
      <sheetName val="Medição (2"/>
      <sheetName val="Medição Completa"/>
      <sheetName val="ficha medição"/>
      <sheetName val="procedimentos"/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Capa Memória de Calc"/>
      <sheetName val="P A T O"/>
      <sheetName val="DG"/>
      <sheetName val="p a t o 99 b"/>
      <sheetName val="FWD-354BMG0001-PDD"/>
      <sheetName val="PD-LD-GRAFICOS"/>
      <sheetName val="FWD-354BMG0001-PDE"/>
      <sheetName val="PD-LE-GRAFICOS"/>
      <sheetName val="FWD-354BMG0001-SIMPLES"/>
      <sheetName val="PS-GRAF-DEF"/>
      <sheetName val="PS-GRAF-RAIO"/>
      <sheetName val="PROPOSTA REVISÃO"/>
      <sheetName val="ANEXO VI (2)"/>
      <sheetName val="ANEXO VIII (2)"/>
      <sheetName val="PREÇO NOVO"/>
      <sheetName val="Memoria de Calculo"/>
      <sheetName val="PROPOSTA REVISÃO (2)"/>
      <sheetName val="PROPOSTA REVISÃO (3)"/>
      <sheetName val="ANEXO VI"/>
      <sheetName val="ANEXO VIII"/>
      <sheetName val="SINALIZAÇÃO VERTICAL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BDI "/>
      <sheetName val="FLUXO - EXECUÇÃO PRÓPRIA"/>
      <sheetName val="FLUXO - FAT-DIRETO"/>
      <sheetName val="RES-FIN"/>
      <sheetName val="DEFIN"/>
      <sheetName val="RESUMO"/>
      <sheetName val="CONSIDERAÇÕES"/>
      <sheetName val="CAPA"/>
      <sheetName val="orçamento_global"/>
      <sheetName val="Estudo"/>
      <sheetName val="points"/>
      <sheetName val="C"/>
      <sheetName val="450"/>
      <sheetName val="P A T O"/>
      <sheetName val="ACOPL ENG"/>
      <sheetName val="henfel"/>
      <sheetName val="Voith"/>
      <sheetName val="Medição (2"/>
      <sheetName val="Medição Comple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Produto"/>
      <sheetName val="Produto 01"/>
      <sheetName val="Produto 02"/>
      <sheetName val="Prod. 03A CREMA-CIB"/>
      <sheetName val="Prod. 03B CREMA-SIB"/>
      <sheetName val="Produto 04-Rest."/>
      <sheetName val="Produto 05"/>
      <sheetName val="Produto 06"/>
      <sheetName val="Produto 07"/>
      <sheetName val="Produto 08"/>
      <sheetName val="8A-Lev. Estrutural"/>
      <sheetName val="8B-Aval. Objetiva Pav."/>
      <sheetName val="8C-Cont. Tráfego"/>
      <sheetName val="8D-Lev. Visual Contínuo"/>
      <sheetName val="08E-Sondagem e Col. Amostas"/>
      <sheetName val="Produto 09"/>
      <sheetName val="Produto 10"/>
      <sheetName val="Produto 12A"/>
      <sheetName val="Produto 12B a 12H"/>
      <sheetName val="Produto 13"/>
      <sheetName val="Produto 14"/>
      <sheetName val="Produto 15A"/>
      <sheetName val="Produto 15B"/>
      <sheetName val="Produto 15C"/>
      <sheetName val="Produto 16A"/>
      <sheetName val="Produto 16B"/>
      <sheetName val="Produto 16C"/>
      <sheetName val="Produto 16D"/>
      <sheetName val="Produto 16E"/>
      <sheetName val="Produto 16F"/>
      <sheetName val="C. Fís-Financeiro "/>
      <sheetName val="À Direita-Auxiliares"/>
      <sheetName val="Tab. Consultoria-Out-18"/>
      <sheetName val="Equip-DAER-RS"/>
      <sheetName val="Cotações - Internet"/>
      <sheetName val="Viagens e Diárias"/>
      <sheetName val="Diárias"/>
      <sheetName val="Sv Gráficos"/>
      <sheetName val="Produto 11"/>
      <sheetName val="d1- Lev.Estrut."/>
      <sheetName val="d2- Aval. Objetiva"/>
      <sheetName val="d3- Cont. Tráfego"/>
      <sheetName val="d4- LVC"/>
      <sheetName val="d5- Sond Col.Amostras"/>
    </sheetNames>
    <sheetDataSet>
      <sheetData sheetId="0"/>
      <sheetData sheetId="1">
        <row r="8">
          <cell r="H8">
            <v>36</v>
          </cell>
        </row>
      </sheetData>
      <sheetData sheetId="2"/>
      <sheetData sheetId="3">
        <row r="8">
          <cell r="H8">
            <v>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H8">
            <v>6</v>
          </cell>
        </row>
      </sheetData>
      <sheetData sheetId="16">
        <row r="8">
          <cell r="H8">
            <v>36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 DE OBRAS - PRINCIPAL"/>
      <sheetName val="CANTEIRO DE OBRAS - OAE"/>
      <sheetName val="SOLO"/>
      <sheetName val="ASFALTO"/>
      <sheetName val="TABELAS DE APOIO"/>
      <sheetName val="CANTEIRO DE OBRAS - PRINCIP (2"/>
      <sheetName val="BRITAGEM"/>
    </sheetNames>
    <sheetDataSet>
      <sheetData sheetId="0"/>
      <sheetData sheetId="1"/>
      <sheetData sheetId="2"/>
      <sheetData sheetId="3"/>
      <sheetData sheetId="4">
        <row r="57">
          <cell r="A57" t="str">
            <v>Instalações Cobertas</v>
          </cell>
          <cell r="B57" t="str">
            <v>FEAC</v>
          </cell>
        </row>
        <row r="58">
          <cell r="A58" t="str">
            <v>Escritório e seção técnica</v>
          </cell>
          <cell r="B58">
            <v>0.7</v>
          </cell>
        </row>
        <row r="59">
          <cell r="A59" t="str">
            <v>Alojamentos</v>
          </cell>
          <cell r="B59">
            <v>0.7</v>
          </cell>
        </row>
        <row r="60">
          <cell r="A60" t="str">
            <v>Residências</v>
          </cell>
          <cell r="B60">
            <v>0.7</v>
          </cell>
        </row>
        <row r="61">
          <cell r="A61" t="str">
            <v>Refeitório e vestiário</v>
          </cell>
          <cell r="B61">
            <v>0.7</v>
          </cell>
        </row>
        <row r="62">
          <cell r="A62" t="str">
            <v>Banheiros e vestiário</v>
          </cell>
          <cell r="B62">
            <v>0.7</v>
          </cell>
        </row>
        <row r="63">
          <cell r="A63" t="str">
            <v>Guarita</v>
          </cell>
          <cell r="B63">
            <v>0.7</v>
          </cell>
        </row>
        <row r="64">
          <cell r="A64" t="str">
            <v>Ambulatório</v>
          </cell>
          <cell r="B64">
            <v>0.6</v>
          </cell>
        </row>
        <row r="65">
          <cell r="A65" t="str">
            <v>Sala de topografia</v>
          </cell>
          <cell r="B65">
            <v>0.6</v>
          </cell>
        </row>
        <row r="66">
          <cell r="A66" t="str">
            <v>Laboratório</v>
          </cell>
          <cell r="B66">
            <v>0.6</v>
          </cell>
        </row>
        <row r="67">
          <cell r="A67" t="str">
            <v>Almoxarifado</v>
          </cell>
          <cell r="B67">
            <v>0.5</v>
          </cell>
        </row>
        <row r="68">
          <cell r="A68" t="str">
            <v>Depósito de cimento</v>
          </cell>
          <cell r="B68">
            <v>0.5</v>
          </cell>
        </row>
        <row r="69">
          <cell r="A69" t="str">
            <v>Oficina</v>
          </cell>
          <cell r="B69">
            <v>0.5</v>
          </cell>
        </row>
        <row r="70">
          <cell r="A70" t="str">
            <v>Área de recreação</v>
          </cell>
          <cell r="B70">
            <v>0.5</v>
          </cell>
        </row>
        <row r="71">
          <cell r="A71" t="str">
            <v>Topografia</v>
          </cell>
          <cell r="B71">
            <v>0.6</v>
          </cell>
        </row>
      </sheetData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-SIS"/>
      <sheetName val="Prod. 01-SIS"/>
      <sheetName val="Prod. 02-SIS"/>
      <sheetName val="Prod. 03-SIS"/>
      <sheetName val="VeicDiarEquip 4-SIS"/>
      <sheetName val="Resumo-SIS"/>
      <sheetName val="1.1-Mem-DNIT"/>
      <sheetName val="1.2-medição"/>
      <sheetName val="1.3-Memor.Cálculo"/>
      <sheetName val="1.4-Cronograma"/>
      <sheetName val="2.1-Carta-SIS-2vias"/>
      <sheetName val="2.2-Med-Resumo"/>
      <sheetName val="2.3-Med-Quantidades"/>
      <sheetName val="2.4-Med-QuantidativosProd123"/>
      <sheetName val="2.5-Med-EQProd123"/>
      <sheetName val="2.6-Diárias"/>
      <sheetName val="2.7-Curva S Contrato"/>
      <sheetName val="03-Consolidada"/>
    </sheetNames>
    <sheetDataSet>
      <sheetData sheetId="0">
        <row r="9">
          <cell r="I9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1.2289000000000001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O4">
            <v>1.2289000000000001</v>
          </cell>
        </row>
      </sheetData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KANAFLEX"/>
      <sheetName val="NOVOTUB"/>
      <sheetName val="MEDIDAS"/>
      <sheetName val="CUSTO LARANJEIRAS"/>
      <sheetName val="Plan 2.7"/>
      <sheetName val="FLUXO - EXECUÇÃO PRÓPRIA"/>
      <sheetName val="KREBS (original)"/>
      <sheetName val="Betim JT"/>
      <sheetName val="Índices de Reajustamento"/>
      <sheetName val="Nível de Esforço"/>
      <sheetName val="Medição (2"/>
      <sheetName val="Plan1"/>
      <sheetName val="ETIQUETA"/>
      <sheetName val="Equipamentos"/>
      <sheetName val="P A T O"/>
      <sheetName val="Calendar"/>
      <sheetName val="projeto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>
            <v>1</v>
          </cell>
          <cell r="B3">
            <v>97542.158978339547</v>
          </cell>
          <cell r="C3">
            <v>88791.283449391296</v>
          </cell>
          <cell r="D3">
            <v>186333.44242773083</v>
          </cell>
          <cell r="E3">
            <v>214283.45879189044</v>
          </cell>
          <cell r="F3">
            <v>42.409634338408502</v>
          </cell>
          <cell r="G3">
            <v>38.604905847561433</v>
          </cell>
          <cell r="H3">
            <v>81.014540185969935</v>
          </cell>
          <cell r="I3">
            <v>48.771079489169772</v>
          </cell>
          <cell r="J3">
            <v>44.395641724695643</v>
          </cell>
          <cell r="K3">
            <v>93.166721213865415</v>
          </cell>
          <cell r="L3">
            <v>51.209633463628265</v>
          </cell>
          <cell r="M3">
            <v>46.61542381093043</v>
          </cell>
          <cell r="N3">
            <v>97.825057274558702</v>
          </cell>
        </row>
        <row r="4">
          <cell r="A4">
            <v>2</v>
          </cell>
          <cell r="B4">
            <v>97870.365804127825</v>
          </cell>
          <cell r="C4">
            <v>90039.025969839815</v>
          </cell>
          <cell r="D4">
            <v>187909.39177396765</v>
          </cell>
          <cell r="E4">
            <v>216095.80054006277</v>
          </cell>
          <cell r="F4">
            <v>42.552332958316448</v>
          </cell>
          <cell r="G4">
            <v>39.147402595582527</v>
          </cell>
          <cell r="H4">
            <v>81.699735553898975</v>
          </cell>
          <cell r="I4">
            <v>48.935182902063914</v>
          </cell>
          <cell r="J4">
            <v>45.019512984919899</v>
          </cell>
          <cell r="K4">
            <v>93.954695886983814</v>
          </cell>
          <cell r="L4">
            <v>51.381942047167115</v>
          </cell>
          <cell r="M4">
            <v>47.270488634165893</v>
          </cell>
          <cell r="N4">
            <v>98.652430681333016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EMPRESA"/>
      <sheetName val="CUSTO EMPRESA"/>
      <sheetName val="RESUMO"/>
      <sheetName val="KANAFLEX"/>
      <sheetName val="NOVOTUB"/>
      <sheetName val="MEDIDAS"/>
      <sheetName val="CUSTO ZONA SUL"/>
      <sheetName val="Geral"/>
      <sheetName val="CUSTO LARANJEIRAS"/>
      <sheetName val="LEIS_H"/>
      <sheetName val="LEIS_M"/>
      <sheetName val="LIMPEZA DE SARJETA _ DESCARGA"/>
      <sheetName val="Plan 2.7"/>
      <sheetName val="Índices de Reajustamento"/>
      <sheetName val="EXPORTAR"/>
      <sheetName val="P A T O"/>
      <sheetName val="resumo_aut1"/>
      <sheetName val="RO"/>
      <sheetName val="equipamentos"/>
      <sheetName val="p a t o 99 b"/>
      <sheetName val="projeto"/>
      <sheetName val="DADOS"/>
      <sheetName val="INVENTÁRIO262"/>
      <sheetName val="SERVIÇOS"/>
      <sheetName val="EQUIPAMENTOS DELTA"/>
      <sheetName val="DER janeiro98"/>
    </sheetNames>
    <sheetDataSet>
      <sheetData sheetId="0">
        <row r="3">
          <cell r="A3">
            <v>1</v>
          </cell>
        </row>
      </sheetData>
      <sheetData sheetId="1">
        <row r="3">
          <cell r="A3">
            <v>1</v>
          </cell>
        </row>
      </sheetData>
      <sheetData sheetId="2"/>
      <sheetData sheetId="3"/>
      <sheetData sheetId="4"/>
      <sheetData sheetId="5">
        <row r="3">
          <cell r="A3">
            <v>1</v>
          </cell>
        </row>
      </sheetData>
      <sheetData sheetId="6">
        <row r="3">
          <cell r="A3">
            <v>1</v>
          </cell>
          <cell r="B3">
            <v>518494.27792361024</v>
          </cell>
          <cell r="C3">
            <v>562145.609613879</v>
          </cell>
          <cell r="D3">
            <v>1080639.8875374892</v>
          </cell>
          <cell r="E3">
            <v>1242735.8706681125</v>
          </cell>
          <cell r="F3">
            <v>56.388719730680833</v>
          </cell>
          <cell r="G3">
            <v>61.136009745935723</v>
          </cell>
          <cell r="H3">
            <v>117.52472947661656</v>
          </cell>
          <cell r="I3">
            <v>64.847027690282957</v>
          </cell>
          <cell r="J3">
            <v>70.306411207826073</v>
          </cell>
          <cell r="K3">
            <v>135.15343889810902</v>
          </cell>
          <cell r="L3">
            <v>68.089379074797108</v>
          </cell>
          <cell r="M3">
            <v>73.821731768217376</v>
          </cell>
          <cell r="N3">
            <v>141.91111084301448</v>
          </cell>
        </row>
        <row r="4">
          <cell r="A4">
            <v>2</v>
          </cell>
          <cell r="B4">
            <v>186254.49299436976</v>
          </cell>
          <cell r="C4">
            <v>184020.52844882343</v>
          </cell>
          <cell r="D4">
            <v>370275.0214431932</v>
          </cell>
          <cell r="E4">
            <v>425816.27465967217</v>
          </cell>
          <cell r="F4">
            <v>49.734177034544665</v>
          </cell>
          <cell r="G4">
            <v>49.137657796748577</v>
          </cell>
          <cell r="H4">
            <v>98.871834831293242</v>
          </cell>
          <cell r="I4">
            <v>57.19430358972636</v>
          </cell>
          <cell r="J4">
            <v>56.508306466260862</v>
          </cell>
          <cell r="K4">
            <v>113.70261005598722</v>
          </cell>
          <cell r="L4">
            <v>60.054018769212682</v>
          </cell>
          <cell r="M4">
            <v>59.333721789573907</v>
          </cell>
          <cell r="N4">
            <v>119.38774055878659</v>
          </cell>
        </row>
        <row r="5">
          <cell r="A5">
            <v>3</v>
          </cell>
          <cell r="B5">
            <v>29480.41258811548</v>
          </cell>
          <cell r="C5">
            <v>28320.395229736103</v>
          </cell>
          <cell r="D5">
            <v>57800.807817851586</v>
          </cell>
          <cell r="E5">
            <v>66470.928990529312</v>
          </cell>
          <cell r="F5">
            <v>47.549052561476579</v>
          </cell>
          <cell r="G5">
            <v>45.678056822155007</v>
          </cell>
          <cell r="H5">
            <v>93.227109383631586</v>
          </cell>
          <cell r="I5">
            <v>54.681410445698063</v>
          </cell>
          <cell r="J5">
            <v>52.529765345478253</v>
          </cell>
          <cell r="K5">
            <v>107.21117579117632</v>
          </cell>
          <cell r="L5">
            <v>57.415480967982965</v>
          </cell>
          <cell r="M5">
            <v>55.156253612752167</v>
          </cell>
          <cell r="N5">
            <v>112.57173458073513</v>
          </cell>
        </row>
        <row r="6">
          <cell r="A6">
            <v>4</v>
          </cell>
          <cell r="B6">
            <v>39865.056278103984</v>
          </cell>
          <cell r="C6">
            <v>36288.611496707745</v>
          </cell>
          <cell r="D6">
            <v>76153.667774811736</v>
          </cell>
          <cell r="E6">
            <v>87576.717941033494</v>
          </cell>
          <cell r="F6">
            <v>42.409634338408495</v>
          </cell>
          <cell r="G6">
            <v>38.604905847561433</v>
          </cell>
          <cell r="H6">
            <v>81.014540185969935</v>
          </cell>
          <cell r="I6">
            <v>48.771079489169765</v>
          </cell>
          <cell r="J6">
            <v>44.395641724695643</v>
          </cell>
          <cell r="K6">
            <v>93.166721213865401</v>
          </cell>
          <cell r="L6">
            <v>51.209633463628258</v>
          </cell>
          <cell r="M6">
            <v>46.61542381093043</v>
          </cell>
          <cell r="N6">
            <v>97.825057274558688</v>
          </cell>
        </row>
        <row r="7">
          <cell r="A7">
            <v>9</v>
          </cell>
          <cell r="B7">
            <v>562517.81878119963</v>
          </cell>
          <cell r="C7">
            <v>527913.33489730232</v>
          </cell>
          <cell r="D7">
            <v>1090431.153678502</v>
          </cell>
          <cell r="E7">
            <v>1253995.8267302772</v>
          </cell>
          <cell r="F7">
            <v>61.176489263860752</v>
          </cell>
          <cell r="G7">
            <v>57.413086992637552</v>
          </cell>
          <cell r="H7">
            <v>118.5895762564983</v>
          </cell>
          <cell r="I7">
            <v>70.35296265343986</v>
          </cell>
          <cell r="J7">
            <v>66.025050041533177</v>
          </cell>
          <cell r="K7">
            <v>136.37801269497305</v>
          </cell>
          <cell r="L7">
            <v>73.870610786111854</v>
          </cell>
          <cell r="M7">
            <v>69.326302543609842</v>
          </cell>
          <cell r="N7">
            <v>143.1969133297217</v>
          </cell>
        </row>
        <row r="8">
          <cell r="A8">
            <v>10</v>
          </cell>
          <cell r="B8">
            <v>184553.81575352681</v>
          </cell>
          <cell r="C8">
            <v>173072.66133394209</v>
          </cell>
          <cell r="D8">
            <v>357626.4770874689</v>
          </cell>
          <cell r="E8">
            <v>411270.44865058921</v>
          </cell>
          <cell r="F8">
            <v>49.280057611088601</v>
          </cell>
          <cell r="G8">
            <v>46.214328794110038</v>
          </cell>
          <cell r="H8">
            <v>95.49438640519864</v>
          </cell>
          <cell r="I8">
            <v>56.67206625275189</v>
          </cell>
          <cell r="J8">
            <v>53.146478113226543</v>
          </cell>
          <cell r="K8">
            <v>109.81854436597843</v>
          </cell>
          <cell r="L8">
            <v>59.505669565389489</v>
          </cell>
          <cell r="M8">
            <v>55.803802018887872</v>
          </cell>
          <cell r="N8">
            <v>115.30947158427736</v>
          </cell>
        </row>
        <row r="9">
          <cell r="A9">
            <v>11</v>
          </cell>
          <cell r="B9">
            <v>29696.756146515567</v>
          </cell>
          <cell r="C9">
            <v>25940.466250804697</v>
          </cell>
          <cell r="D9">
            <v>55637.222397320264</v>
          </cell>
          <cell r="E9">
            <v>63982.8057569183</v>
          </cell>
          <cell r="F9">
            <v>47.897993784702528</v>
          </cell>
          <cell r="G9">
            <v>41.839461694846285</v>
          </cell>
          <cell r="H9">
            <v>89.737455479548814</v>
          </cell>
          <cell r="I9">
            <v>55.082692852407902</v>
          </cell>
          <cell r="J9">
            <v>48.115380949073227</v>
          </cell>
          <cell r="K9">
            <v>103.19807380148113</v>
          </cell>
          <cell r="L9">
            <v>57.836827495028302</v>
          </cell>
          <cell r="M9">
            <v>50.521149996526894</v>
          </cell>
          <cell r="N9">
            <v>108.3579774915552</v>
          </cell>
        </row>
        <row r="10">
          <cell r="A10">
            <v>12</v>
          </cell>
          <cell r="B10">
            <v>41691.192980817468</v>
          </cell>
          <cell r="C10">
            <v>34711.758439847574</v>
          </cell>
          <cell r="D10">
            <v>76402.951420665049</v>
          </cell>
          <cell r="E10">
            <v>87863.394133764799</v>
          </cell>
          <cell r="F10">
            <v>44.352332958316453</v>
          </cell>
          <cell r="G10">
            <v>36.927402595582528</v>
          </cell>
          <cell r="H10">
            <v>81.279735553898973</v>
          </cell>
          <cell r="I10">
            <v>51.005182902063915</v>
          </cell>
          <cell r="J10">
            <v>42.466512984919902</v>
          </cell>
          <cell r="K10">
            <v>93.471695886983809</v>
          </cell>
          <cell r="L10">
            <v>53.555442047167112</v>
          </cell>
          <cell r="M10">
            <v>44.589838634165901</v>
          </cell>
          <cell r="N10">
            <v>98.14528068133302</v>
          </cell>
        </row>
        <row r="14">
          <cell r="D14">
            <v>1584869.384573346</v>
          </cell>
          <cell r="E14">
            <v>1822599.7922593474</v>
          </cell>
        </row>
        <row r="16">
          <cell r="E16">
            <v>237730.40768600139</v>
          </cell>
        </row>
        <row r="18">
          <cell r="E18">
            <v>0.14999999999999969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eq"/>
      <sheetName val="mo"/>
      <sheetName val="TPU-MARÇO_2002"/>
      <sheetName val="PROD_PRIM_"/>
      <sheetName val="QuQuant"/>
      <sheetName val="C.U"/>
      <sheetName val="IDENTIFICAÇÃO"/>
      <sheetName val="Edital"/>
      <sheetName val="Página 16"/>
      <sheetName val="Plan1"/>
      <sheetName val="P A T O  D"/>
      <sheetName val="Instalação e manutenção de cant"/>
      <sheetName val="Dados"/>
      <sheetName val="Lançamentos"/>
      <sheetName val="Tipo Despesa"/>
      <sheetName val="PROD.PRIM."/>
      <sheetName val="PROJETO"/>
      <sheetName val="B.D.I."/>
      <sheetName val="PROJ.C.BET.USIN"/>
      <sheetName val="C_U"/>
      <sheetName val="RELATÓRIO"/>
      <sheetName val="Transporte"/>
      <sheetName val="CR LOTE 02"/>
      <sheetName val="Lanç. Materiais"/>
      <sheetName val="composições"/>
      <sheetName val="mão de obra,leis e bdi"/>
      <sheetName val="Entrada"/>
      <sheetName val="Anexos PGQ"/>
      <sheetName val="Equipamentos"/>
      <sheetName val="BDI (GERAL)"/>
      <sheetName val="BDI (MAT BETUM)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99997"/>
      <sheetName val="99999"/>
      <sheetName val="PREÇOS MAT BETUM"/>
      <sheetName val="compos1"/>
      <sheetName val="Plan"/>
      <sheetName val="anual"/>
      <sheetName val="cadastro"/>
      <sheetName val="materiais betuminosos"/>
      <sheetName val="450"/>
      <sheetName val="custo zona sul"/>
      <sheetName val="resumo financeiro"/>
      <sheetName val="recuperação da pista"/>
      <sheetName val="feriados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D3">
            <v>776</v>
          </cell>
          <cell r="F3">
            <v>2.3340000000000001</v>
          </cell>
        </row>
        <row r="4">
          <cell r="F4">
            <v>2.3530000000000002</v>
          </cell>
        </row>
        <row r="5">
          <cell r="F5">
            <v>2.3639999999999999</v>
          </cell>
        </row>
        <row r="6">
          <cell r="F6">
            <v>2.3650000000000002</v>
          </cell>
        </row>
        <row r="7">
          <cell r="F7">
            <v>2.36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-Dup"/>
      <sheetName val="Imp-Dup (2)"/>
      <sheetName val="Rest-Adeq-Melhor"/>
      <sheetName val="Rest-Adeq-Melhor (2)"/>
      <sheetName val="Conservação"/>
      <sheetName val="Conservação (2)"/>
      <sheetName val="Const OAE-Reab OAE"/>
      <sheetName val="Const OAE-Reab OAE (2)"/>
      <sheetName val="M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P8001</v>
          </cell>
          <cell r="C5" t="str">
            <v>Advogado júnior</v>
          </cell>
          <cell r="D5" t="str">
            <v>mês</v>
          </cell>
          <cell r="E5">
            <v>4438.04</v>
          </cell>
          <cell r="F5">
            <v>0.80559999999999998</v>
          </cell>
          <cell r="G5">
            <v>3575.28</v>
          </cell>
          <cell r="H5">
            <v>0.1211</v>
          </cell>
          <cell r="I5">
            <v>537.62</v>
          </cell>
          <cell r="J5">
            <v>3.8999999999999998E-3</v>
          </cell>
          <cell r="K5">
            <v>17.09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6.9999999999999999E-4</v>
          </cell>
          <cell r="Q5">
            <v>3.14</v>
          </cell>
          <cell r="R5">
            <v>0</v>
          </cell>
          <cell r="S5">
            <v>0</v>
          </cell>
          <cell r="T5">
            <v>4.3999999999999997E-2</v>
          </cell>
          <cell r="U5">
            <v>195.17</v>
          </cell>
          <cell r="V5">
            <v>1.2999999999999999E-3</v>
          </cell>
          <cell r="W5">
            <v>5.8</v>
          </cell>
          <cell r="X5">
            <v>0.97660000000000002</v>
          </cell>
          <cell r="Y5">
            <v>4334.1099999999997</v>
          </cell>
          <cell r="Z5">
            <v>8772.14</v>
          </cell>
          <cell r="AB5">
            <v>48.069154474217761</v>
          </cell>
        </row>
        <row r="6">
          <cell r="B6" t="str">
            <v>P8002</v>
          </cell>
          <cell r="C6" t="str">
            <v>Advogado pleno</v>
          </cell>
          <cell r="D6" t="str">
            <v>mês</v>
          </cell>
          <cell r="E6">
            <v>5917.38</v>
          </cell>
          <cell r="F6">
            <v>0.80559999999999998</v>
          </cell>
          <cell r="G6">
            <v>4767.04</v>
          </cell>
          <cell r="H6">
            <v>9.0899999999999995E-2</v>
          </cell>
          <cell r="I6">
            <v>537.62</v>
          </cell>
          <cell r="J6">
            <v>2.8999999999999998E-3</v>
          </cell>
          <cell r="K6">
            <v>17.09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5.0000000000000001E-4</v>
          </cell>
          <cell r="Q6">
            <v>3.14</v>
          </cell>
          <cell r="R6">
            <v>0</v>
          </cell>
          <cell r="S6">
            <v>0</v>
          </cell>
          <cell r="T6">
            <v>3.3000000000000002E-2</v>
          </cell>
          <cell r="U6">
            <v>195.17</v>
          </cell>
          <cell r="V6">
            <v>1E-3</v>
          </cell>
          <cell r="W6">
            <v>5.8</v>
          </cell>
          <cell r="X6">
            <v>0.93379999999999996</v>
          </cell>
          <cell r="Y6">
            <v>5525.87</v>
          </cell>
          <cell r="Z6">
            <v>11443.25</v>
          </cell>
          <cell r="AB6">
            <v>62.706175680859225</v>
          </cell>
        </row>
        <row r="7">
          <cell r="B7" t="str">
            <v>P8003</v>
          </cell>
          <cell r="C7" t="str">
            <v>Advogado sênior</v>
          </cell>
          <cell r="D7" t="str">
            <v>mês</v>
          </cell>
          <cell r="E7">
            <v>9703.3700000000008</v>
          </cell>
          <cell r="F7">
            <v>0.80559999999999998</v>
          </cell>
          <cell r="G7">
            <v>7817.03</v>
          </cell>
          <cell r="H7">
            <v>5.5399999999999998E-2</v>
          </cell>
          <cell r="I7">
            <v>537.62</v>
          </cell>
          <cell r="J7">
            <v>1.8E-3</v>
          </cell>
          <cell r="K7">
            <v>17.09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2.9999999999999997E-4</v>
          </cell>
          <cell r="Q7">
            <v>3.14</v>
          </cell>
          <cell r="R7">
            <v>0</v>
          </cell>
          <cell r="S7">
            <v>0</v>
          </cell>
          <cell r="T7">
            <v>2.01E-2</v>
          </cell>
          <cell r="U7">
            <v>195.17</v>
          </cell>
          <cell r="V7">
            <v>5.9999999999999995E-4</v>
          </cell>
          <cell r="W7">
            <v>5.8</v>
          </cell>
          <cell r="X7">
            <v>0.88380000000000003</v>
          </cell>
          <cell r="Y7">
            <v>8575.86</v>
          </cell>
          <cell r="Z7">
            <v>18279.23</v>
          </cell>
          <cell r="AB7">
            <v>100.16565291248835</v>
          </cell>
        </row>
        <row r="8">
          <cell r="B8" t="str">
            <v>P8007</v>
          </cell>
          <cell r="C8" t="str">
            <v>Analista de desenvolvimento de sistemas júnior</v>
          </cell>
          <cell r="D8" t="str">
            <v>mês</v>
          </cell>
          <cell r="E8">
            <v>3811</v>
          </cell>
          <cell r="F8">
            <v>0.80320000000000003</v>
          </cell>
          <cell r="G8">
            <v>3060.99</v>
          </cell>
          <cell r="H8">
            <v>0.1411</v>
          </cell>
          <cell r="I8">
            <v>537.62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8.9999999999999998E-4</v>
          </cell>
          <cell r="Q8">
            <v>3.42</v>
          </cell>
          <cell r="R8">
            <v>0</v>
          </cell>
          <cell r="S8">
            <v>0</v>
          </cell>
          <cell r="T8">
            <v>5.1200000000000002E-2</v>
          </cell>
          <cell r="U8">
            <v>195.17</v>
          </cell>
          <cell r="V8">
            <v>1.5E-3</v>
          </cell>
          <cell r="W8">
            <v>5.8</v>
          </cell>
          <cell r="X8">
            <v>0.99790000000000001</v>
          </cell>
          <cell r="Y8">
            <v>3803.01</v>
          </cell>
          <cell r="Z8">
            <v>7614</v>
          </cell>
          <cell r="AB8">
            <v>41.722834127897414</v>
          </cell>
        </row>
        <row r="9">
          <cell r="B9" t="str">
            <v>P8008</v>
          </cell>
          <cell r="C9" t="str">
            <v>Analista de desenvolvimento de sistemas pleno</v>
          </cell>
          <cell r="D9" t="str">
            <v>mês</v>
          </cell>
          <cell r="E9">
            <v>5081.33</v>
          </cell>
          <cell r="F9">
            <v>0.80320000000000003</v>
          </cell>
          <cell r="G9">
            <v>4081.32</v>
          </cell>
          <cell r="H9">
            <v>0.10580000000000001</v>
          </cell>
          <cell r="I9">
            <v>537.62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6.9999999999999999E-4</v>
          </cell>
          <cell r="Q9">
            <v>3.42</v>
          </cell>
          <cell r="R9">
            <v>0</v>
          </cell>
          <cell r="S9">
            <v>0</v>
          </cell>
          <cell r="T9">
            <v>3.8399999999999997E-2</v>
          </cell>
          <cell r="U9">
            <v>195.17</v>
          </cell>
          <cell r="V9">
            <v>1.1000000000000001E-3</v>
          </cell>
          <cell r="W9">
            <v>5.8</v>
          </cell>
          <cell r="X9">
            <v>0.94920000000000004</v>
          </cell>
          <cell r="Y9">
            <v>4823.34</v>
          </cell>
          <cell r="Z9">
            <v>9904.67</v>
          </cell>
          <cell r="AB9">
            <v>54.27513836374596</v>
          </cell>
        </row>
        <row r="10">
          <cell r="B10" t="str">
            <v>P8009</v>
          </cell>
          <cell r="C10" t="str">
            <v>Analista de desenvolvimento de sistemas sênior</v>
          </cell>
          <cell r="D10" t="str">
            <v>mês</v>
          </cell>
          <cell r="E10">
            <v>8810.58</v>
          </cell>
          <cell r="F10">
            <v>0.80320000000000003</v>
          </cell>
          <cell r="G10">
            <v>7076.66</v>
          </cell>
          <cell r="H10">
            <v>6.0999999999999999E-2</v>
          </cell>
          <cell r="I10">
            <v>537.62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4.0000000000000002E-4</v>
          </cell>
          <cell r="Q10">
            <v>3.42</v>
          </cell>
          <cell r="R10">
            <v>0</v>
          </cell>
          <cell r="S10">
            <v>0</v>
          </cell>
          <cell r="T10">
            <v>2.2200000000000001E-2</v>
          </cell>
          <cell r="U10">
            <v>195.17</v>
          </cell>
          <cell r="V10">
            <v>6.9999999999999999E-4</v>
          </cell>
          <cell r="W10">
            <v>5.8</v>
          </cell>
          <cell r="X10">
            <v>0.88739999999999997</v>
          </cell>
          <cell r="Y10">
            <v>7818.68</v>
          </cell>
          <cell r="Z10">
            <v>16629.259999999998</v>
          </cell>
          <cell r="AB10">
            <v>91.124225984985472</v>
          </cell>
        </row>
        <row r="11">
          <cell r="B11" t="str">
            <v>P8013</v>
          </cell>
          <cell r="C11" t="str">
            <v>Arquiteto júnior</v>
          </cell>
          <cell r="D11" t="str">
            <v>mês</v>
          </cell>
          <cell r="E11">
            <v>8882.5</v>
          </cell>
          <cell r="F11">
            <v>0.80089999999999995</v>
          </cell>
          <cell r="G11">
            <v>7113.99</v>
          </cell>
          <cell r="H11">
            <v>6.0499999999999998E-2</v>
          </cell>
          <cell r="I11">
            <v>537.62</v>
          </cell>
          <cell r="J11">
            <v>1.9E-3</v>
          </cell>
          <cell r="K11">
            <v>17.09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2.0000000000000001E-4</v>
          </cell>
          <cell r="Q11">
            <v>2.19</v>
          </cell>
          <cell r="R11">
            <v>0</v>
          </cell>
          <cell r="S11">
            <v>0</v>
          </cell>
          <cell r="T11">
            <v>2.1999999999999999E-2</v>
          </cell>
          <cell r="U11">
            <v>195.17</v>
          </cell>
          <cell r="V11">
            <v>6.9999999999999999E-4</v>
          </cell>
          <cell r="W11">
            <v>5.8</v>
          </cell>
          <cell r="X11">
            <v>0.88619999999999999</v>
          </cell>
          <cell r="Y11">
            <v>7871.87</v>
          </cell>
          <cell r="Z11">
            <v>16754.37</v>
          </cell>
          <cell r="AB11">
            <v>91.809797797139552</v>
          </cell>
        </row>
        <row r="12">
          <cell r="B12" t="str">
            <v>P8014</v>
          </cell>
          <cell r="C12" t="str">
            <v>Arquiteto pleno</v>
          </cell>
          <cell r="D12" t="str">
            <v>mês</v>
          </cell>
          <cell r="E12">
            <v>9916.8799999999992</v>
          </cell>
          <cell r="F12">
            <v>0.80089999999999995</v>
          </cell>
          <cell r="G12">
            <v>7942.43</v>
          </cell>
          <cell r="H12">
            <v>5.4199999999999998E-2</v>
          </cell>
          <cell r="I12">
            <v>537.62</v>
          </cell>
          <cell r="J12">
            <v>1.6999999999999999E-3</v>
          </cell>
          <cell r="K12">
            <v>17.09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2.0000000000000001E-4</v>
          </cell>
          <cell r="Q12">
            <v>2.19</v>
          </cell>
          <cell r="R12">
            <v>0</v>
          </cell>
          <cell r="S12">
            <v>0</v>
          </cell>
          <cell r="T12">
            <v>1.9699999999999999E-2</v>
          </cell>
          <cell r="U12">
            <v>195.17</v>
          </cell>
          <cell r="V12">
            <v>5.9999999999999995E-4</v>
          </cell>
          <cell r="W12">
            <v>5.8</v>
          </cell>
          <cell r="X12">
            <v>0.87729999999999997</v>
          </cell>
          <cell r="Y12">
            <v>8700.2999999999993</v>
          </cell>
          <cell r="Z12">
            <v>18617.18</v>
          </cell>
          <cell r="AB12">
            <v>102.01753520740863</v>
          </cell>
        </row>
        <row r="13">
          <cell r="B13" t="str">
            <v>P8015</v>
          </cell>
          <cell r="C13" t="str">
            <v>Arquiteto sênior</v>
          </cell>
          <cell r="D13" t="str">
            <v>mês</v>
          </cell>
          <cell r="E13">
            <v>12682.68</v>
          </cell>
          <cell r="F13">
            <v>0.80089999999999995</v>
          </cell>
          <cell r="G13">
            <v>10157.56</v>
          </cell>
          <cell r="H13">
            <v>4.24E-2</v>
          </cell>
          <cell r="I13">
            <v>537.62</v>
          </cell>
          <cell r="J13">
            <v>1.2999999999999999E-3</v>
          </cell>
          <cell r="K13">
            <v>17.09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2.0000000000000001E-4</v>
          </cell>
          <cell r="Q13">
            <v>2.19</v>
          </cell>
          <cell r="R13">
            <v>0</v>
          </cell>
          <cell r="S13">
            <v>0</v>
          </cell>
          <cell r="T13">
            <v>1.54E-2</v>
          </cell>
          <cell r="U13">
            <v>195.17</v>
          </cell>
          <cell r="V13">
            <v>5.0000000000000001E-4</v>
          </cell>
          <cell r="W13">
            <v>5.8</v>
          </cell>
          <cell r="X13">
            <v>0.86070000000000002</v>
          </cell>
          <cell r="Y13">
            <v>10915.43</v>
          </cell>
          <cell r="Z13">
            <v>23598.11</v>
          </cell>
          <cell r="AB13">
            <v>129.31179790673463</v>
          </cell>
        </row>
        <row r="14">
          <cell r="B14" t="str">
            <v>P8019</v>
          </cell>
          <cell r="C14" t="str">
            <v>Assistente social júnior</v>
          </cell>
          <cell r="D14" t="str">
            <v>mês</v>
          </cell>
          <cell r="E14">
            <v>2756.58</v>
          </cell>
          <cell r="F14">
            <v>0.80789999999999995</v>
          </cell>
          <cell r="G14">
            <v>2227.04</v>
          </cell>
          <cell r="H14">
            <v>0.19500000000000001</v>
          </cell>
          <cell r="I14">
            <v>537.62</v>
          </cell>
          <cell r="J14">
            <v>6.1999999999999998E-3</v>
          </cell>
          <cell r="K14">
            <v>17.09</v>
          </cell>
          <cell r="L14">
            <v>0</v>
          </cell>
          <cell r="M14">
            <v>0</v>
          </cell>
          <cell r="N14">
            <v>1.95E-2</v>
          </cell>
          <cell r="O14">
            <v>53.64</v>
          </cell>
          <cell r="P14">
            <v>1.6000000000000001E-3</v>
          </cell>
          <cell r="Q14">
            <v>4.42</v>
          </cell>
          <cell r="R14">
            <v>0</v>
          </cell>
          <cell r="S14">
            <v>0</v>
          </cell>
          <cell r="T14">
            <v>7.0800000000000002E-2</v>
          </cell>
          <cell r="U14">
            <v>195.17</v>
          </cell>
          <cell r="V14">
            <v>2.0999999999999999E-3</v>
          </cell>
          <cell r="W14">
            <v>5.8</v>
          </cell>
          <cell r="X14">
            <v>1.1031</v>
          </cell>
          <cell r="Y14">
            <v>3040.78</v>
          </cell>
          <cell r="Z14">
            <v>5797.37</v>
          </cell>
          <cell r="AB14">
            <v>31.768151679544083</v>
          </cell>
        </row>
        <row r="15">
          <cell r="B15" t="str">
            <v>P8020</v>
          </cell>
          <cell r="C15" t="str">
            <v xml:space="preserve">	Assistente social pleno</v>
          </cell>
          <cell r="D15" t="str">
            <v>mês</v>
          </cell>
          <cell r="E15">
            <v>3675.44</v>
          </cell>
          <cell r="F15">
            <v>0.80789999999999995</v>
          </cell>
          <cell r="G15">
            <v>2969.39</v>
          </cell>
          <cell r="H15">
            <v>0.14630000000000001</v>
          </cell>
          <cell r="I15">
            <v>537.62</v>
          </cell>
          <cell r="J15">
            <v>4.5999999999999999E-3</v>
          </cell>
          <cell r="K15">
            <v>17.09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1.1999999999999999E-3</v>
          </cell>
          <cell r="Q15">
            <v>4.42</v>
          </cell>
          <cell r="R15">
            <v>0</v>
          </cell>
          <cell r="S15">
            <v>0</v>
          </cell>
          <cell r="T15">
            <v>5.3100000000000001E-2</v>
          </cell>
          <cell r="U15">
            <v>195.17</v>
          </cell>
          <cell r="V15">
            <v>1.6000000000000001E-3</v>
          </cell>
          <cell r="W15">
            <v>5.8</v>
          </cell>
          <cell r="X15">
            <v>1.0146999999999999</v>
          </cell>
          <cell r="Y15">
            <v>3729.49</v>
          </cell>
          <cell r="Z15">
            <v>7404.94</v>
          </cell>
          <cell r="AB15">
            <v>40.577237108882677</v>
          </cell>
        </row>
        <row r="16">
          <cell r="B16" t="str">
            <v>P8021</v>
          </cell>
          <cell r="C16" t="str">
            <v>Assistente social sênior</v>
          </cell>
          <cell r="D16" t="str">
            <v>mês</v>
          </cell>
          <cell r="E16">
            <v>6697.35</v>
          </cell>
          <cell r="F16">
            <v>0.80789999999999995</v>
          </cell>
          <cell r="G16">
            <v>5410.79</v>
          </cell>
          <cell r="H16">
            <v>8.0299999999999996E-2</v>
          </cell>
          <cell r="I16">
            <v>537.62</v>
          </cell>
          <cell r="J16">
            <v>2.5999999999999999E-3</v>
          </cell>
          <cell r="K16">
            <v>17.09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6.9999999999999999E-4</v>
          </cell>
          <cell r="Q16">
            <v>4.42</v>
          </cell>
          <cell r="R16">
            <v>0</v>
          </cell>
          <cell r="S16">
            <v>0</v>
          </cell>
          <cell r="T16">
            <v>2.9100000000000001E-2</v>
          </cell>
          <cell r="U16">
            <v>195.17</v>
          </cell>
          <cell r="V16">
            <v>8.9999999999999998E-4</v>
          </cell>
          <cell r="W16">
            <v>5.8</v>
          </cell>
          <cell r="X16">
            <v>0.9214</v>
          </cell>
          <cell r="Y16">
            <v>6170.89</v>
          </cell>
          <cell r="Z16">
            <v>12868.24</v>
          </cell>
          <cell r="AB16">
            <v>70.514767932489448</v>
          </cell>
        </row>
        <row r="17">
          <cell r="B17" t="str">
            <v>P8025</v>
          </cell>
          <cell r="C17" t="str">
            <v>Auxiliar</v>
          </cell>
          <cell r="D17" t="str">
            <v>mês</v>
          </cell>
          <cell r="E17">
            <v>1198.99</v>
          </cell>
          <cell r="F17">
            <v>0.78610000000000002</v>
          </cell>
          <cell r="G17">
            <v>942.53</v>
          </cell>
          <cell r="H17">
            <v>0.44840000000000002</v>
          </cell>
          <cell r="I17">
            <v>537.62</v>
          </cell>
          <cell r="J17">
            <v>1.7399999999999999E-2</v>
          </cell>
          <cell r="K17">
            <v>20.8</v>
          </cell>
          <cell r="L17">
            <v>8.9999999999999998E-4</v>
          </cell>
          <cell r="M17">
            <v>1.08</v>
          </cell>
          <cell r="N17">
            <v>0.1227</v>
          </cell>
          <cell r="O17">
            <v>147.09</v>
          </cell>
          <cell r="P17">
            <v>5.4999999999999997E-3</v>
          </cell>
          <cell r="Q17">
            <v>6.55</v>
          </cell>
          <cell r="R17">
            <v>0</v>
          </cell>
          <cell r="S17">
            <v>0</v>
          </cell>
          <cell r="T17">
            <v>0.1628</v>
          </cell>
          <cell r="U17">
            <v>195.17</v>
          </cell>
          <cell r="V17">
            <v>4.7999999999999996E-3</v>
          </cell>
          <cell r="W17">
            <v>5.8</v>
          </cell>
          <cell r="X17">
            <v>1.5485</v>
          </cell>
          <cell r="Y17">
            <v>1856.65</v>
          </cell>
          <cell r="Z17">
            <v>3055.65</v>
          </cell>
          <cell r="AB17">
            <v>16.744205161926679</v>
          </cell>
        </row>
        <row r="18">
          <cell r="B18" t="str">
            <v>P8026</v>
          </cell>
          <cell r="C18" t="str">
            <v>Auxiliar administrativo</v>
          </cell>
          <cell r="D18" t="str">
            <v>mês</v>
          </cell>
          <cell r="E18">
            <v>1501.2</v>
          </cell>
          <cell r="F18">
            <v>0.77229999999999999</v>
          </cell>
          <cell r="G18">
            <v>1159.3800000000001</v>
          </cell>
          <cell r="H18">
            <v>0.35809999999999997</v>
          </cell>
          <cell r="I18">
            <v>537.62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8.5900000000000004E-2</v>
          </cell>
          <cell r="O18">
            <v>128.96</v>
          </cell>
          <cell r="P18">
            <v>3.0000000000000001E-3</v>
          </cell>
          <cell r="Q18">
            <v>4.47</v>
          </cell>
          <cell r="R18">
            <v>0</v>
          </cell>
          <cell r="S18">
            <v>0</v>
          </cell>
          <cell r="T18">
            <v>0.13</v>
          </cell>
          <cell r="U18">
            <v>195.17</v>
          </cell>
          <cell r="V18">
            <v>3.8999999999999998E-3</v>
          </cell>
          <cell r="W18">
            <v>5.8</v>
          </cell>
          <cell r="X18">
            <v>1.3532</v>
          </cell>
          <cell r="Y18">
            <v>2031.4</v>
          </cell>
          <cell r="Z18">
            <v>3532.6</v>
          </cell>
          <cell r="AB18">
            <v>19.357773028659103</v>
          </cell>
        </row>
        <row r="19">
          <cell r="B19" t="str">
            <v>P8027</v>
          </cell>
          <cell r="C19" t="str">
            <v>Auxiliar de laboratório</v>
          </cell>
          <cell r="D19" t="str">
            <v>mês</v>
          </cell>
          <cell r="E19">
            <v>1374.07</v>
          </cell>
          <cell r="F19">
            <v>0.76590000000000003</v>
          </cell>
          <cell r="G19">
            <v>1052.4000000000001</v>
          </cell>
          <cell r="H19">
            <v>0.39129999999999998</v>
          </cell>
          <cell r="I19">
            <v>537.62</v>
          </cell>
          <cell r="J19">
            <v>1.5100000000000001E-2</v>
          </cell>
          <cell r="K19">
            <v>20.8</v>
          </cell>
          <cell r="L19">
            <v>1.6000000000000001E-3</v>
          </cell>
          <cell r="M19">
            <v>2.23</v>
          </cell>
          <cell r="N19">
            <v>9.9400000000000002E-2</v>
          </cell>
          <cell r="O19">
            <v>136.59</v>
          </cell>
          <cell r="P19">
            <v>3.0999999999999999E-3</v>
          </cell>
          <cell r="Q19">
            <v>4.3099999999999996</v>
          </cell>
          <cell r="R19">
            <v>0</v>
          </cell>
          <cell r="S19">
            <v>0</v>
          </cell>
          <cell r="T19">
            <v>0.14199999999999999</v>
          </cell>
          <cell r="U19">
            <v>195.17</v>
          </cell>
          <cell r="V19">
            <v>4.1999999999999997E-3</v>
          </cell>
          <cell r="W19">
            <v>5.8</v>
          </cell>
          <cell r="X19">
            <v>1.4227000000000001</v>
          </cell>
          <cell r="Y19">
            <v>1954.93</v>
          </cell>
          <cell r="Z19">
            <v>3329</v>
          </cell>
          <cell r="AB19">
            <v>18.24209545728533</v>
          </cell>
        </row>
        <row r="20">
          <cell r="B20" t="str">
            <v>P8028</v>
          </cell>
          <cell r="C20" t="str">
            <v>Auxiliar de topografia</v>
          </cell>
          <cell r="D20" t="str">
            <v>mês</v>
          </cell>
          <cell r="E20">
            <v>1109.3399999999999</v>
          </cell>
          <cell r="F20">
            <v>0.7671</v>
          </cell>
          <cell r="G20">
            <v>850.97</v>
          </cell>
          <cell r="H20">
            <v>0.48459999999999998</v>
          </cell>
          <cell r="I20">
            <v>537.62</v>
          </cell>
          <cell r="J20">
            <v>1.8800000000000001E-2</v>
          </cell>
          <cell r="K20">
            <v>20.8</v>
          </cell>
          <cell r="L20">
            <v>8.0000000000000004E-4</v>
          </cell>
          <cell r="M20">
            <v>0.94</v>
          </cell>
          <cell r="N20">
            <v>0.13739999999999999</v>
          </cell>
          <cell r="O20">
            <v>152.47</v>
          </cell>
          <cell r="P20">
            <v>3.2000000000000002E-3</v>
          </cell>
          <cell r="Q20">
            <v>3.54</v>
          </cell>
          <cell r="R20">
            <v>0</v>
          </cell>
          <cell r="S20">
            <v>0</v>
          </cell>
          <cell r="T20">
            <v>0.1759</v>
          </cell>
          <cell r="U20">
            <v>195.17</v>
          </cell>
          <cell r="V20">
            <v>5.1999999999999998E-3</v>
          </cell>
          <cell r="W20">
            <v>5.8</v>
          </cell>
          <cell r="X20">
            <v>1.5931</v>
          </cell>
          <cell r="Y20">
            <v>1767.33</v>
          </cell>
          <cell r="Z20">
            <v>2876.67</v>
          </cell>
          <cell r="AB20">
            <v>15.763439092553016</v>
          </cell>
        </row>
        <row r="21">
          <cell r="B21" t="str">
            <v>P8032</v>
          </cell>
          <cell r="C21" t="str">
            <v>Biólogo júnior</v>
          </cell>
          <cell r="D21" t="str">
            <v>mês</v>
          </cell>
          <cell r="E21">
            <v>2836.43</v>
          </cell>
          <cell r="F21">
            <v>0.80549999999999999</v>
          </cell>
          <cell r="G21">
            <v>2284.7399999999998</v>
          </cell>
          <cell r="H21">
            <v>0.1895</v>
          </cell>
          <cell r="I21">
            <v>537.62</v>
          </cell>
          <cell r="J21">
            <v>6.0000000000000001E-3</v>
          </cell>
          <cell r="K21">
            <v>17.09</v>
          </cell>
          <cell r="L21">
            <v>0</v>
          </cell>
          <cell r="M21">
            <v>0</v>
          </cell>
          <cell r="N21">
            <v>1.72E-2</v>
          </cell>
          <cell r="O21">
            <v>48.85</v>
          </cell>
          <cell r="P21">
            <v>1.4E-3</v>
          </cell>
          <cell r="Q21">
            <v>3.94</v>
          </cell>
          <cell r="R21">
            <v>0</v>
          </cell>
          <cell r="S21">
            <v>0</v>
          </cell>
          <cell r="T21">
            <v>6.88E-2</v>
          </cell>
          <cell r="U21">
            <v>195.17</v>
          </cell>
          <cell r="V21">
            <v>2E-3</v>
          </cell>
          <cell r="W21">
            <v>5.8</v>
          </cell>
          <cell r="X21">
            <v>1.0905</v>
          </cell>
          <cell r="Y21">
            <v>3093.21</v>
          </cell>
          <cell r="Z21">
            <v>5929.64</v>
          </cell>
          <cell r="AB21">
            <v>32.492958518274975</v>
          </cell>
        </row>
        <row r="22">
          <cell r="B22" t="str">
            <v>P8033</v>
          </cell>
          <cell r="C22" t="str">
            <v>Biólogo pleno</v>
          </cell>
          <cell r="D22" t="str">
            <v>mês</v>
          </cell>
          <cell r="E22">
            <v>3781.9</v>
          </cell>
          <cell r="F22">
            <v>0.80549999999999999</v>
          </cell>
          <cell r="G22">
            <v>3046.32</v>
          </cell>
          <cell r="H22">
            <v>0.14219999999999999</v>
          </cell>
          <cell r="I22">
            <v>537.62</v>
          </cell>
          <cell r="J22">
            <v>4.4999999999999997E-3</v>
          </cell>
          <cell r="K22">
            <v>17.09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1E-3</v>
          </cell>
          <cell r="Q22">
            <v>3.94</v>
          </cell>
          <cell r="R22">
            <v>0</v>
          </cell>
          <cell r="S22">
            <v>0</v>
          </cell>
          <cell r="T22">
            <v>5.16E-2</v>
          </cell>
          <cell r="U22">
            <v>195.17</v>
          </cell>
          <cell r="V22">
            <v>1.5E-3</v>
          </cell>
          <cell r="W22">
            <v>5.8</v>
          </cell>
          <cell r="X22">
            <v>1.0064</v>
          </cell>
          <cell r="Y22">
            <v>3805.95</v>
          </cell>
          <cell r="Z22">
            <v>7587.85</v>
          </cell>
          <cell r="AB22">
            <v>41.57953860485506</v>
          </cell>
        </row>
        <row r="23">
          <cell r="B23" t="str">
            <v>P8034</v>
          </cell>
          <cell r="C23" t="str">
            <v>Biólogo sênior</v>
          </cell>
          <cell r="D23" t="str">
            <v>mês</v>
          </cell>
          <cell r="E23">
            <v>6057.5</v>
          </cell>
          <cell r="F23">
            <v>0.80549999999999999</v>
          </cell>
          <cell r="G23">
            <v>4879.32</v>
          </cell>
          <cell r="H23">
            <v>8.8800000000000004E-2</v>
          </cell>
          <cell r="I23">
            <v>537.62</v>
          </cell>
          <cell r="J23">
            <v>2.8E-3</v>
          </cell>
          <cell r="K23">
            <v>17.09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6.9999999999999999E-4</v>
          </cell>
          <cell r="Q23">
            <v>3.94</v>
          </cell>
          <cell r="R23">
            <v>0</v>
          </cell>
          <cell r="S23">
            <v>0</v>
          </cell>
          <cell r="T23">
            <v>3.2199999999999999E-2</v>
          </cell>
          <cell r="U23">
            <v>195.17</v>
          </cell>
          <cell r="V23">
            <v>1E-3</v>
          </cell>
          <cell r="W23">
            <v>5.8</v>
          </cell>
          <cell r="X23">
            <v>0.93089999999999995</v>
          </cell>
          <cell r="Y23">
            <v>5638.94</v>
          </cell>
          <cell r="Z23">
            <v>11696.45</v>
          </cell>
          <cell r="AB23">
            <v>64.093648967066684</v>
          </cell>
        </row>
        <row r="24">
          <cell r="B24" t="str">
            <v>P8038</v>
          </cell>
          <cell r="C24" t="str">
            <v>Chefe de escritório</v>
          </cell>
          <cell r="D24" t="str">
            <v>mês</v>
          </cell>
          <cell r="E24">
            <v>3374.76</v>
          </cell>
          <cell r="F24">
            <v>0.80410000000000004</v>
          </cell>
          <cell r="G24">
            <v>2713.65</v>
          </cell>
          <cell r="H24">
            <v>0.1593</v>
          </cell>
          <cell r="I24">
            <v>537.62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4.8999999999999998E-3</v>
          </cell>
          <cell r="O24">
            <v>16.55</v>
          </cell>
          <cell r="P24">
            <v>8.9999999999999998E-4</v>
          </cell>
          <cell r="Q24">
            <v>3.19</v>
          </cell>
          <cell r="R24">
            <v>0</v>
          </cell>
          <cell r="S24">
            <v>0</v>
          </cell>
          <cell r="T24">
            <v>5.7799999999999997E-2</v>
          </cell>
          <cell r="U24">
            <v>195.17</v>
          </cell>
          <cell r="V24">
            <v>1.6999999999999999E-3</v>
          </cell>
          <cell r="W24">
            <v>5.8</v>
          </cell>
          <cell r="X24">
            <v>1.0287999999999999</v>
          </cell>
          <cell r="Y24">
            <v>3471.97</v>
          </cell>
          <cell r="Z24">
            <v>6846.74</v>
          </cell>
          <cell r="AB24">
            <v>37.518439366540626</v>
          </cell>
        </row>
        <row r="25">
          <cell r="B25" t="str">
            <v>P8040</v>
          </cell>
          <cell r="C25" t="str">
            <v>Contador júnior</v>
          </cell>
          <cell r="D25" t="str">
            <v>mês</v>
          </cell>
          <cell r="E25">
            <v>4066.47</v>
          </cell>
          <cell r="F25">
            <v>0.8024</v>
          </cell>
          <cell r="G25">
            <v>3262.94</v>
          </cell>
          <cell r="H25">
            <v>0.13220000000000001</v>
          </cell>
          <cell r="I25">
            <v>537.62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6.9999999999999999E-4</v>
          </cell>
          <cell r="Q25">
            <v>2.78</v>
          </cell>
          <cell r="R25">
            <v>0</v>
          </cell>
          <cell r="S25">
            <v>0</v>
          </cell>
          <cell r="T25">
            <v>4.8000000000000001E-2</v>
          </cell>
          <cell r="U25">
            <v>195.17</v>
          </cell>
          <cell r="V25">
            <v>1.4E-3</v>
          </cell>
          <cell r="W25">
            <v>5.8</v>
          </cell>
          <cell r="X25">
            <v>0.98470000000000002</v>
          </cell>
          <cell r="Y25">
            <v>4004.31</v>
          </cell>
          <cell r="Z25">
            <v>8070.79</v>
          </cell>
          <cell r="AB25">
            <v>44.225930187955505</v>
          </cell>
        </row>
        <row r="26">
          <cell r="B26" t="str">
            <v>P8041</v>
          </cell>
          <cell r="C26" t="str">
            <v>Contador pleno</v>
          </cell>
          <cell r="D26" t="str">
            <v>mês</v>
          </cell>
          <cell r="E26">
            <v>5421.97</v>
          </cell>
          <cell r="F26">
            <v>0.8024</v>
          </cell>
          <cell r="G26">
            <v>4350.59</v>
          </cell>
          <cell r="H26">
            <v>9.9199999999999997E-2</v>
          </cell>
          <cell r="I26">
            <v>537.62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5.0000000000000001E-4</v>
          </cell>
          <cell r="Q26">
            <v>2.78</v>
          </cell>
          <cell r="R26">
            <v>0</v>
          </cell>
          <cell r="S26">
            <v>0</v>
          </cell>
          <cell r="T26">
            <v>3.5999999999999997E-2</v>
          </cell>
          <cell r="U26">
            <v>195.17</v>
          </cell>
          <cell r="V26">
            <v>1.1000000000000001E-3</v>
          </cell>
          <cell r="W26">
            <v>5.8</v>
          </cell>
          <cell r="X26">
            <v>0.93910000000000005</v>
          </cell>
          <cell r="Y26">
            <v>5091.96</v>
          </cell>
          <cell r="Z26">
            <v>10513.93</v>
          </cell>
          <cell r="AB26">
            <v>57.613732259301877</v>
          </cell>
        </row>
        <row r="27">
          <cell r="B27" t="str">
            <v>P8042</v>
          </cell>
          <cell r="C27" t="str">
            <v>Contador sênior</v>
          </cell>
          <cell r="D27" t="str">
            <v>mês</v>
          </cell>
          <cell r="E27">
            <v>10542.78</v>
          </cell>
          <cell r="F27">
            <v>0.8024</v>
          </cell>
          <cell r="G27">
            <v>8459.5300000000007</v>
          </cell>
          <cell r="H27">
            <v>5.0999999999999997E-2</v>
          </cell>
          <cell r="I27">
            <v>537.62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2.9999999999999997E-4</v>
          </cell>
          <cell r="Q27">
            <v>2.78</v>
          </cell>
          <cell r="R27">
            <v>0</v>
          </cell>
          <cell r="S27">
            <v>0</v>
          </cell>
          <cell r="T27">
            <v>1.8499999999999999E-2</v>
          </cell>
          <cell r="U27">
            <v>195.17</v>
          </cell>
          <cell r="V27">
            <v>5.9999999999999995E-4</v>
          </cell>
          <cell r="W27">
            <v>5.8</v>
          </cell>
          <cell r="X27">
            <v>0.87270000000000003</v>
          </cell>
          <cell r="Y27">
            <v>9200.9</v>
          </cell>
          <cell r="Z27">
            <v>19743.68</v>
          </cell>
          <cell r="AB27">
            <v>108.19047619047619</v>
          </cell>
        </row>
        <row r="28">
          <cell r="B28" t="str">
            <v>P8044</v>
          </cell>
          <cell r="C28" t="str">
            <v xml:space="preserve">Coordenador ambiental </v>
          </cell>
          <cell r="D28" t="str">
            <v>mês</v>
          </cell>
          <cell r="E28">
            <v>15919.16</v>
          </cell>
          <cell r="F28">
            <v>0.80069999999999997</v>
          </cell>
          <cell r="G28">
            <v>12746.47</v>
          </cell>
          <cell r="H28">
            <v>3.3799999999999997E-2</v>
          </cell>
          <cell r="I28">
            <v>537.62</v>
          </cell>
          <cell r="J28">
            <v>1E-3</v>
          </cell>
          <cell r="K28">
            <v>15.61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2.0000000000000001E-4</v>
          </cell>
          <cell r="Q28">
            <v>2.6</v>
          </cell>
          <cell r="R28">
            <v>0</v>
          </cell>
          <cell r="S28">
            <v>0</v>
          </cell>
          <cell r="T28">
            <v>1.23E-2</v>
          </cell>
          <cell r="U28">
            <v>195.17</v>
          </cell>
          <cell r="V28">
            <v>4.0000000000000002E-4</v>
          </cell>
          <cell r="W28">
            <v>5.8</v>
          </cell>
          <cell r="X28">
            <v>0.84819999999999995</v>
          </cell>
          <cell r="Y28">
            <v>13503.28</v>
          </cell>
          <cell r="Z28">
            <v>29422.44</v>
          </cell>
          <cell r="AB28">
            <v>161.22768370869636</v>
          </cell>
        </row>
        <row r="29">
          <cell r="B29" t="str">
            <v>P8045</v>
          </cell>
          <cell r="C29" t="str">
            <v>Economista júnior</v>
          </cell>
          <cell r="D29" t="str">
            <v>mês</v>
          </cell>
          <cell r="E29">
            <v>4780.17</v>
          </cell>
          <cell r="F29">
            <v>0.8</v>
          </cell>
          <cell r="G29">
            <v>3824.13</v>
          </cell>
          <cell r="H29">
            <v>0.1125</v>
          </cell>
          <cell r="I29">
            <v>537.62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5.9999999999999995E-4</v>
          </cell>
          <cell r="Q29">
            <v>2.81</v>
          </cell>
          <cell r="R29">
            <v>0</v>
          </cell>
          <cell r="S29">
            <v>0</v>
          </cell>
          <cell r="T29">
            <v>4.0800000000000003E-2</v>
          </cell>
          <cell r="U29">
            <v>195.17</v>
          </cell>
          <cell r="V29">
            <v>1.1999999999999999E-3</v>
          </cell>
          <cell r="W29">
            <v>5.8</v>
          </cell>
          <cell r="X29">
            <v>0.95509999999999995</v>
          </cell>
          <cell r="Y29">
            <v>4565.54</v>
          </cell>
          <cell r="Z29">
            <v>9345.7099999999991</v>
          </cell>
          <cell r="AB29">
            <v>51.212176009644359</v>
          </cell>
        </row>
        <row r="30">
          <cell r="B30" t="str">
            <v>P8046</v>
          </cell>
          <cell r="C30" t="str">
            <v>Economista pleno</v>
          </cell>
          <cell r="D30" t="str">
            <v>mês</v>
          </cell>
          <cell r="E30">
            <v>6373.56</v>
          </cell>
          <cell r="F30">
            <v>0.8</v>
          </cell>
          <cell r="G30">
            <v>5098.8500000000004</v>
          </cell>
          <cell r="H30">
            <v>8.4400000000000003E-2</v>
          </cell>
          <cell r="I30">
            <v>537.62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4.0000000000000002E-4</v>
          </cell>
          <cell r="Q30">
            <v>2.81</v>
          </cell>
          <cell r="R30">
            <v>0</v>
          </cell>
          <cell r="S30">
            <v>0</v>
          </cell>
          <cell r="T30">
            <v>3.0599999999999999E-2</v>
          </cell>
          <cell r="U30">
            <v>195.17</v>
          </cell>
          <cell r="V30">
            <v>8.9999999999999998E-4</v>
          </cell>
          <cell r="W30">
            <v>5.8</v>
          </cell>
          <cell r="X30">
            <v>0.9163</v>
          </cell>
          <cell r="Y30">
            <v>5840.25</v>
          </cell>
          <cell r="Z30">
            <v>12213.81</v>
          </cell>
          <cell r="AB30">
            <v>66.928653624856153</v>
          </cell>
        </row>
        <row r="31">
          <cell r="B31" t="str">
            <v>P8047</v>
          </cell>
          <cell r="C31" t="str">
            <v>Economista sênior</v>
          </cell>
          <cell r="D31" t="str">
            <v>mês</v>
          </cell>
          <cell r="E31">
            <v>11465.65</v>
          </cell>
          <cell r="F31">
            <v>0.8</v>
          </cell>
          <cell r="G31">
            <v>9172.52</v>
          </cell>
          <cell r="H31">
            <v>4.6899999999999997E-2</v>
          </cell>
          <cell r="I31">
            <v>537.62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2.0000000000000001E-4</v>
          </cell>
          <cell r="Q31">
            <v>2.81</v>
          </cell>
          <cell r="R31">
            <v>0</v>
          </cell>
          <cell r="S31">
            <v>0</v>
          </cell>
          <cell r="T31">
            <v>1.7000000000000001E-2</v>
          </cell>
          <cell r="U31">
            <v>195.17</v>
          </cell>
          <cell r="V31">
            <v>5.0000000000000001E-4</v>
          </cell>
          <cell r="W31">
            <v>5.8</v>
          </cell>
          <cell r="X31">
            <v>0.86470000000000002</v>
          </cell>
          <cell r="Y31">
            <v>9913.92</v>
          </cell>
          <cell r="Z31">
            <v>21379.57</v>
          </cell>
          <cell r="AB31">
            <v>117.15474820538111</v>
          </cell>
        </row>
        <row r="32">
          <cell r="B32" t="str">
            <v>P8051</v>
          </cell>
          <cell r="C32" t="str">
            <v>Engenheiro agrimensor/Geógrafo júnior</v>
          </cell>
          <cell r="D32" t="str">
            <v>mês</v>
          </cell>
          <cell r="E32">
            <v>8882.5</v>
          </cell>
          <cell r="F32">
            <v>0.79949999999999999</v>
          </cell>
          <cell r="G32">
            <v>7101.56</v>
          </cell>
          <cell r="H32">
            <v>6.0499999999999998E-2</v>
          </cell>
          <cell r="I32">
            <v>537.62</v>
          </cell>
          <cell r="J32">
            <v>1.9E-3</v>
          </cell>
          <cell r="K32">
            <v>17.09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2.9999999999999997E-4</v>
          </cell>
          <cell r="Q32">
            <v>2.39</v>
          </cell>
          <cell r="R32">
            <v>0</v>
          </cell>
          <cell r="S32">
            <v>0</v>
          </cell>
          <cell r="T32">
            <v>2.1999999999999999E-2</v>
          </cell>
          <cell r="U32">
            <v>195.17</v>
          </cell>
          <cell r="V32">
            <v>6.9999999999999999E-4</v>
          </cell>
          <cell r="W32">
            <v>5.8</v>
          </cell>
          <cell r="X32">
            <v>0.88480000000000003</v>
          </cell>
          <cell r="Y32">
            <v>7859.63</v>
          </cell>
          <cell r="Z32">
            <v>16742.13</v>
          </cell>
          <cell r="AB32">
            <v>91.74272562880158</v>
          </cell>
        </row>
        <row r="33">
          <cell r="B33" t="str">
            <v>P8052</v>
          </cell>
          <cell r="C33" t="str">
            <v>Engenheiro agrimensor/Geógrafo pleno</v>
          </cell>
          <cell r="D33" t="str">
            <v>mês</v>
          </cell>
          <cell r="E33">
            <v>9288.81</v>
          </cell>
          <cell r="F33">
            <v>0.79949999999999999</v>
          </cell>
          <cell r="G33">
            <v>7426.4</v>
          </cell>
          <cell r="H33">
            <v>5.79E-2</v>
          </cell>
          <cell r="I33">
            <v>537.62</v>
          </cell>
          <cell r="J33">
            <v>1.8E-3</v>
          </cell>
          <cell r="K33">
            <v>17.09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2.9999999999999997E-4</v>
          </cell>
          <cell r="Q33">
            <v>2.39</v>
          </cell>
          <cell r="R33">
            <v>0</v>
          </cell>
          <cell r="S33">
            <v>0</v>
          </cell>
          <cell r="T33">
            <v>2.1000000000000001E-2</v>
          </cell>
          <cell r="U33">
            <v>195.17</v>
          </cell>
          <cell r="V33">
            <v>5.9999999999999995E-4</v>
          </cell>
          <cell r="W33">
            <v>5.8</v>
          </cell>
          <cell r="X33">
            <v>0.88109999999999999</v>
          </cell>
          <cell r="Y33">
            <v>8184.48</v>
          </cell>
          <cell r="Z33">
            <v>17473.29</v>
          </cell>
          <cell r="AB33">
            <v>95.749301331579815</v>
          </cell>
        </row>
        <row r="34">
          <cell r="B34" t="str">
            <v>P8053</v>
          </cell>
          <cell r="C34" t="str">
            <v>Engenheiro agrimensor/Geógrafo sênior</v>
          </cell>
          <cell r="D34" t="str">
            <v>mês</v>
          </cell>
          <cell r="E34">
            <v>10975.39</v>
          </cell>
          <cell r="F34">
            <v>0.79949999999999999</v>
          </cell>
          <cell r="G34">
            <v>8774.82</v>
          </cell>
          <cell r="H34">
            <v>4.9000000000000002E-2</v>
          </cell>
          <cell r="I34">
            <v>537.62</v>
          </cell>
          <cell r="J34">
            <v>1.6000000000000001E-3</v>
          </cell>
          <cell r="K34">
            <v>17.09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2.0000000000000001E-4</v>
          </cell>
          <cell r="Q34">
            <v>2.39</v>
          </cell>
          <cell r="R34">
            <v>0</v>
          </cell>
          <cell r="S34">
            <v>0</v>
          </cell>
          <cell r="T34">
            <v>1.78E-2</v>
          </cell>
          <cell r="U34">
            <v>195.17</v>
          </cell>
          <cell r="V34">
            <v>5.0000000000000001E-4</v>
          </cell>
          <cell r="W34">
            <v>5.8</v>
          </cell>
          <cell r="X34">
            <v>0.86860000000000004</v>
          </cell>
          <cell r="Y34">
            <v>9532.9</v>
          </cell>
          <cell r="Z34">
            <v>20508.29</v>
          </cell>
          <cell r="AB34">
            <v>112.3803496081977</v>
          </cell>
        </row>
        <row r="35">
          <cell r="B35" t="str">
            <v>P8054</v>
          </cell>
          <cell r="C35" t="str">
            <v>Engenheiro agrônomo júnior</v>
          </cell>
          <cell r="D35" t="str">
            <v>mês</v>
          </cell>
          <cell r="E35">
            <v>8882.5</v>
          </cell>
          <cell r="F35">
            <v>0.79720000000000002</v>
          </cell>
          <cell r="G35">
            <v>7081.13</v>
          </cell>
          <cell r="H35">
            <v>6.0499999999999998E-2</v>
          </cell>
          <cell r="I35">
            <v>537.62</v>
          </cell>
          <cell r="J35">
            <v>1.9E-3</v>
          </cell>
          <cell r="K35">
            <v>17.09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2.0000000000000001E-4</v>
          </cell>
          <cell r="Q35">
            <v>2.02</v>
          </cell>
          <cell r="R35">
            <v>0</v>
          </cell>
          <cell r="S35">
            <v>0</v>
          </cell>
          <cell r="T35">
            <v>2.1999999999999999E-2</v>
          </cell>
          <cell r="U35">
            <v>195.17</v>
          </cell>
          <cell r="V35">
            <v>6.9999999999999999E-4</v>
          </cell>
          <cell r="W35">
            <v>5.8</v>
          </cell>
          <cell r="X35">
            <v>0.88249999999999995</v>
          </cell>
          <cell r="Y35">
            <v>7838.83</v>
          </cell>
          <cell r="Z35">
            <v>16721.330000000002</v>
          </cell>
          <cell r="AB35">
            <v>91.628746780645514</v>
          </cell>
        </row>
        <row r="36">
          <cell r="B36" t="str">
            <v>P8055</v>
          </cell>
          <cell r="C36" t="str">
            <v>Engenheiro agrônomo pleno</v>
          </cell>
          <cell r="D36" t="str">
            <v>mês</v>
          </cell>
          <cell r="E36">
            <v>10139.73</v>
          </cell>
          <cell r="F36">
            <v>0.79720000000000002</v>
          </cell>
          <cell r="G36">
            <v>8083.39</v>
          </cell>
          <cell r="H36">
            <v>5.2999999999999999E-2</v>
          </cell>
          <cell r="I36">
            <v>537.62</v>
          </cell>
          <cell r="J36">
            <v>1.6999999999999999E-3</v>
          </cell>
          <cell r="K36">
            <v>17.09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2.0000000000000001E-4</v>
          </cell>
          <cell r="Q36">
            <v>2.02</v>
          </cell>
          <cell r="R36">
            <v>0</v>
          </cell>
          <cell r="S36">
            <v>0</v>
          </cell>
          <cell r="T36">
            <v>1.9199999999999998E-2</v>
          </cell>
          <cell r="U36">
            <v>195.17</v>
          </cell>
          <cell r="V36">
            <v>5.9999999999999995E-4</v>
          </cell>
          <cell r="W36">
            <v>5.8</v>
          </cell>
          <cell r="X36">
            <v>0.87190000000000001</v>
          </cell>
          <cell r="Y36">
            <v>8841.1</v>
          </cell>
          <cell r="Z36">
            <v>18980.830000000002</v>
          </cell>
          <cell r="AB36">
            <v>104.01024713682942</v>
          </cell>
        </row>
        <row r="37">
          <cell r="B37" t="str">
            <v>P8056</v>
          </cell>
          <cell r="C37" t="str">
            <v>Engenheiro agrônomo sênior</v>
          </cell>
          <cell r="D37" t="str">
            <v>mês</v>
          </cell>
          <cell r="E37">
            <v>13415.83</v>
          </cell>
          <cell r="F37">
            <v>0.79720000000000002</v>
          </cell>
          <cell r="G37">
            <v>10695.1</v>
          </cell>
          <cell r="H37">
            <v>4.0099999999999997E-2</v>
          </cell>
          <cell r="I37">
            <v>537.62</v>
          </cell>
          <cell r="J37">
            <v>1.2999999999999999E-3</v>
          </cell>
          <cell r="K37">
            <v>17.09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2.0000000000000001E-4</v>
          </cell>
          <cell r="Q37">
            <v>2.02</v>
          </cell>
          <cell r="R37">
            <v>0</v>
          </cell>
          <cell r="S37">
            <v>0</v>
          </cell>
          <cell r="T37">
            <v>1.4500000000000001E-2</v>
          </cell>
          <cell r="U37">
            <v>195.17</v>
          </cell>
          <cell r="V37">
            <v>4.0000000000000002E-4</v>
          </cell>
          <cell r="W37">
            <v>5.8</v>
          </cell>
          <cell r="X37">
            <v>0.85370000000000001</v>
          </cell>
          <cell r="Y37">
            <v>11452.81</v>
          </cell>
          <cell r="Z37">
            <v>24868.63</v>
          </cell>
          <cell r="AB37">
            <v>136.2739328182366</v>
          </cell>
        </row>
        <row r="38">
          <cell r="B38" t="str">
            <v>P8057</v>
          </cell>
          <cell r="C38" t="str">
            <v>Engenheiro ambiental júnior</v>
          </cell>
          <cell r="D38" t="str">
            <v>mês</v>
          </cell>
          <cell r="E38">
            <v>8882.5</v>
          </cell>
          <cell r="F38">
            <v>0.80179999999999996</v>
          </cell>
          <cell r="G38">
            <v>7121.99</v>
          </cell>
          <cell r="H38">
            <v>6.0499999999999998E-2</v>
          </cell>
          <cell r="I38">
            <v>537.62</v>
          </cell>
          <cell r="J38">
            <v>1.9E-3</v>
          </cell>
          <cell r="K38">
            <v>17.09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2.9999999999999997E-4</v>
          </cell>
          <cell r="Q38">
            <v>2.76</v>
          </cell>
          <cell r="R38">
            <v>0</v>
          </cell>
          <cell r="S38">
            <v>0</v>
          </cell>
          <cell r="T38">
            <v>2.1999999999999999E-2</v>
          </cell>
          <cell r="U38">
            <v>195.17</v>
          </cell>
          <cell r="V38">
            <v>6.9999999999999999E-4</v>
          </cell>
          <cell r="W38">
            <v>5.8</v>
          </cell>
          <cell r="X38">
            <v>0.88719999999999999</v>
          </cell>
          <cell r="Y38">
            <v>7880.43</v>
          </cell>
          <cell r="Z38">
            <v>16762.93</v>
          </cell>
          <cell r="AB38">
            <v>91.856704476957646</v>
          </cell>
        </row>
        <row r="39">
          <cell r="B39" t="str">
            <v>P8058</v>
          </cell>
          <cell r="C39" t="str">
            <v>Engenheiro ambiental pleno</v>
          </cell>
          <cell r="D39" t="str">
            <v>mês</v>
          </cell>
          <cell r="E39">
            <v>9593.39</v>
          </cell>
          <cell r="F39">
            <v>0.80179999999999996</v>
          </cell>
          <cell r="G39">
            <v>7691.98</v>
          </cell>
          <cell r="H39">
            <v>5.6000000000000001E-2</v>
          </cell>
          <cell r="I39">
            <v>537.62</v>
          </cell>
          <cell r="J39">
            <v>1.8E-3</v>
          </cell>
          <cell r="K39">
            <v>17.09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2.9999999999999997E-4</v>
          </cell>
          <cell r="Q39">
            <v>2.76</v>
          </cell>
          <cell r="R39">
            <v>0</v>
          </cell>
          <cell r="S39">
            <v>0</v>
          </cell>
          <cell r="T39">
            <v>2.0299999999999999E-2</v>
          </cell>
          <cell r="U39">
            <v>195.17</v>
          </cell>
          <cell r="V39">
            <v>5.9999999999999995E-4</v>
          </cell>
          <cell r="W39">
            <v>5.8</v>
          </cell>
          <cell r="X39">
            <v>0.88090000000000002</v>
          </cell>
          <cell r="Y39">
            <v>8450.42</v>
          </cell>
          <cell r="Z39">
            <v>18043.810000000001</v>
          </cell>
          <cell r="AB39">
            <v>98.875609622445069</v>
          </cell>
        </row>
        <row r="40">
          <cell r="B40" t="str">
            <v>P8059</v>
          </cell>
          <cell r="C40" t="str">
            <v>Engenheiro ambiental sênior</v>
          </cell>
          <cell r="D40" t="str">
            <v>mês</v>
          </cell>
          <cell r="E40">
            <v>11827.32</v>
          </cell>
          <cell r="F40">
            <v>0.80179999999999996</v>
          </cell>
          <cell r="G40">
            <v>9483.15</v>
          </cell>
          <cell r="H40">
            <v>4.5499999999999999E-2</v>
          </cell>
          <cell r="I40">
            <v>537.62</v>
          </cell>
          <cell r="J40">
            <v>1.4E-3</v>
          </cell>
          <cell r="K40">
            <v>17.09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2.0000000000000001E-4</v>
          </cell>
          <cell r="Q40">
            <v>2.76</v>
          </cell>
          <cell r="R40">
            <v>0</v>
          </cell>
          <cell r="S40">
            <v>0</v>
          </cell>
          <cell r="T40">
            <v>1.6500000000000001E-2</v>
          </cell>
          <cell r="U40">
            <v>195.17</v>
          </cell>
          <cell r="V40">
            <v>5.0000000000000001E-4</v>
          </cell>
          <cell r="W40">
            <v>5.8</v>
          </cell>
          <cell r="X40">
            <v>0.8659</v>
          </cell>
          <cell r="Y40">
            <v>10241.59</v>
          </cell>
          <cell r="Z40">
            <v>22068.91</v>
          </cell>
          <cell r="AB40">
            <v>120.93216066633788</v>
          </cell>
        </row>
        <row r="41">
          <cell r="B41" t="str">
            <v>P8060</v>
          </cell>
          <cell r="C41" t="str">
            <v>Engenheiro consultor especial</v>
          </cell>
          <cell r="D41" t="str">
            <v>mês</v>
          </cell>
          <cell r="E41">
            <v>18561.82</v>
          </cell>
          <cell r="F41">
            <v>0.80149999999999999</v>
          </cell>
          <cell r="G41">
            <v>14877.3</v>
          </cell>
          <cell r="H41">
            <v>2.9000000000000001E-2</v>
          </cell>
          <cell r="I41">
            <v>537.62</v>
          </cell>
          <cell r="J41">
            <v>8.0000000000000004E-4</v>
          </cell>
          <cell r="K41">
            <v>15.61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2.0000000000000001E-4</v>
          </cell>
          <cell r="Q41">
            <v>3.13</v>
          </cell>
          <cell r="R41">
            <v>0</v>
          </cell>
          <cell r="S41">
            <v>0</v>
          </cell>
          <cell r="T41">
            <v>1.0500000000000001E-2</v>
          </cell>
          <cell r="U41">
            <v>195.17</v>
          </cell>
          <cell r="V41">
            <v>2.9999999999999997E-4</v>
          </cell>
          <cell r="W41">
            <v>5.8</v>
          </cell>
          <cell r="X41">
            <v>0.84230000000000005</v>
          </cell>
          <cell r="Y41">
            <v>15634.62</v>
          </cell>
          <cell r="Z41">
            <v>34196.44</v>
          </cell>
          <cell r="AB41">
            <v>187.38802126143898</v>
          </cell>
        </row>
        <row r="42">
          <cell r="B42" t="str">
            <v>P8061</v>
          </cell>
          <cell r="C42" t="str">
            <v>Engenheiro coordenador</v>
          </cell>
          <cell r="D42" t="str">
            <v>mês</v>
          </cell>
          <cell r="E42">
            <v>15468.18</v>
          </cell>
          <cell r="F42">
            <v>0.80149999999999999</v>
          </cell>
          <cell r="G42">
            <v>12397.75</v>
          </cell>
          <cell r="H42">
            <v>3.4799999999999998E-2</v>
          </cell>
          <cell r="I42">
            <v>537.62</v>
          </cell>
          <cell r="J42">
            <v>1E-3</v>
          </cell>
          <cell r="K42">
            <v>15.61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2.0000000000000001E-4</v>
          </cell>
          <cell r="Q42">
            <v>3.13</v>
          </cell>
          <cell r="R42">
            <v>0</v>
          </cell>
          <cell r="S42">
            <v>0</v>
          </cell>
          <cell r="T42">
            <v>1.26E-2</v>
          </cell>
          <cell r="U42">
            <v>195.17</v>
          </cell>
          <cell r="V42">
            <v>4.0000000000000002E-4</v>
          </cell>
          <cell r="W42">
            <v>5.8</v>
          </cell>
          <cell r="X42">
            <v>0.85050000000000003</v>
          </cell>
          <cell r="Y42">
            <v>13155.07</v>
          </cell>
          <cell r="Z42">
            <v>28623.25</v>
          </cell>
          <cell r="AB42">
            <v>156.8483204559154</v>
          </cell>
        </row>
        <row r="43">
          <cell r="B43" t="str">
            <v>P8062</v>
          </cell>
          <cell r="C43" t="str">
            <v>Engenheiro de pesca júnior</v>
          </cell>
          <cell r="D43" t="str">
            <v>mês</v>
          </cell>
          <cell r="E43">
            <v>9127.76</v>
          </cell>
          <cell r="F43">
            <v>0.80359999999999998</v>
          </cell>
          <cell r="G43">
            <v>7335.07</v>
          </cell>
          <cell r="H43">
            <v>5.8900000000000001E-2</v>
          </cell>
          <cell r="I43">
            <v>537.62</v>
          </cell>
          <cell r="J43">
            <v>1.9E-3</v>
          </cell>
          <cell r="K43">
            <v>17.09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2.9999999999999997E-4</v>
          </cell>
          <cell r="Q43">
            <v>2.68</v>
          </cell>
          <cell r="R43">
            <v>0</v>
          </cell>
          <cell r="S43">
            <v>0</v>
          </cell>
          <cell r="T43">
            <v>2.1399999999999999E-2</v>
          </cell>
          <cell r="U43">
            <v>195.17</v>
          </cell>
          <cell r="V43">
            <v>5.9999999999999995E-4</v>
          </cell>
          <cell r="W43">
            <v>5.8</v>
          </cell>
          <cell r="X43">
            <v>0.88670000000000004</v>
          </cell>
          <cell r="Y43">
            <v>8093.43</v>
          </cell>
          <cell r="Z43">
            <v>17221.18</v>
          </cell>
          <cell r="AB43">
            <v>94.367800975395909</v>
          </cell>
        </row>
        <row r="44">
          <cell r="B44" t="str">
            <v>P8063</v>
          </cell>
          <cell r="C44" t="str">
            <v>Engenheiro de pesca pleno</v>
          </cell>
          <cell r="D44" t="str">
            <v>mês</v>
          </cell>
          <cell r="E44">
            <v>10633.74</v>
          </cell>
          <cell r="F44">
            <v>0.80359999999999998</v>
          </cell>
          <cell r="G44">
            <v>8545.2800000000007</v>
          </cell>
          <cell r="H44">
            <v>5.0599999999999999E-2</v>
          </cell>
          <cell r="I44">
            <v>537.62</v>
          </cell>
          <cell r="J44">
            <v>1.6000000000000001E-3</v>
          </cell>
          <cell r="K44">
            <v>17.09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2.9999999999999997E-4</v>
          </cell>
          <cell r="Q44">
            <v>2.68</v>
          </cell>
          <cell r="R44">
            <v>0</v>
          </cell>
          <cell r="S44">
            <v>0</v>
          </cell>
          <cell r="T44">
            <v>1.84E-2</v>
          </cell>
          <cell r="U44">
            <v>195.17</v>
          </cell>
          <cell r="V44">
            <v>5.0000000000000001E-4</v>
          </cell>
          <cell r="W44">
            <v>5.8</v>
          </cell>
          <cell r="X44">
            <v>0.87490000000000001</v>
          </cell>
          <cell r="Y44">
            <v>9303.64</v>
          </cell>
          <cell r="Z44">
            <v>19937.38</v>
          </cell>
          <cell r="AB44">
            <v>109.25190421392954</v>
          </cell>
        </row>
        <row r="45">
          <cell r="B45" t="str">
            <v>P8064</v>
          </cell>
          <cell r="C45" t="str">
            <v>Engenheiro de pesca sênior</v>
          </cell>
          <cell r="D45" t="str">
            <v>mês</v>
          </cell>
          <cell r="E45">
            <v>15784.7</v>
          </cell>
          <cell r="F45">
            <v>0.80359999999999998</v>
          </cell>
          <cell r="G45">
            <v>12684.59</v>
          </cell>
          <cell r="H45">
            <v>3.4099999999999998E-2</v>
          </cell>
          <cell r="I45">
            <v>537.62</v>
          </cell>
          <cell r="J45">
            <v>1.1000000000000001E-3</v>
          </cell>
          <cell r="K45">
            <v>17.09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2.0000000000000001E-4</v>
          </cell>
          <cell r="Q45">
            <v>2.68</v>
          </cell>
          <cell r="R45">
            <v>0</v>
          </cell>
          <cell r="S45">
            <v>0</v>
          </cell>
          <cell r="T45">
            <v>1.24E-2</v>
          </cell>
          <cell r="U45">
            <v>195.17</v>
          </cell>
          <cell r="V45">
            <v>4.0000000000000002E-4</v>
          </cell>
          <cell r="W45">
            <v>5.8</v>
          </cell>
          <cell r="X45">
            <v>0.85160000000000002</v>
          </cell>
          <cell r="Y45">
            <v>13442.95</v>
          </cell>
          <cell r="Z45">
            <v>29227.65</v>
          </cell>
          <cell r="AB45">
            <v>160.16028275521947</v>
          </cell>
        </row>
        <row r="46">
          <cell r="B46" t="str">
            <v>P8065</v>
          </cell>
          <cell r="C46" t="str">
            <v>Engenheiro de projetos júnior</v>
          </cell>
          <cell r="D46" t="str">
            <v>mês</v>
          </cell>
          <cell r="E46">
            <v>8882.5</v>
          </cell>
          <cell r="F46">
            <v>0.80149999999999999</v>
          </cell>
          <cell r="G46">
            <v>7119.32</v>
          </cell>
          <cell r="H46">
            <v>6.0499999999999998E-2</v>
          </cell>
          <cell r="I46">
            <v>537.62</v>
          </cell>
          <cell r="J46">
            <v>1.9E-3</v>
          </cell>
          <cell r="K46">
            <v>17.09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4.0000000000000002E-4</v>
          </cell>
          <cell r="Q46">
            <v>3.13</v>
          </cell>
          <cell r="R46">
            <v>0</v>
          </cell>
          <cell r="S46">
            <v>0</v>
          </cell>
          <cell r="T46">
            <v>2.1999999999999999E-2</v>
          </cell>
          <cell r="U46">
            <v>195.17</v>
          </cell>
          <cell r="V46">
            <v>6.9999999999999999E-4</v>
          </cell>
          <cell r="W46">
            <v>5.8</v>
          </cell>
          <cell r="X46">
            <v>0.88690000000000002</v>
          </cell>
          <cell r="Y46">
            <v>7878.13</v>
          </cell>
          <cell r="Z46">
            <v>16760.63</v>
          </cell>
          <cell r="AB46">
            <v>91.844101046632687</v>
          </cell>
        </row>
        <row r="47">
          <cell r="B47" t="str">
            <v>P8066</v>
          </cell>
          <cell r="C47" t="str">
            <v>Engenheiro de projetos pleno</v>
          </cell>
          <cell r="D47" t="str">
            <v>mês</v>
          </cell>
          <cell r="E47">
            <v>10124.530000000001</v>
          </cell>
          <cell r="F47">
            <v>0.80149999999999999</v>
          </cell>
          <cell r="G47">
            <v>8114.81</v>
          </cell>
          <cell r="H47">
            <v>5.3100000000000001E-2</v>
          </cell>
          <cell r="I47">
            <v>537.62</v>
          </cell>
          <cell r="J47">
            <v>1.6999999999999999E-3</v>
          </cell>
          <cell r="K47">
            <v>17.09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2.9999999999999997E-4</v>
          </cell>
          <cell r="Q47">
            <v>3.13</v>
          </cell>
          <cell r="R47">
            <v>0</v>
          </cell>
          <cell r="S47">
            <v>0</v>
          </cell>
          <cell r="T47">
            <v>1.9300000000000001E-2</v>
          </cell>
          <cell r="U47">
            <v>195.17</v>
          </cell>
          <cell r="V47">
            <v>5.9999999999999995E-4</v>
          </cell>
          <cell r="W47">
            <v>5.8</v>
          </cell>
          <cell r="X47">
            <v>0.87639999999999996</v>
          </cell>
          <cell r="Y47">
            <v>8873.6200000000008</v>
          </cell>
          <cell r="Z47">
            <v>18998.16</v>
          </cell>
          <cell r="AB47">
            <v>104.10521124445175</v>
          </cell>
        </row>
        <row r="48">
          <cell r="B48" t="str">
            <v>P8067</v>
          </cell>
          <cell r="C48" t="str">
            <v>Engenheiro de projetos sênior</v>
          </cell>
          <cell r="D48" t="str">
            <v>mês</v>
          </cell>
          <cell r="E48">
            <v>13185.61</v>
          </cell>
          <cell r="F48">
            <v>0.80149999999999999</v>
          </cell>
          <cell r="G48">
            <v>10568.27</v>
          </cell>
          <cell r="H48">
            <v>4.0800000000000003E-2</v>
          </cell>
          <cell r="I48">
            <v>537.62</v>
          </cell>
          <cell r="J48">
            <v>1.2999999999999999E-3</v>
          </cell>
          <cell r="K48">
            <v>17.09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2.0000000000000001E-4</v>
          </cell>
          <cell r="Q48">
            <v>3.13</v>
          </cell>
          <cell r="R48">
            <v>0</v>
          </cell>
          <cell r="S48">
            <v>0</v>
          </cell>
          <cell r="T48">
            <v>1.4800000000000001E-2</v>
          </cell>
          <cell r="U48">
            <v>195.17</v>
          </cell>
          <cell r="V48">
            <v>4.0000000000000002E-4</v>
          </cell>
          <cell r="W48">
            <v>5.8</v>
          </cell>
          <cell r="X48">
            <v>0.85899999999999999</v>
          </cell>
          <cell r="Y48">
            <v>11327.08</v>
          </cell>
          <cell r="Z48">
            <v>24512.69</v>
          </cell>
          <cell r="AB48">
            <v>134.32346977916598</v>
          </cell>
        </row>
        <row r="49">
          <cell r="B49" t="str">
            <v>P8068</v>
          </cell>
          <cell r="C49" t="str">
            <v>Engenheiro florestal júnior</v>
          </cell>
          <cell r="D49" t="str">
            <v>mês</v>
          </cell>
          <cell r="E49">
            <v>9127.76</v>
          </cell>
          <cell r="F49">
            <v>0.80359999999999998</v>
          </cell>
          <cell r="G49">
            <v>7335.07</v>
          </cell>
          <cell r="H49">
            <v>5.8900000000000001E-2</v>
          </cell>
          <cell r="I49">
            <v>537.62</v>
          </cell>
          <cell r="J49">
            <v>1.9E-3</v>
          </cell>
          <cell r="K49">
            <v>17.09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2.9999999999999997E-4</v>
          </cell>
          <cell r="Q49">
            <v>2.68</v>
          </cell>
          <cell r="R49">
            <v>0</v>
          </cell>
          <cell r="S49">
            <v>0</v>
          </cell>
          <cell r="T49">
            <v>2.1399999999999999E-2</v>
          </cell>
          <cell r="U49">
            <v>195.17</v>
          </cell>
          <cell r="V49">
            <v>5.9999999999999995E-4</v>
          </cell>
          <cell r="W49">
            <v>5.8</v>
          </cell>
          <cell r="X49">
            <v>0.88670000000000004</v>
          </cell>
          <cell r="Y49">
            <v>8093.43</v>
          </cell>
          <cell r="Z49">
            <v>17221.18</v>
          </cell>
          <cell r="AB49">
            <v>94.367800975395909</v>
          </cell>
        </row>
        <row r="50">
          <cell r="B50" t="str">
            <v>P8069</v>
          </cell>
          <cell r="C50" t="str">
            <v>Engenheiro florestal pleno</v>
          </cell>
          <cell r="D50" t="str">
            <v>mês</v>
          </cell>
          <cell r="E50">
            <v>10633.74</v>
          </cell>
          <cell r="F50">
            <v>0.80359999999999998</v>
          </cell>
          <cell r="G50">
            <v>8545.2800000000007</v>
          </cell>
          <cell r="H50">
            <v>5.0599999999999999E-2</v>
          </cell>
          <cell r="I50">
            <v>537.62</v>
          </cell>
          <cell r="J50">
            <v>1.6000000000000001E-3</v>
          </cell>
          <cell r="K50">
            <v>17.09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2.9999999999999997E-4</v>
          </cell>
          <cell r="Q50">
            <v>2.68</v>
          </cell>
          <cell r="R50">
            <v>0</v>
          </cell>
          <cell r="S50">
            <v>0</v>
          </cell>
          <cell r="T50">
            <v>1.84E-2</v>
          </cell>
          <cell r="U50">
            <v>195.17</v>
          </cell>
          <cell r="V50">
            <v>5.0000000000000001E-4</v>
          </cell>
          <cell r="W50">
            <v>5.8</v>
          </cell>
          <cell r="X50">
            <v>0.87490000000000001</v>
          </cell>
          <cell r="Y50">
            <v>9303.64</v>
          </cell>
          <cell r="Z50">
            <v>19937.38</v>
          </cell>
          <cell r="AB50">
            <v>109.25190421392954</v>
          </cell>
        </row>
        <row r="51">
          <cell r="B51" t="str">
            <v>P8070</v>
          </cell>
          <cell r="C51" t="str">
            <v>Engenheiro florestal sênior</v>
          </cell>
          <cell r="D51" t="str">
            <v>mês</v>
          </cell>
          <cell r="E51">
            <v>15784.7</v>
          </cell>
          <cell r="F51">
            <v>0.80359999999999998</v>
          </cell>
          <cell r="G51">
            <v>12684.59</v>
          </cell>
          <cell r="H51">
            <v>3.4099999999999998E-2</v>
          </cell>
          <cell r="I51">
            <v>537.62</v>
          </cell>
          <cell r="J51">
            <v>1.1000000000000001E-3</v>
          </cell>
          <cell r="K51">
            <v>17.09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2.0000000000000001E-4</v>
          </cell>
          <cell r="Q51">
            <v>2.68</v>
          </cell>
          <cell r="R51">
            <v>0</v>
          </cell>
          <cell r="S51">
            <v>0</v>
          </cell>
          <cell r="T51">
            <v>1.24E-2</v>
          </cell>
          <cell r="U51">
            <v>195.17</v>
          </cell>
          <cell r="V51">
            <v>4.0000000000000002E-4</v>
          </cell>
          <cell r="W51">
            <v>5.8</v>
          </cell>
          <cell r="X51">
            <v>0.85160000000000002</v>
          </cell>
          <cell r="Y51">
            <v>13442.95</v>
          </cell>
          <cell r="Z51">
            <v>29227.65</v>
          </cell>
          <cell r="AB51">
            <v>160.16028275521947</v>
          </cell>
        </row>
        <row r="52">
          <cell r="B52" t="str">
            <v>P8080</v>
          </cell>
          <cell r="C52" t="str">
            <v>Geólogo júnior</v>
          </cell>
          <cell r="D52" t="str">
            <v>mês</v>
          </cell>
          <cell r="E52">
            <v>8882.5</v>
          </cell>
          <cell r="F52">
            <v>0.79559999999999997</v>
          </cell>
          <cell r="G52">
            <v>7066.92</v>
          </cell>
          <cell r="H52">
            <v>6.0499999999999998E-2</v>
          </cell>
          <cell r="I52">
            <v>537.62</v>
          </cell>
          <cell r="J52">
            <v>1.9E-3</v>
          </cell>
          <cell r="K52">
            <v>17.09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4.0000000000000002E-4</v>
          </cell>
          <cell r="Q52">
            <v>3.18</v>
          </cell>
          <cell r="R52">
            <v>0</v>
          </cell>
          <cell r="S52">
            <v>0</v>
          </cell>
          <cell r="T52">
            <v>2.1999999999999999E-2</v>
          </cell>
          <cell r="U52">
            <v>195.17</v>
          </cell>
          <cell r="V52">
            <v>6.9999999999999999E-4</v>
          </cell>
          <cell r="W52">
            <v>5.8</v>
          </cell>
          <cell r="X52">
            <v>0.88100000000000001</v>
          </cell>
          <cell r="Y52">
            <v>7825.78</v>
          </cell>
          <cell r="Z52">
            <v>16708.28</v>
          </cell>
          <cell r="AB52">
            <v>91.557236012932208</v>
          </cell>
        </row>
        <row r="53">
          <cell r="B53" t="str">
            <v>P8081</v>
          </cell>
          <cell r="C53" t="str">
            <v>Geólogo pleno</v>
          </cell>
          <cell r="D53" t="str">
            <v>mês</v>
          </cell>
          <cell r="E53">
            <v>10386.39</v>
          </cell>
          <cell r="F53">
            <v>0.79559999999999997</v>
          </cell>
          <cell r="G53">
            <v>8263.41</v>
          </cell>
          <cell r="H53">
            <v>5.1799999999999999E-2</v>
          </cell>
          <cell r="I53">
            <v>537.62</v>
          </cell>
          <cell r="J53">
            <v>1.6000000000000001E-3</v>
          </cell>
          <cell r="K53">
            <v>17.09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2.9999999999999997E-4</v>
          </cell>
          <cell r="Q53">
            <v>3.18</v>
          </cell>
          <cell r="R53">
            <v>0</v>
          </cell>
          <cell r="S53">
            <v>0</v>
          </cell>
          <cell r="T53">
            <v>1.8800000000000001E-2</v>
          </cell>
          <cell r="U53">
            <v>195.17</v>
          </cell>
          <cell r="V53">
            <v>5.9999999999999995E-4</v>
          </cell>
          <cell r="W53">
            <v>5.8</v>
          </cell>
          <cell r="X53">
            <v>0.86870000000000003</v>
          </cell>
          <cell r="Y53">
            <v>9022.2800000000007</v>
          </cell>
          <cell r="Z53">
            <v>19408.66</v>
          </cell>
          <cell r="AB53">
            <v>106.35464956983944</v>
          </cell>
        </row>
        <row r="54">
          <cell r="B54" t="str">
            <v>P8082</v>
          </cell>
          <cell r="C54" t="str">
            <v>Geólogo sênior</v>
          </cell>
          <cell r="D54" t="str">
            <v>mês</v>
          </cell>
          <cell r="E54">
            <v>13842.26</v>
          </cell>
          <cell r="F54">
            <v>0.79559999999999997</v>
          </cell>
          <cell r="G54">
            <v>11012.9</v>
          </cell>
          <cell r="H54">
            <v>3.8800000000000001E-2</v>
          </cell>
          <cell r="I54">
            <v>537.62</v>
          </cell>
          <cell r="J54">
            <v>1.1999999999999999E-3</v>
          </cell>
          <cell r="K54">
            <v>17.09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2.0000000000000001E-4</v>
          </cell>
          <cell r="Q54">
            <v>3.18</v>
          </cell>
          <cell r="R54">
            <v>0</v>
          </cell>
          <cell r="S54">
            <v>0</v>
          </cell>
          <cell r="T54">
            <v>1.41E-2</v>
          </cell>
          <cell r="U54">
            <v>195.17</v>
          </cell>
          <cell r="V54">
            <v>4.0000000000000002E-4</v>
          </cell>
          <cell r="W54">
            <v>5.8</v>
          </cell>
          <cell r="X54">
            <v>0.85040000000000004</v>
          </cell>
          <cell r="Y54">
            <v>11771.77</v>
          </cell>
          <cell r="Z54">
            <v>25614.02</v>
          </cell>
          <cell r="AB54">
            <v>140.35848539646008</v>
          </cell>
        </row>
        <row r="55">
          <cell r="B55" t="str">
            <v>P8086</v>
          </cell>
          <cell r="C55" t="str">
            <v>Historiador/Sociólogo júnior</v>
          </cell>
          <cell r="D55" t="str">
            <v>mês</v>
          </cell>
          <cell r="E55">
            <v>3212.59</v>
          </cell>
          <cell r="F55">
            <v>0.80989999999999995</v>
          </cell>
          <cell r="G55">
            <v>2601.87</v>
          </cell>
          <cell r="H55">
            <v>0.1673</v>
          </cell>
          <cell r="I55">
            <v>537.62</v>
          </cell>
          <cell r="J55">
            <v>5.3E-3</v>
          </cell>
          <cell r="K55">
            <v>17.09</v>
          </cell>
          <cell r="L55">
            <v>0</v>
          </cell>
          <cell r="M55">
            <v>0</v>
          </cell>
          <cell r="N55">
            <v>8.2000000000000007E-3</v>
          </cell>
          <cell r="O55">
            <v>26.28</v>
          </cell>
          <cell r="P55">
            <v>1.1000000000000001E-3</v>
          </cell>
          <cell r="Q55">
            <v>3.68</v>
          </cell>
          <cell r="R55">
            <v>0</v>
          </cell>
          <cell r="S55">
            <v>0</v>
          </cell>
          <cell r="T55">
            <v>6.08E-2</v>
          </cell>
          <cell r="U55">
            <v>195.17</v>
          </cell>
          <cell r="V55">
            <v>1.8E-3</v>
          </cell>
          <cell r="W55">
            <v>5.8</v>
          </cell>
          <cell r="X55">
            <v>1.0545</v>
          </cell>
          <cell r="Y55">
            <v>3387.51</v>
          </cell>
          <cell r="Z55">
            <v>6600.1</v>
          </cell>
          <cell r="AB55">
            <v>36.166913255520853</v>
          </cell>
        </row>
        <row r="56">
          <cell r="B56" t="str">
            <v>P8087</v>
          </cell>
          <cell r="C56" t="str">
            <v>Historiador/Sociólogo pleno</v>
          </cell>
          <cell r="D56" t="str">
            <v>mês</v>
          </cell>
          <cell r="E56">
            <v>4283.45</v>
          </cell>
          <cell r="F56">
            <v>0.80989999999999995</v>
          </cell>
          <cell r="G56">
            <v>3469.17</v>
          </cell>
          <cell r="H56">
            <v>0.1255</v>
          </cell>
          <cell r="I56">
            <v>537.62</v>
          </cell>
          <cell r="J56">
            <v>4.0000000000000001E-3</v>
          </cell>
          <cell r="K56">
            <v>17.09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8.9999999999999998E-4</v>
          </cell>
          <cell r="Q56">
            <v>3.68</v>
          </cell>
          <cell r="R56">
            <v>0</v>
          </cell>
          <cell r="S56">
            <v>0</v>
          </cell>
          <cell r="T56">
            <v>4.5600000000000002E-2</v>
          </cell>
          <cell r="U56">
            <v>195.17</v>
          </cell>
          <cell r="V56">
            <v>1.4E-3</v>
          </cell>
          <cell r="W56">
            <v>5.8</v>
          </cell>
          <cell r="X56">
            <v>0.98719999999999997</v>
          </cell>
          <cell r="Y56">
            <v>4228.53</v>
          </cell>
          <cell r="Z56">
            <v>8511.98</v>
          </cell>
          <cell r="AB56">
            <v>46.643542111896537</v>
          </cell>
        </row>
        <row r="57">
          <cell r="B57" t="str">
            <v>P8088</v>
          </cell>
          <cell r="C57" t="str">
            <v>Historiador/Sociólogo sênior</v>
          </cell>
          <cell r="D57" t="str">
            <v>mês</v>
          </cell>
          <cell r="E57">
            <v>7749.53</v>
          </cell>
          <cell r="F57">
            <v>0.80989999999999995</v>
          </cell>
          <cell r="G57">
            <v>6276.34</v>
          </cell>
          <cell r="H57">
            <v>6.9400000000000003E-2</v>
          </cell>
          <cell r="I57">
            <v>537.62</v>
          </cell>
          <cell r="J57">
            <v>2.2000000000000001E-3</v>
          </cell>
          <cell r="K57">
            <v>17.09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5.0000000000000001E-4</v>
          </cell>
          <cell r="Q57">
            <v>3.68</v>
          </cell>
          <cell r="R57">
            <v>0</v>
          </cell>
          <cell r="S57">
            <v>0</v>
          </cell>
          <cell r="T57">
            <v>2.52E-2</v>
          </cell>
          <cell r="U57">
            <v>195.17</v>
          </cell>
          <cell r="V57">
            <v>6.9999999999999999E-4</v>
          </cell>
          <cell r="W57">
            <v>5.8</v>
          </cell>
          <cell r="X57">
            <v>0.90790000000000004</v>
          </cell>
          <cell r="Y57">
            <v>7035.7</v>
          </cell>
          <cell r="Z57">
            <v>14785.23</v>
          </cell>
          <cell r="AB57">
            <v>81.019398323195787</v>
          </cell>
        </row>
        <row r="58">
          <cell r="B58" t="str">
            <v>P8092</v>
          </cell>
          <cell r="C58" t="str">
            <v>Jornalista júnior</v>
          </cell>
          <cell r="D58" t="str">
            <v>mês</v>
          </cell>
          <cell r="E58">
            <v>2639.29</v>
          </cell>
          <cell r="F58">
            <v>0.80030000000000001</v>
          </cell>
          <cell r="G58">
            <v>2112.2199999999998</v>
          </cell>
          <cell r="H58">
            <v>0.20369999999999999</v>
          </cell>
          <cell r="I58">
            <v>537.62</v>
          </cell>
          <cell r="J58">
            <v>6.4999999999999997E-3</v>
          </cell>
          <cell r="K58">
            <v>17.09</v>
          </cell>
          <cell r="L58">
            <v>0</v>
          </cell>
          <cell r="M58">
            <v>0</v>
          </cell>
          <cell r="N58">
            <v>2.3E-2</v>
          </cell>
          <cell r="O58">
            <v>60.67</v>
          </cell>
          <cell r="P58">
            <v>1E-3</v>
          </cell>
          <cell r="Q58">
            <v>2.74</v>
          </cell>
          <cell r="R58">
            <v>0</v>
          </cell>
          <cell r="S58">
            <v>0</v>
          </cell>
          <cell r="T58">
            <v>7.3899999999999993E-2</v>
          </cell>
          <cell r="U58">
            <v>195.17</v>
          </cell>
          <cell r="V58">
            <v>2.2000000000000001E-3</v>
          </cell>
          <cell r="W58">
            <v>5.8</v>
          </cell>
          <cell r="X58">
            <v>1.1106</v>
          </cell>
          <cell r="Y58">
            <v>2931.32</v>
          </cell>
          <cell r="Z58">
            <v>5570.61</v>
          </cell>
          <cell r="AB58">
            <v>30.525563044550385</v>
          </cell>
        </row>
        <row r="59">
          <cell r="B59" t="str">
            <v>P8093</v>
          </cell>
          <cell r="C59" t="str">
            <v>Jornalista pleno</v>
          </cell>
          <cell r="D59" t="str">
            <v>mês</v>
          </cell>
          <cell r="E59">
            <v>3519.05</v>
          </cell>
          <cell r="F59">
            <v>0.80030000000000001</v>
          </cell>
          <cell r="G59">
            <v>2816.29</v>
          </cell>
          <cell r="H59">
            <v>0.15279999999999999</v>
          </cell>
          <cell r="I59">
            <v>537.62</v>
          </cell>
          <cell r="J59">
            <v>4.8999999999999998E-3</v>
          </cell>
          <cell r="K59">
            <v>17.09</v>
          </cell>
          <cell r="L59">
            <v>0</v>
          </cell>
          <cell r="M59">
            <v>0</v>
          </cell>
          <cell r="N59">
            <v>2.2000000000000001E-3</v>
          </cell>
          <cell r="O59">
            <v>7.89</v>
          </cell>
          <cell r="P59">
            <v>8.0000000000000004E-4</v>
          </cell>
          <cell r="Q59">
            <v>2.74</v>
          </cell>
          <cell r="R59">
            <v>0</v>
          </cell>
          <cell r="S59">
            <v>0</v>
          </cell>
          <cell r="T59">
            <v>5.5500000000000001E-2</v>
          </cell>
          <cell r="U59">
            <v>195.17</v>
          </cell>
          <cell r="V59">
            <v>1.6000000000000001E-3</v>
          </cell>
          <cell r="W59">
            <v>5.8</v>
          </cell>
          <cell r="X59">
            <v>1.0181</v>
          </cell>
          <cell r="Y59">
            <v>3582.61</v>
          </cell>
          <cell r="Z59">
            <v>7101.65</v>
          </cell>
          <cell r="AB59">
            <v>38.915283029207075</v>
          </cell>
        </row>
        <row r="60">
          <cell r="B60" t="str">
            <v>P8094</v>
          </cell>
          <cell r="C60" t="str">
            <v>Jornalista sênior</v>
          </cell>
          <cell r="D60" t="str">
            <v>mês</v>
          </cell>
          <cell r="E60">
            <v>7082.22</v>
          </cell>
          <cell r="F60">
            <v>0.80030000000000001</v>
          </cell>
          <cell r="G60">
            <v>5667.9</v>
          </cell>
          <cell r="H60">
            <v>7.5899999999999995E-2</v>
          </cell>
          <cell r="I60">
            <v>537.62</v>
          </cell>
          <cell r="J60">
            <v>2.3999999999999998E-3</v>
          </cell>
          <cell r="K60">
            <v>17.09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4.0000000000000002E-4</v>
          </cell>
          <cell r="Q60">
            <v>2.74</v>
          </cell>
          <cell r="R60">
            <v>0</v>
          </cell>
          <cell r="S60">
            <v>0</v>
          </cell>
          <cell r="T60">
            <v>2.76E-2</v>
          </cell>
          <cell r="U60">
            <v>195.17</v>
          </cell>
          <cell r="V60">
            <v>8.0000000000000004E-4</v>
          </cell>
          <cell r="W60">
            <v>5.8</v>
          </cell>
          <cell r="X60">
            <v>0.90739999999999998</v>
          </cell>
          <cell r="Y60">
            <v>6426.33</v>
          </cell>
          <cell r="Z60">
            <v>13508.54</v>
          </cell>
          <cell r="AB60">
            <v>74.02345333990904</v>
          </cell>
        </row>
        <row r="61">
          <cell r="B61" t="str">
            <v>P8098</v>
          </cell>
          <cell r="C61" t="str">
            <v>Laboratorista</v>
          </cell>
          <cell r="D61" t="str">
            <v>mês</v>
          </cell>
          <cell r="E61">
            <v>1832.09</v>
          </cell>
          <cell r="F61">
            <v>0.76590000000000003</v>
          </cell>
          <cell r="G61">
            <v>1403.2</v>
          </cell>
          <cell r="H61">
            <v>0.29339999999999999</v>
          </cell>
          <cell r="I61">
            <v>537.62</v>
          </cell>
          <cell r="J61">
            <v>1.0500000000000001E-2</v>
          </cell>
          <cell r="K61">
            <v>19.16</v>
          </cell>
          <cell r="L61">
            <v>0</v>
          </cell>
          <cell r="M61">
            <v>0</v>
          </cell>
          <cell r="N61">
            <v>5.96E-2</v>
          </cell>
          <cell r="O61">
            <v>109.11</v>
          </cell>
          <cell r="P61">
            <v>2.3999999999999998E-3</v>
          </cell>
          <cell r="Q61">
            <v>4.3099999999999996</v>
          </cell>
          <cell r="R61">
            <v>0</v>
          </cell>
          <cell r="S61">
            <v>0</v>
          </cell>
          <cell r="T61">
            <v>0.1065</v>
          </cell>
          <cell r="U61">
            <v>195.17</v>
          </cell>
          <cell r="V61">
            <v>3.2000000000000002E-3</v>
          </cell>
          <cell r="W61">
            <v>5.8</v>
          </cell>
          <cell r="X61">
            <v>1.2414000000000001</v>
          </cell>
          <cell r="Y61">
            <v>2274.37</v>
          </cell>
          <cell r="Z61">
            <v>4106.46</v>
          </cell>
          <cell r="AB61">
            <v>22.502383692257109</v>
          </cell>
        </row>
        <row r="62">
          <cell r="B62" t="str">
            <v>P8102</v>
          </cell>
          <cell r="C62" t="str">
            <v>Médico veterinário</v>
          </cell>
          <cell r="D62" t="str">
            <v>mês</v>
          </cell>
          <cell r="E62">
            <v>8882.5</v>
          </cell>
          <cell r="F62">
            <v>0.79330000000000001</v>
          </cell>
          <cell r="G62">
            <v>7046.49</v>
          </cell>
          <cell r="H62">
            <v>6.0499999999999998E-2</v>
          </cell>
          <cell r="I62">
            <v>537.62</v>
          </cell>
          <cell r="J62">
            <v>1.9E-3</v>
          </cell>
          <cell r="K62">
            <v>17.09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2.0000000000000001E-4</v>
          </cell>
          <cell r="Q62">
            <v>2.0099999999999998</v>
          </cell>
          <cell r="R62">
            <v>0</v>
          </cell>
          <cell r="S62">
            <v>0</v>
          </cell>
          <cell r="T62">
            <v>2.1999999999999999E-2</v>
          </cell>
          <cell r="U62">
            <v>195.17</v>
          </cell>
          <cell r="V62">
            <v>6.9999999999999999E-4</v>
          </cell>
          <cell r="W62">
            <v>5.8</v>
          </cell>
          <cell r="X62">
            <v>0.87860000000000005</v>
          </cell>
          <cell r="Y62">
            <v>7804.18</v>
          </cell>
          <cell r="Z62">
            <v>16686.68</v>
          </cell>
          <cell r="AB62">
            <v>91.438873362923999</v>
          </cell>
        </row>
        <row r="63">
          <cell r="B63" t="str">
            <v>P8106</v>
          </cell>
          <cell r="C63" t="str">
            <v>Meteorologista júnior</v>
          </cell>
          <cell r="D63" t="str">
            <v>mês</v>
          </cell>
          <cell r="E63">
            <v>3776.85</v>
          </cell>
          <cell r="F63">
            <v>0.7974</v>
          </cell>
          <cell r="G63">
            <v>3011.66</v>
          </cell>
          <cell r="H63">
            <v>0.14230000000000001</v>
          </cell>
          <cell r="I63">
            <v>537.62</v>
          </cell>
          <cell r="J63">
            <v>4.4999999999999997E-3</v>
          </cell>
          <cell r="K63">
            <v>17.09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5.9999999999999995E-4</v>
          </cell>
          <cell r="Q63">
            <v>2.2999999999999998</v>
          </cell>
          <cell r="R63">
            <v>0</v>
          </cell>
          <cell r="S63">
            <v>0</v>
          </cell>
          <cell r="T63">
            <v>5.1700000000000003E-2</v>
          </cell>
          <cell r="U63">
            <v>195.17</v>
          </cell>
          <cell r="V63">
            <v>1.5E-3</v>
          </cell>
          <cell r="W63">
            <v>5.8</v>
          </cell>
          <cell r="X63">
            <v>0.99809999999999999</v>
          </cell>
          <cell r="Y63">
            <v>3769.65</v>
          </cell>
          <cell r="Z63">
            <v>7546.5</v>
          </cell>
          <cell r="AB63">
            <v>41.352950846621731</v>
          </cell>
        </row>
        <row r="64">
          <cell r="B64" t="str">
            <v>P8107</v>
          </cell>
          <cell r="C64" t="str">
            <v>Meteorologista pleno</v>
          </cell>
          <cell r="D64" t="str">
            <v>mês</v>
          </cell>
          <cell r="E64">
            <v>5035.8</v>
          </cell>
          <cell r="F64">
            <v>0.7974</v>
          </cell>
          <cell r="G64">
            <v>4015.55</v>
          </cell>
          <cell r="H64">
            <v>0.10680000000000001</v>
          </cell>
          <cell r="I64">
            <v>537.62</v>
          </cell>
          <cell r="J64">
            <v>3.3999999999999998E-3</v>
          </cell>
          <cell r="K64">
            <v>17.09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5.0000000000000001E-4</v>
          </cell>
          <cell r="Q64">
            <v>2.2999999999999998</v>
          </cell>
          <cell r="R64">
            <v>0</v>
          </cell>
          <cell r="S64">
            <v>0</v>
          </cell>
          <cell r="T64">
            <v>3.8800000000000001E-2</v>
          </cell>
          <cell r="U64">
            <v>195.17</v>
          </cell>
          <cell r="V64">
            <v>1.1999999999999999E-3</v>
          </cell>
          <cell r="W64">
            <v>5.8</v>
          </cell>
          <cell r="X64">
            <v>0.94789999999999996</v>
          </cell>
          <cell r="Y64">
            <v>4773.53</v>
          </cell>
          <cell r="Z64">
            <v>9809.33</v>
          </cell>
          <cell r="AB64">
            <v>53.75269877801523</v>
          </cell>
        </row>
        <row r="65">
          <cell r="B65" t="str">
            <v>P8108</v>
          </cell>
          <cell r="C65" t="str">
            <v>Meteorologista sênior</v>
          </cell>
          <cell r="D65" t="str">
            <v>mês</v>
          </cell>
          <cell r="E65">
            <v>8917.58</v>
          </cell>
          <cell r="F65">
            <v>0.7974</v>
          </cell>
          <cell r="G65">
            <v>7110.88</v>
          </cell>
          <cell r="H65">
            <v>6.0299999999999999E-2</v>
          </cell>
          <cell r="I65">
            <v>537.62</v>
          </cell>
          <cell r="J65">
            <v>1.9E-3</v>
          </cell>
          <cell r="K65">
            <v>17.09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2.9999999999999997E-4</v>
          </cell>
          <cell r="Q65">
            <v>2.2999999999999998</v>
          </cell>
          <cell r="R65">
            <v>0</v>
          </cell>
          <cell r="S65">
            <v>0</v>
          </cell>
          <cell r="T65">
            <v>2.1899999999999999E-2</v>
          </cell>
          <cell r="U65">
            <v>195.17</v>
          </cell>
          <cell r="V65">
            <v>6.9999999999999999E-4</v>
          </cell>
          <cell r="W65">
            <v>5.8</v>
          </cell>
          <cell r="X65">
            <v>0.88239999999999996</v>
          </cell>
          <cell r="Y65">
            <v>7868.86</v>
          </cell>
          <cell r="Z65">
            <v>16786.439999999999</v>
          </cell>
          <cell r="AB65">
            <v>91.985533453887868</v>
          </cell>
        </row>
        <row r="66">
          <cell r="B66" t="str">
            <v>P8112</v>
          </cell>
          <cell r="C66" t="str">
            <v>Motorista de caminhão</v>
          </cell>
          <cell r="D66" t="str">
            <v>mês</v>
          </cell>
          <cell r="E66">
            <v>1819.16</v>
          </cell>
          <cell r="F66">
            <v>0.78069999999999995</v>
          </cell>
          <cell r="G66">
            <v>1420.21</v>
          </cell>
          <cell r="H66">
            <v>0.29549999999999998</v>
          </cell>
          <cell r="I66">
            <v>537.62</v>
          </cell>
          <cell r="J66">
            <v>1.14E-2</v>
          </cell>
          <cell r="K66">
            <v>20.8</v>
          </cell>
          <cell r="L66">
            <v>0</v>
          </cell>
          <cell r="M66">
            <v>0</v>
          </cell>
          <cell r="N66">
            <v>6.0400000000000002E-2</v>
          </cell>
          <cell r="O66">
            <v>109.88</v>
          </cell>
          <cell r="P66">
            <v>2.5999999999999999E-3</v>
          </cell>
          <cell r="Q66">
            <v>4.8099999999999996</v>
          </cell>
          <cell r="R66">
            <v>0</v>
          </cell>
          <cell r="S66">
            <v>0</v>
          </cell>
          <cell r="T66">
            <v>0.10730000000000001</v>
          </cell>
          <cell r="U66">
            <v>195.17</v>
          </cell>
          <cell r="V66">
            <v>3.2000000000000002E-3</v>
          </cell>
          <cell r="W66">
            <v>5.8</v>
          </cell>
          <cell r="X66">
            <v>1.2612000000000001</v>
          </cell>
          <cell r="Y66">
            <v>2294.31</v>
          </cell>
          <cell r="Z66">
            <v>4113.46</v>
          </cell>
          <cell r="AB66">
            <v>22.540741958463478</v>
          </cell>
        </row>
        <row r="67">
          <cell r="B67" t="str">
            <v>P8113</v>
          </cell>
          <cell r="C67" t="str">
            <v>Motorista de veículo leve</v>
          </cell>
          <cell r="D67" t="str">
            <v>mês</v>
          </cell>
          <cell r="E67">
            <v>1676.06</v>
          </cell>
          <cell r="F67">
            <v>0.77190000000000003</v>
          </cell>
          <cell r="G67">
            <v>1293.75</v>
          </cell>
          <cell r="H67">
            <v>0.32079999999999997</v>
          </cell>
          <cell r="I67">
            <v>537.62</v>
          </cell>
          <cell r="J67">
            <v>1.24E-2</v>
          </cell>
          <cell r="K67">
            <v>20.8</v>
          </cell>
          <cell r="L67">
            <v>0</v>
          </cell>
          <cell r="M67">
            <v>0</v>
          </cell>
          <cell r="N67">
            <v>7.0699999999999999E-2</v>
          </cell>
          <cell r="O67">
            <v>118.47</v>
          </cell>
          <cell r="P67">
            <v>2.3E-3</v>
          </cell>
          <cell r="Q67">
            <v>3.85</v>
          </cell>
          <cell r="R67">
            <v>0</v>
          </cell>
          <cell r="S67">
            <v>0</v>
          </cell>
          <cell r="T67">
            <v>0.1164</v>
          </cell>
          <cell r="U67">
            <v>195.17</v>
          </cell>
          <cell r="V67">
            <v>3.5000000000000001E-3</v>
          </cell>
          <cell r="W67">
            <v>5.8</v>
          </cell>
          <cell r="X67">
            <v>1.298</v>
          </cell>
          <cell r="Y67">
            <v>2175.46</v>
          </cell>
          <cell r="Z67">
            <v>3851.52</v>
          </cell>
          <cell r="AB67">
            <v>21.105375637021204</v>
          </cell>
        </row>
        <row r="68">
          <cell r="B68" t="str">
            <v>P8117</v>
          </cell>
          <cell r="C68" t="str">
            <v>Oceanógrafo júnior</v>
          </cell>
          <cell r="D68" t="str">
            <v>mês</v>
          </cell>
          <cell r="E68">
            <v>3416.43</v>
          </cell>
          <cell r="F68">
            <v>0.80479999999999996</v>
          </cell>
          <cell r="G68">
            <v>2749.54</v>
          </cell>
          <cell r="H68">
            <v>0.15740000000000001</v>
          </cell>
          <cell r="I68">
            <v>537.62</v>
          </cell>
          <cell r="J68">
            <v>5.0000000000000001E-3</v>
          </cell>
          <cell r="K68">
            <v>17.09</v>
          </cell>
          <cell r="L68">
            <v>0</v>
          </cell>
          <cell r="M68">
            <v>0</v>
          </cell>
          <cell r="N68">
            <v>4.1000000000000003E-3</v>
          </cell>
          <cell r="O68">
            <v>14.05</v>
          </cell>
          <cell r="P68">
            <v>1.1000000000000001E-3</v>
          </cell>
          <cell r="Q68">
            <v>3.85</v>
          </cell>
          <cell r="R68">
            <v>0</v>
          </cell>
          <cell r="S68">
            <v>0</v>
          </cell>
          <cell r="T68">
            <v>5.7099999999999998E-2</v>
          </cell>
          <cell r="U68">
            <v>195.17</v>
          </cell>
          <cell r="V68">
            <v>1.6999999999999999E-3</v>
          </cell>
          <cell r="W68">
            <v>5.8</v>
          </cell>
          <cell r="X68">
            <v>1.0311999999999999</v>
          </cell>
          <cell r="Y68">
            <v>3523.12</v>
          </cell>
          <cell r="Z68">
            <v>6939.55</v>
          </cell>
          <cell r="AB68">
            <v>38.027015178913913</v>
          </cell>
        </row>
        <row r="69">
          <cell r="B69" t="str">
            <v>P8118</v>
          </cell>
          <cell r="C69" t="str">
            <v>Oceanógrafo pleno</v>
          </cell>
          <cell r="D69" t="str">
            <v>mês</v>
          </cell>
          <cell r="E69">
            <v>4555.24</v>
          </cell>
          <cell r="F69">
            <v>0.80479999999999996</v>
          </cell>
          <cell r="G69">
            <v>3666.06</v>
          </cell>
          <cell r="H69">
            <v>0.11799999999999999</v>
          </cell>
          <cell r="I69">
            <v>537.62</v>
          </cell>
          <cell r="J69">
            <v>3.8E-3</v>
          </cell>
          <cell r="K69">
            <v>17.09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8.0000000000000004E-4</v>
          </cell>
          <cell r="Q69">
            <v>3.85</v>
          </cell>
          <cell r="R69">
            <v>0</v>
          </cell>
          <cell r="S69">
            <v>0</v>
          </cell>
          <cell r="T69">
            <v>4.2799999999999998E-2</v>
          </cell>
          <cell r="U69">
            <v>195.17</v>
          </cell>
          <cell r="V69">
            <v>1.2999999999999999E-3</v>
          </cell>
          <cell r="W69">
            <v>5.8</v>
          </cell>
          <cell r="X69">
            <v>0.97150000000000003</v>
          </cell>
          <cell r="Y69">
            <v>4425.58</v>
          </cell>
          <cell r="Z69">
            <v>8980.82</v>
          </cell>
          <cell r="AB69">
            <v>49.212669187352731</v>
          </cell>
        </row>
        <row r="70">
          <cell r="B70" t="str">
            <v>P8119</v>
          </cell>
          <cell r="C70" t="str">
            <v>Oceanógrafo sênior</v>
          </cell>
          <cell r="D70" t="str">
            <v>mês</v>
          </cell>
          <cell r="E70">
            <v>6816.78</v>
          </cell>
          <cell r="F70">
            <v>0.80479999999999996</v>
          </cell>
          <cell r="G70">
            <v>5486.14</v>
          </cell>
          <cell r="H70">
            <v>7.8899999999999998E-2</v>
          </cell>
          <cell r="I70">
            <v>537.62</v>
          </cell>
          <cell r="J70">
            <v>2.5000000000000001E-3</v>
          </cell>
          <cell r="K70">
            <v>17.09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5.9999999999999995E-4</v>
          </cell>
          <cell r="Q70">
            <v>3.85</v>
          </cell>
          <cell r="R70">
            <v>0</v>
          </cell>
          <cell r="S70">
            <v>0</v>
          </cell>
          <cell r="T70">
            <v>2.86E-2</v>
          </cell>
          <cell r="U70">
            <v>195.17</v>
          </cell>
          <cell r="V70">
            <v>8.9999999999999998E-4</v>
          </cell>
          <cell r="W70">
            <v>5.8</v>
          </cell>
          <cell r="X70">
            <v>0.91620000000000001</v>
          </cell>
          <cell r="Y70">
            <v>6245.67</v>
          </cell>
          <cell r="Z70">
            <v>13062.45</v>
          </cell>
          <cell r="AB70">
            <v>71.578990629623547</v>
          </cell>
        </row>
        <row r="71">
          <cell r="B71" t="str">
            <v>P8123</v>
          </cell>
          <cell r="C71" t="str">
            <v>Paleontólogo/Arqueólogo/Antropólogo júnior</v>
          </cell>
          <cell r="D71" t="str">
            <v>mês</v>
          </cell>
          <cell r="E71">
            <v>2982.87</v>
          </cell>
          <cell r="F71">
            <v>0.81299999999999994</v>
          </cell>
          <cell r="G71">
            <v>2425.0700000000002</v>
          </cell>
          <cell r="H71">
            <v>0.1802</v>
          </cell>
          <cell r="I71">
            <v>537.62</v>
          </cell>
          <cell r="J71">
            <v>5.7000000000000002E-3</v>
          </cell>
          <cell r="K71">
            <v>17.09</v>
          </cell>
          <cell r="L71">
            <v>0</v>
          </cell>
          <cell r="M71">
            <v>0</v>
          </cell>
          <cell r="N71">
            <v>1.34E-2</v>
          </cell>
          <cell r="O71">
            <v>40.06</v>
          </cell>
          <cell r="P71">
            <v>1.8E-3</v>
          </cell>
          <cell r="Q71">
            <v>5.24</v>
          </cell>
          <cell r="R71">
            <v>0</v>
          </cell>
          <cell r="S71">
            <v>0</v>
          </cell>
          <cell r="T71">
            <v>6.54E-2</v>
          </cell>
          <cell r="U71">
            <v>195.17</v>
          </cell>
          <cell r="V71">
            <v>1.9E-3</v>
          </cell>
          <cell r="W71">
            <v>5.8</v>
          </cell>
          <cell r="X71">
            <v>1.0814999999999999</v>
          </cell>
          <cell r="Y71">
            <v>3226.06</v>
          </cell>
          <cell r="Z71">
            <v>6208.93</v>
          </cell>
          <cell r="AB71">
            <v>34.023398542385884</v>
          </cell>
        </row>
        <row r="72">
          <cell r="B72" t="str">
            <v>P8124</v>
          </cell>
          <cell r="C72" t="str">
            <v>Paleontólogo/Arqueólogo/Antropólogo pleno</v>
          </cell>
          <cell r="D72" t="str">
            <v>mês</v>
          </cell>
          <cell r="E72">
            <v>3977.16</v>
          </cell>
          <cell r="F72">
            <v>0.81299999999999994</v>
          </cell>
          <cell r="G72">
            <v>3233.43</v>
          </cell>
          <cell r="H72">
            <v>0.13519999999999999</v>
          </cell>
          <cell r="I72">
            <v>537.62</v>
          </cell>
          <cell r="J72">
            <v>4.3E-3</v>
          </cell>
          <cell r="K72">
            <v>17.09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1.2999999999999999E-3</v>
          </cell>
          <cell r="Q72">
            <v>5.24</v>
          </cell>
          <cell r="R72">
            <v>0</v>
          </cell>
          <cell r="S72">
            <v>0</v>
          </cell>
          <cell r="T72">
            <v>4.9099999999999998E-2</v>
          </cell>
          <cell r="U72">
            <v>195.17</v>
          </cell>
          <cell r="V72">
            <v>1.5E-3</v>
          </cell>
          <cell r="W72">
            <v>5.8</v>
          </cell>
          <cell r="X72">
            <v>1.0043</v>
          </cell>
          <cell r="Y72">
            <v>3994.35</v>
          </cell>
          <cell r="Z72">
            <v>7971.52</v>
          </cell>
          <cell r="AB72">
            <v>43.681955175626065</v>
          </cell>
        </row>
        <row r="73">
          <cell r="B73" t="str">
            <v>P8125</v>
          </cell>
          <cell r="C73" t="str">
            <v>Paleontólogo/Arqueólogo/Antropólogo sênior</v>
          </cell>
          <cell r="D73" t="str">
            <v>mês</v>
          </cell>
          <cell r="E73">
            <v>6355.79</v>
          </cell>
          <cell r="F73">
            <v>0.81299999999999994</v>
          </cell>
          <cell r="G73">
            <v>5167.26</v>
          </cell>
          <cell r="H73">
            <v>8.4599999999999995E-2</v>
          </cell>
          <cell r="I73">
            <v>537.62</v>
          </cell>
          <cell r="J73">
            <v>2.7000000000000001E-3</v>
          </cell>
          <cell r="K73">
            <v>17.09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8.0000000000000004E-4</v>
          </cell>
          <cell r="Q73">
            <v>5.24</v>
          </cell>
          <cell r="R73">
            <v>0</v>
          </cell>
          <cell r="S73">
            <v>0</v>
          </cell>
          <cell r="T73">
            <v>3.0700000000000002E-2</v>
          </cell>
          <cell r="U73">
            <v>195.17</v>
          </cell>
          <cell r="V73">
            <v>8.9999999999999998E-4</v>
          </cell>
          <cell r="W73">
            <v>5.8</v>
          </cell>
          <cell r="X73">
            <v>0.93269999999999997</v>
          </cell>
          <cell r="Y73">
            <v>5928.18</v>
          </cell>
          <cell r="Z73">
            <v>12283.96</v>
          </cell>
          <cell r="AB73">
            <v>67.313058249767096</v>
          </cell>
        </row>
        <row r="74">
          <cell r="B74" t="str">
            <v>P8129</v>
          </cell>
          <cell r="C74" t="str">
            <v>Pedagogo júnior</v>
          </cell>
          <cell r="D74" t="str">
            <v>mês</v>
          </cell>
          <cell r="E74">
            <v>3332.93</v>
          </cell>
          <cell r="F74">
            <v>0.80300000000000005</v>
          </cell>
          <cell r="G74">
            <v>2676.34</v>
          </cell>
          <cell r="H74">
            <v>0.1613</v>
          </cell>
          <cell r="I74">
            <v>537.62</v>
          </cell>
          <cell r="J74">
            <v>5.1000000000000004E-3</v>
          </cell>
          <cell r="K74">
            <v>17.09</v>
          </cell>
          <cell r="L74">
            <v>0</v>
          </cell>
          <cell r="M74">
            <v>0</v>
          </cell>
          <cell r="N74">
            <v>5.7000000000000002E-3</v>
          </cell>
          <cell r="O74">
            <v>19.059999999999999</v>
          </cell>
          <cell r="P74">
            <v>6.9999999999999999E-4</v>
          </cell>
          <cell r="Q74">
            <v>2.48</v>
          </cell>
          <cell r="R74">
            <v>0</v>
          </cell>
          <cell r="S74">
            <v>0</v>
          </cell>
          <cell r="T74">
            <v>5.8599999999999999E-2</v>
          </cell>
          <cell r="U74">
            <v>195.17</v>
          </cell>
          <cell r="V74">
            <v>1.6999999999999999E-3</v>
          </cell>
          <cell r="W74">
            <v>5.8</v>
          </cell>
          <cell r="X74">
            <v>1.0362</v>
          </cell>
          <cell r="Y74">
            <v>3453.56</v>
          </cell>
          <cell r="Z74">
            <v>6786.49</v>
          </cell>
          <cell r="AB74">
            <v>37.188284289550111</v>
          </cell>
        </row>
        <row r="75">
          <cell r="B75" t="str">
            <v>P8130</v>
          </cell>
          <cell r="C75" t="str">
            <v>Pedagogo pleno</v>
          </cell>
          <cell r="D75" t="str">
            <v>mês</v>
          </cell>
          <cell r="E75">
            <v>4443.91</v>
          </cell>
          <cell r="F75">
            <v>0.80300000000000005</v>
          </cell>
          <cell r="G75">
            <v>3568.46</v>
          </cell>
          <cell r="H75">
            <v>0.121</v>
          </cell>
          <cell r="I75">
            <v>537.62</v>
          </cell>
          <cell r="J75">
            <v>3.8E-3</v>
          </cell>
          <cell r="K75">
            <v>17.09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5.9999999999999995E-4</v>
          </cell>
          <cell r="Q75">
            <v>2.48</v>
          </cell>
          <cell r="R75">
            <v>0</v>
          </cell>
          <cell r="S75">
            <v>0</v>
          </cell>
          <cell r="T75">
            <v>4.3900000000000002E-2</v>
          </cell>
          <cell r="U75">
            <v>195.17</v>
          </cell>
          <cell r="V75">
            <v>1.2999999999999999E-3</v>
          </cell>
          <cell r="W75">
            <v>5.8</v>
          </cell>
          <cell r="X75">
            <v>0.97360000000000002</v>
          </cell>
          <cell r="Y75">
            <v>4326.62</v>
          </cell>
          <cell r="Z75">
            <v>8770.52</v>
          </cell>
          <cell r="AB75">
            <v>48.060277275467151</v>
          </cell>
        </row>
        <row r="76">
          <cell r="B76" t="str">
            <v>P8131</v>
          </cell>
          <cell r="C76" t="str">
            <v>Pedagogo sênior</v>
          </cell>
          <cell r="D76" t="str">
            <v>mês</v>
          </cell>
          <cell r="E76">
            <v>7813.28</v>
          </cell>
          <cell r="F76">
            <v>0.80300000000000005</v>
          </cell>
          <cell r="G76">
            <v>6274.06</v>
          </cell>
          <cell r="H76">
            <v>6.88E-2</v>
          </cell>
          <cell r="I76">
            <v>537.62</v>
          </cell>
          <cell r="J76">
            <v>2.2000000000000001E-3</v>
          </cell>
          <cell r="K76">
            <v>17.09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2.9999999999999997E-4</v>
          </cell>
          <cell r="Q76">
            <v>2.48</v>
          </cell>
          <cell r="R76">
            <v>0</v>
          </cell>
          <cell r="S76">
            <v>0</v>
          </cell>
          <cell r="T76">
            <v>2.5000000000000001E-2</v>
          </cell>
          <cell r="U76">
            <v>195.17</v>
          </cell>
          <cell r="V76">
            <v>6.9999999999999999E-4</v>
          </cell>
          <cell r="W76">
            <v>5.8</v>
          </cell>
          <cell r="X76">
            <v>0.9</v>
          </cell>
          <cell r="Y76">
            <v>7032.22</v>
          </cell>
          <cell r="Z76">
            <v>14845.5</v>
          </cell>
          <cell r="AB76">
            <v>81.349662995232606</v>
          </cell>
        </row>
        <row r="77">
          <cell r="B77" t="str">
            <v>P8135</v>
          </cell>
          <cell r="C77" t="str">
            <v>Secretária</v>
          </cell>
          <cell r="D77" t="str">
            <v>mês</v>
          </cell>
          <cell r="E77">
            <v>1968.4</v>
          </cell>
          <cell r="F77">
            <v>0.76859999999999995</v>
          </cell>
          <cell r="G77">
            <v>1512.91</v>
          </cell>
          <cell r="H77">
            <v>0.27310000000000001</v>
          </cell>
          <cell r="I77">
            <v>537.62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5.1299999999999998E-2</v>
          </cell>
          <cell r="O77">
            <v>100.93</v>
          </cell>
          <cell r="P77">
            <v>1.6000000000000001E-3</v>
          </cell>
          <cell r="Q77">
            <v>3.19</v>
          </cell>
          <cell r="R77">
            <v>0</v>
          </cell>
          <cell r="S77">
            <v>0</v>
          </cell>
          <cell r="T77">
            <v>9.9199999999999997E-2</v>
          </cell>
          <cell r="U77">
            <v>195.17</v>
          </cell>
          <cell r="V77">
            <v>2.8999999999999998E-3</v>
          </cell>
          <cell r="W77">
            <v>5.8</v>
          </cell>
          <cell r="X77">
            <v>1.1967000000000001</v>
          </cell>
          <cell r="Y77">
            <v>2355.62</v>
          </cell>
          <cell r="Z77">
            <v>4324.0200000000004</v>
          </cell>
          <cell r="AB77">
            <v>23.694558605951013</v>
          </cell>
        </row>
        <row r="78">
          <cell r="B78" t="str">
            <v>P8139</v>
          </cell>
          <cell r="C78" t="str">
            <v>Sondador</v>
          </cell>
          <cell r="D78" t="str">
            <v>mês</v>
          </cell>
          <cell r="E78">
            <v>1581.29</v>
          </cell>
          <cell r="F78">
            <v>0.76039999999999996</v>
          </cell>
          <cell r="G78">
            <v>1202.4100000000001</v>
          </cell>
          <cell r="H78">
            <v>0.34</v>
          </cell>
          <cell r="I78">
            <v>537.62</v>
          </cell>
          <cell r="J78">
            <v>1.21E-2</v>
          </cell>
          <cell r="K78">
            <v>19.16</v>
          </cell>
          <cell r="L78">
            <v>0</v>
          </cell>
          <cell r="M78">
            <v>0</v>
          </cell>
          <cell r="N78">
            <v>7.85E-2</v>
          </cell>
          <cell r="O78">
            <v>124.15</v>
          </cell>
          <cell r="P78">
            <v>2.8999999999999998E-3</v>
          </cell>
          <cell r="Q78">
            <v>4.53</v>
          </cell>
          <cell r="R78">
            <v>0</v>
          </cell>
          <cell r="S78">
            <v>0</v>
          </cell>
          <cell r="T78">
            <v>0.1234</v>
          </cell>
          <cell r="U78">
            <v>195.17</v>
          </cell>
          <cell r="V78">
            <v>3.7000000000000002E-3</v>
          </cell>
          <cell r="W78">
            <v>5.8</v>
          </cell>
          <cell r="X78">
            <v>1.321</v>
          </cell>
          <cell r="Y78">
            <v>2088.85</v>
          </cell>
          <cell r="Z78">
            <v>3670.14</v>
          </cell>
          <cell r="AB78">
            <v>20.111458162091072</v>
          </cell>
        </row>
        <row r="79">
          <cell r="B79" t="str">
            <v>P8143</v>
          </cell>
          <cell r="C79" t="str">
            <v>Técnico ambiental</v>
          </cell>
          <cell r="D79" t="str">
            <v>mês</v>
          </cell>
          <cell r="E79">
            <v>2291.36</v>
          </cell>
          <cell r="F79">
            <v>0.76629999999999998</v>
          </cell>
          <cell r="G79">
            <v>1755.87</v>
          </cell>
          <cell r="H79">
            <v>0.2346</v>
          </cell>
          <cell r="I79">
            <v>537.62</v>
          </cell>
          <cell r="J79">
            <v>8.3999999999999995E-3</v>
          </cell>
          <cell r="K79">
            <v>19.16</v>
          </cell>
          <cell r="L79">
            <v>0</v>
          </cell>
          <cell r="M79">
            <v>0</v>
          </cell>
          <cell r="N79">
            <v>3.56E-2</v>
          </cell>
          <cell r="O79">
            <v>81.55</v>
          </cell>
          <cell r="P79">
            <v>1.9E-3</v>
          </cell>
          <cell r="Q79">
            <v>4.4400000000000004</v>
          </cell>
          <cell r="R79">
            <v>0</v>
          </cell>
          <cell r="S79">
            <v>0</v>
          </cell>
          <cell r="T79">
            <v>8.5199999999999998E-2</v>
          </cell>
          <cell r="U79">
            <v>195.17</v>
          </cell>
          <cell r="V79">
            <v>2.5000000000000001E-3</v>
          </cell>
          <cell r="W79">
            <v>5.8</v>
          </cell>
          <cell r="X79">
            <v>1.1345000000000001</v>
          </cell>
          <cell r="Y79">
            <v>2599.61</v>
          </cell>
          <cell r="Z79">
            <v>4890.9799999999996</v>
          </cell>
          <cell r="AB79">
            <v>26.801358978574164</v>
          </cell>
        </row>
        <row r="80">
          <cell r="B80" t="str">
            <v>P8147</v>
          </cell>
          <cell r="C80" t="str">
            <v>Técnico de obras</v>
          </cell>
          <cell r="D80" t="str">
            <v>mês</v>
          </cell>
          <cell r="E80">
            <v>2865.43</v>
          </cell>
          <cell r="F80">
            <v>0.76200000000000001</v>
          </cell>
          <cell r="G80">
            <v>2183.46</v>
          </cell>
          <cell r="H80">
            <v>0.18759999999999999</v>
          </cell>
          <cell r="I80">
            <v>537.62</v>
          </cell>
          <cell r="J80">
            <v>6.7000000000000002E-3</v>
          </cell>
          <cell r="K80">
            <v>19.16</v>
          </cell>
          <cell r="L80">
            <v>0</v>
          </cell>
          <cell r="M80">
            <v>0</v>
          </cell>
          <cell r="N80">
            <v>1.6400000000000001E-2</v>
          </cell>
          <cell r="O80">
            <v>47.11</v>
          </cell>
          <cell r="P80">
            <v>1.6000000000000001E-3</v>
          </cell>
          <cell r="Q80">
            <v>4.47</v>
          </cell>
          <cell r="R80">
            <v>0</v>
          </cell>
          <cell r="S80">
            <v>0</v>
          </cell>
          <cell r="T80">
            <v>6.8099999999999994E-2</v>
          </cell>
          <cell r="U80">
            <v>195.17</v>
          </cell>
          <cell r="V80">
            <v>2E-3</v>
          </cell>
          <cell r="W80">
            <v>5.8</v>
          </cell>
          <cell r="X80">
            <v>1.0444</v>
          </cell>
          <cell r="Y80">
            <v>2992.78</v>
          </cell>
          <cell r="Z80">
            <v>5858.22</v>
          </cell>
          <cell r="AB80">
            <v>32.101594607923722</v>
          </cell>
        </row>
        <row r="81">
          <cell r="B81" t="str">
            <v>P8151</v>
          </cell>
          <cell r="C81" t="str">
            <v>Técnico de segurança do trabalho</v>
          </cell>
          <cell r="D81" t="str">
            <v>mês</v>
          </cell>
          <cell r="E81">
            <v>3833.47</v>
          </cell>
          <cell r="F81">
            <v>0.77439999999999998</v>
          </cell>
          <cell r="G81">
            <v>2968.64</v>
          </cell>
          <cell r="H81">
            <v>0.14019999999999999</v>
          </cell>
          <cell r="I81">
            <v>537.62</v>
          </cell>
          <cell r="J81">
            <v>5.0000000000000001E-3</v>
          </cell>
          <cell r="K81">
            <v>19.16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1E-3</v>
          </cell>
          <cell r="Q81">
            <v>3.9</v>
          </cell>
          <cell r="R81">
            <v>0</v>
          </cell>
          <cell r="S81">
            <v>0</v>
          </cell>
          <cell r="T81">
            <v>5.0900000000000001E-2</v>
          </cell>
          <cell r="U81">
            <v>195.17</v>
          </cell>
          <cell r="V81">
            <v>1.5E-3</v>
          </cell>
          <cell r="W81">
            <v>5.8</v>
          </cell>
          <cell r="X81">
            <v>0.97309999999999997</v>
          </cell>
          <cell r="Y81">
            <v>3730.29</v>
          </cell>
          <cell r="Z81">
            <v>7563.76</v>
          </cell>
          <cell r="AB81">
            <v>41.447531371582002</v>
          </cell>
        </row>
        <row r="82">
          <cell r="B82" t="str">
            <v>P8155</v>
          </cell>
          <cell r="C82" t="str">
            <v>Técnico em geoprocessamento</v>
          </cell>
          <cell r="D82" t="str">
            <v>mês</v>
          </cell>
          <cell r="E82">
            <v>2183.02</v>
          </cell>
          <cell r="F82">
            <v>0.75780000000000003</v>
          </cell>
          <cell r="G82">
            <v>1654.29</v>
          </cell>
          <cell r="H82">
            <v>0.24629999999999999</v>
          </cell>
          <cell r="I82">
            <v>537.62</v>
          </cell>
          <cell r="J82">
            <v>8.8000000000000005E-3</v>
          </cell>
          <cell r="K82">
            <v>19.16</v>
          </cell>
          <cell r="L82">
            <v>0</v>
          </cell>
          <cell r="M82">
            <v>0</v>
          </cell>
          <cell r="N82">
            <v>4.0300000000000002E-2</v>
          </cell>
          <cell r="O82">
            <v>88.05</v>
          </cell>
          <cell r="P82">
            <v>1.5E-3</v>
          </cell>
          <cell r="Q82">
            <v>3.35</v>
          </cell>
          <cell r="R82">
            <v>0</v>
          </cell>
          <cell r="S82">
            <v>0</v>
          </cell>
          <cell r="T82">
            <v>8.9399999999999993E-2</v>
          </cell>
          <cell r="U82">
            <v>195.17</v>
          </cell>
          <cell r="V82">
            <v>2.7000000000000001E-3</v>
          </cell>
          <cell r="W82">
            <v>5.8</v>
          </cell>
          <cell r="X82">
            <v>1.1468</v>
          </cell>
          <cell r="Y82">
            <v>2503.4499999999998</v>
          </cell>
          <cell r="Z82">
            <v>4686.46</v>
          </cell>
          <cell r="AB82">
            <v>25.680640035070414</v>
          </cell>
        </row>
        <row r="83">
          <cell r="B83" t="str">
            <v>P8159</v>
          </cell>
          <cell r="C83" t="str">
            <v>Técnico em informática - programador</v>
          </cell>
          <cell r="D83" t="str">
            <v>mês</v>
          </cell>
          <cell r="E83">
            <v>3203.94</v>
          </cell>
          <cell r="F83">
            <v>0.76119999999999999</v>
          </cell>
          <cell r="G83">
            <v>2438.84</v>
          </cell>
          <cell r="H83">
            <v>0.1678</v>
          </cell>
          <cell r="I83">
            <v>537.62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8.3999999999999995E-3</v>
          </cell>
          <cell r="O83">
            <v>26.8</v>
          </cell>
          <cell r="P83">
            <v>1E-3</v>
          </cell>
          <cell r="Q83">
            <v>3.26</v>
          </cell>
          <cell r="R83">
            <v>0</v>
          </cell>
          <cell r="S83">
            <v>0</v>
          </cell>
          <cell r="T83">
            <v>6.0900000000000003E-2</v>
          </cell>
          <cell r="U83">
            <v>195.17</v>
          </cell>
          <cell r="V83">
            <v>1.8E-3</v>
          </cell>
          <cell r="W83">
            <v>5.8</v>
          </cell>
          <cell r="X83">
            <v>1.0011000000000001</v>
          </cell>
          <cell r="Y83">
            <v>3207.49</v>
          </cell>
          <cell r="Z83">
            <v>6411.42</v>
          </cell>
          <cell r="AB83">
            <v>35.132993588689793</v>
          </cell>
        </row>
        <row r="84">
          <cell r="B84" t="str">
            <v>P8163</v>
          </cell>
          <cell r="C84" t="str">
            <v>Topógrafo</v>
          </cell>
          <cell r="D84" t="str">
            <v>mês</v>
          </cell>
          <cell r="E84">
            <v>1926.61</v>
          </cell>
          <cell r="F84">
            <v>0.7671</v>
          </cell>
          <cell r="G84">
            <v>1477.91</v>
          </cell>
          <cell r="H84">
            <v>0.27910000000000001</v>
          </cell>
          <cell r="I84">
            <v>537.62</v>
          </cell>
          <cell r="J84">
            <v>9.9000000000000008E-3</v>
          </cell>
          <cell r="K84">
            <v>19.16</v>
          </cell>
          <cell r="L84">
            <v>0</v>
          </cell>
          <cell r="M84">
            <v>0</v>
          </cell>
          <cell r="N84">
            <v>5.3699999999999998E-2</v>
          </cell>
          <cell r="O84">
            <v>103.44</v>
          </cell>
          <cell r="P84">
            <v>1.8E-3</v>
          </cell>
          <cell r="Q84">
            <v>3.54</v>
          </cell>
          <cell r="R84">
            <v>0</v>
          </cell>
          <cell r="S84">
            <v>0</v>
          </cell>
          <cell r="T84">
            <v>0.1013</v>
          </cell>
          <cell r="U84">
            <v>195.17</v>
          </cell>
          <cell r="V84">
            <v>3.0000000000000001E-3</v>
          </cell>
          <cell r="W84">
            <v>5.8</v>
          </cell>
          <cell r="X84">
            <v>1.2159</v>
          </cell>
          <cell r="Y84">
            <v>2342.64</v>
          </cell>
          <cell r="Z84">
            <v>4269.25</v>
          </cell>
          <cell r="AB84">
            <v>23.394432571647762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SP-RESUMO"/>
      <sheetName val="PSP-ANALÍTICA"/>
      <sheetName val="CRON FF ESTIMADO"/>
      <sheetName val="CURVA ABC SERV"/>
      <sheetName val="BDI (PONDERADO)"/>
      <sheetName val="BDI (DETALHADO)"/>
      <sheetName val="Encargos Sociais"/>
      <sheetName val="Plan1"/>
      <sheetName val="SICRO2_CPUs"/>
      <sheetName val="SICRO2_INSUMOS"/>
      <sheetName val="SINAPI-DF_CPUs"/>
      <sheetName val="SINAPI-DF_INSUMOS"/>
      <sheetName val="SEINFRA-SP_CPUs"/>
      <sheetName val="NOVACAP_EPIs"/>
      <sheetName val="SEORÇA_CPUs e INS"/>
      <sheetName val="PROJETO_CPUs - RESUMO"/>
      <sheetName val="PROJETO_CPUs - ANALÍTICAS"/>
      <sheetName val="TCPO_CPUs - ANALÍTICAS"/>
      <sheetName val="NOVAS CPUs_INSUMOS"/>
      <sheetName val="COTAÇÃO"/>
      <sheetName val="PREÇOS MAT BETUM"/>
      <sheetName val="MLQ_MOD_NR-18 e NR-24"/>
      <sheetName val="MLQ_ESTIMAT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DNIT - Sistema de Custos Rodoviários</v>
          </cell>
        </row>
      </sheetData>
      <sheetData sheetId="12">
        <row r="5029">
          <cell r="C5029" t="str">
            <v>AJUDANTE DE ARMADOR COM ENCARGOS COMPLEMENTARES</v>
          </cell>
        </row>
        <row r="5030">
          <cell r="C5030" t="str">
            <v>AJUDANTE DE CARPINTEIRO COM ENCARGOS COMPLEMENTARES</v>
          </cell>
        </row>
        <row r="5031">
          <cell r="C5031" t="str">
            <v>AJUDANTE DE ESTRUTURA METÁLICA COM ENCARGOS COMPLEMENTARES</v>
          </cell>
        </row>
        <row r="5032">
          <cell r="C5032" t="str">
            <v>AJUDANTE DE OPERAÇÃO EM GERAL COM ENCARGOS COMPLEMENTARES</v>
          </cell>
        </row>
        <row r="5033">
          <cell r="C5033" t="str">
            <v>AJUDANTE DE PEDREIRO COM ENCARGOS COMPLEMENTARES</v>
          </cell>
        </row>
        <row r="5034">
          <cell r="C5034" t="str">
            <v>AJUDANTE ESPECIALIZADO COM ENCARGOS COMPLEMENTARES</v>
          </cell>
        </row>
        <row r="5035">
          <cell r="C5035" t="str">
            <v>AJUDANTE ESPECIALIZADO EM SONDAGEM COM ENCARGOS COMPLEMENTARES</v>
          </cell>
        </row>
        <row r="5036">
          <cell r="C5036" t="str">
            <v>ARMADOR COM ENCARGOS COMPLEMENTARES</v>
          </cell>
        </row>
        <row r="5037">
          <cell r="C5037" t="str">
            <v>ASSENTADOR DE TUBOS COM ENCARGOS COMPLEMENTARES</v>
          </cell>
        </row>
        <row r="5038">
          <cell r="C5038" t="str">
            <v>AUXILIAR DE ELETRICISTA COM ENCARGOS COMPLEMENTARES</v>
          </cell>
        </row>
        <row r="5039">
          <cell r="C5039" t="str">
            <v>AUXILIAR DE ENCANADOR OU BOMBEIRO HIDRÁULICO COM ENCARGOS COMPLEMENTAR ES</v>
          </cell>
        </row>
        <row r="5040">
          <cell r="C5040" t="str">
            <v>AUXILIAR DE LABORATÓRIO COM ENCARGOS COMPLEMENTARES</v>
          </cell>
        </row>
        <row r="5041">
          <cell r="C5041" t="str">
            <v>AUXILIAR DE MECÂNICO COM ENCARGOS COMPLEMENTARES</v>
          </cell>
        </row>
        <row r="5042">
          <cell r="C5042" t="str">
            <v>AUXILIAR DE SERRALHEIRO COM ENCARGOS COMPLEMENTARES</v>
          </cell>
        </row>
        <row r="5043">
          <cell r="C5043" t="str">
            <v>AUXILIAR DE SERVIÇOS GERAIS COM ENCARGOS COMPLEMENTARES</v>
          </cell>
        </row>
        <row r="5044">
          <cell r="C5044" t="str">
            <v>AUXILIAR DE TOPÓGRAFO COM ENCARGOS COMPLEMENTARES</v>
          </cell>
        </row>
        <row r="5045">
          <cell r="C5045" t="str">
            <v>AUXILIAR TÉCNICO COM ENCARGOS COMPLEMENTARES</v>
          </cell>
        </row>
        <row r="5046">
          <cell r="C5046" t="str">
            <v>AUXILIAR TÉCNICO DE ENGENHARIA COM ENCARGOS COMPLEMENTARES</v>
          </cell>
        </row>
        <row r="5047">
          <cell r="C5047" t="str">
            <v>AZULEJISTA OU LADRILHISTA COM ENCARGOS COMPLEMENTARES</v>
          </cell>
        </row>
        <row r="5048">
          <cell r="C5048" t="str">
            <v>BLASTER, DINAMITADOR OU CABO DE FOGO COM ENCARGOS COMPLEMENTARES</v>
          </cell>
        </row>
        <row r="5049">
          <cell r="C5049" t="str">
            <v>CADASTRISTA DE USUÁRIOS COM ENCARGOS COMPLEMENTARES</v>
          </cell>
        </row>
        <row r="5050">
          <cell r="C5050" t="str">
            <v>CALAFETADOR/CALAFATE COM ENCARGOS COMPLEMENTARES</v>
          </cell>
        </row>
        <row r="5051">
          <cell r="C5051" t="str">
            <v>CALCETEIRO COM ENCARGOS COMPLEMENTARES</v>
          </cell>
        </row>
        <row r="5052">
          <cell r="C5052" t="str">
            <v>CARPINTEIRO DE ESQUADRIA COM ENCARGOS COMPLEMENTARES</v>
          </cell>
        </row>
        <row r="5053">
          <cell r="C5053" t="str">
            <v>CARPINTEIRO DE FORMAS COM ENCARGOS COMPLEMENTARES</v>
          </cell>
        </row>
        <row r="5054">
          <cell r="C5054" t="str">
            <v>CAVOUQUEIRO OU OPERADOR PERFURATRIZ/ROMPEDOR COM ENCARGOS COMPLEMENTAR ES</v>
          </cell>
        </row>
        <row r="5055">
          <cell r="C5055" t="str">
            <v>ELETRICISTA COM ENCARGOS COMPLEMENTARES</v>
          </cell>
        </row>
        <row r="5056">
          <cell r="C5056" t="str">
            <v>ELETRICISTA INDUSTRIAL COM ENCARGOS COMPLEMENTARES</v>
          </cell>
        </row>
        <row r="5057">
          <cell r="C5057" t="str">
            <v>ELETROTÉCNICO COM ENCARGOS COMPLEMENTARES</v>
          </cell>
        </row>
        <row r="5058">
          <cell r="C5058" t="str">
            <v>ENCANADOR OU BOMBEIRO HIDRÁULICO COM ENCARGOS COMPLEMENTARES</v>
          </cell>
        </row>
        <row r="5059">
          <cell r="C5059" t="str">
            <v>ESTUCADOR COM ENCARGOS COMPLEMENTARES</v>
          </cell>
        </row>
        <row r="5060">
          <cell r="C5060" t="str">
            <v>GESSEIRO COM ENCARGOS COMPLEMENTARES</v>
          </cell>
        </row>
        <row r="5061">
          <cell r="C5061" t="str">
            <v>IMPERMEABILIZADOR COM ENCARGOS COMPLEMENTARES</v>
          </cell>
        </row>
        <row r="5062">
          <cell r="C5062" t="str">
            <v>JARDINEIRO COM ENCARGOS COMPLEMENTARES</v>
          </cell>
        </row>
        <row r="5063">
          <cell r="C5063" t="str">
            <v>MACARIQUEIRO COM ENCARGOS COMPLEMENTARES</v>
          </cell>
        </row>
        <row r="5064">
          <cell r="C5064" t="str">
            <v>MARCENEIRO COM ENCARGOS COMPLEMENTARES</v>
          </cell>
        </row>
        <row r="5065">
          <cell r="C5065" t="str">
            <v>MARMORISTA/GRANITEIRO COM ENCARGOS COMPLEMENTARES</v>
          </cell>
        </row>
        <row r="5066">
          <cell r="C5066" t="str">
            <v>MECÃNICO DE EQUIPAMENTOS PESADOS COM ENCARGOS COMPLEMENTARES</v>
          </cell>
        </row>
        <row r="5067">
          <cell r="C5067" t="str">
            <v>MONTADOR (TUBO AÇO/EQUIPAMENTOS) COM ENCARGOS COMPLEMENTARES</v>
          </cell>
        </row>
        <row r="5068">
          <cell r="C5068" t="str">
            <v>MONTADOR COM ENCARGOS COMPLEMENTARES</v>
          </cell>
        </row>
        <row r="5069">
          <cell r="C5069" t="str">
            <v>MONTADOR DE ESTRUTURA METÁLICA COM ENCARGOS COMPLEMENTARES</v>
          </cell>
        </row>
        <row r="5070">
          <cell r="C5070" t="str">
            <v>MONTADOR ELETROMECÃNICO COM ENCARGOS COMPLEMENTARES</v>
          </cell>
        </row>
        <row r="5071">
          <cell r="C5071" t="str">
            <v>MONTADOR INDUSTRIAL COM ENCARGOS COMPLEMENTARES</v>
          </cell>
        </row>
        <row r="5072">
          <cell r="C5072" t="str">
            <v>MOTORISTA DE BASCULANTE COM ENCARGOS COMPLEMENTARES</v>
          </cell>
        </row>
        <row r="5073">
          <cell r="C5073" t="str">
            <v>MOTORISTA DE CAMINHÃO COM ENCARGOS COMPLEMENTARES</v>
          </cell>
        </row>
        <row r="5074">
          <cell r="C5074" t="str">
            <v>MOTORISTA DE CAMINHÃO E CARRETA COM ENCARGOS COMPLEMENTARES</v>
          </cell>
        </row>
        <row r="5075">
          <cell r="C5075" t="str">
            <v>MOTORISTA DE VEÍCULO PESADO COM ENCARGOS COMPLEMENTARES</v>
          </cell>
        </row>
        <row r="5076">
          <cell r="C5076" t="str">
            <v>MOTORISTA DE VEIÍCULO LEVE COM ENCARGOS COMPLEMENTARES</v>
          </cell>
        </row>
        <row r="5077">
          <cell r="C5077" t="str">
            <v>MOTORISTA OPERADOR DE MUNCK COM ENCARGOS COMPLEMENTARES</v>
          </cell>
        </row>
        <row r="5078">
          <cell r="C5078" t="str">
            <v>NIVELADOR COM ENCARGOS COMPLEMENTARES</v>
          </cell>
        </row>
        <row r="5079">
          <cell r="C5079" t="str">
            <v>OPERADOR DE ACABADORA COM ENCARGOS COMPLEMENTARES</v>
          </cell>
        </row>
        <row r="5080">
          <cell r="C5080" t="str">
            <v>OPERADOR DE BETONEIRA (CAMINHÃO) COM ENCARGOS COMPLEMENTARES</v>
          </cell>
        </row>
        <row r="5081">
          <cell r="C5081" t="str">
            <v>OPERADOR DE BETONEIRA ESTACIONÁRIA/MISTURADOR COM ENCARGOS COMPLEMENTARES</v>
          </cell>
        </row>
        <row r="5082">
          <cell r="C5082" t="str">
            <v>OPERADOR DE COMPRESSOR OU COMPRESSORISTA COM ENCARGOS COMPLEMENTARES</v>
          </cell>
        </row>
        <row r="5083">
          <cell r="C5083" t="str">
            <v>OPERADOR DE DEMARCADORA DE FAIXAS COM ENCARGOS COMPLEMENTARES</v>
          </cell>
        </row>
        <row r="5084">
          <cell r="C5084" t="str">
            <v>OPERADOR DE ESCAVADEIRA COM ENCARGOS COMPLEMENTARES</v>
          </cell>
        </row>
        <row r="5085">
          <cell r="C5085" t="str">
            <v>OPERADOR DE GUINCHO COM ENCARGOS COMPLEMENTARES</v>
          </cell>
        </row>
        <row r="5086">
          <cell r="C5086" t="str">
            <v>OPERADOR DE GUINDASTE COM ENCARGOS COMPLEMENTARES</v>
          </cell>
        </row>
        <row r="5087">
          <cell r="C5087" t="str">
            <v>OPERADOR DE MÁQUINAS E EQUIPAMENTOS COM ENCARGOS COMPLEMENTARES</v>
          </cell>
        </row>
        <row r="5088">
          <cell r="C5088" t="str">
            <v>OPERADOR DE MARTELETE OU MARTELETEIRO COM ENCARGOS COMPLEMENTARES</v>
          </cell>
        </row>
        <row r="5089">
          <cell r="C5089" t="str">
            <v>OPERADOR DE MOTO-ESCREIPER COM ENCARGOS COMPLEMENTARES</v>
          </cell>
        </row>
        <row r="5090">
          <cell r="C5090" t="str">
            <v>OPERADOR DE MOTONIVELADORA COM ENCARGOS COMPLEMENTARES</v>
          </cell>
        </row>
        <row r="5091">
          <cell r="C5091" t="str">
            <v>OPERADOR DE PÁ CARREGADEIRA COM ENCARGOS COMPLEMENTARES</v>
          </cell>
        </row>
        <row r="5092">
          <cell r="C5092" t="str">
            <v>OPERADOR DE PAVIMENTADORA COM ENCARGOS COMPLEMENTARES</v>
          </cell>
        </row>
        <row r="5093">
          <cell r="C5093" t="str">
            <v>OPERADOR DE ROLO COMPACTADOR COM ENCARGOS COMPLEMENTARES</v>
          </cell>
        </row>
        <row r="5094">
          <cell r="C5094" t="str">
            <v>OPERADOR DE USINA DE ASFALTO, DE SOLOS OU DE CONCRETO COM ENCARGOS COM PLEMENTARES</v>
          </cell>
        </row>
        <row r="5095">
          <cell r="C5095" t="str">
            <v>OPERADOR JATO DE AREIA OU JATISTA COM ENCARGOS COMPLEMENTARES</v>
          </cell>
        </row>
        <row r="5096">
          <cell r="C5096" t="str">
            <v>OPERADOR PARA BATE ESTACAS COM ENCARGOS COMPLEMENTARES</v>
          </cell>
        </row>
        <row r="5097">
          <cell r="C5097" t="str">
            <v>PASTILHEIRO COM ENCARGOS COMPLEMENTARES</v>
          </cell>
        </row>
        <row r="5098">
          <cell r="C5098" t="str">
            <v>PEDREIRO COM ENCARGOS COMPLEMENTARES</v>
          </cell>
        </row>
        <row r="5099">
          <cell r="C5099" t="str">
            <v>PINTOR COM ENCARGOS COMPLEMENTARES</v>
          </cell>
        </row>
        <row r="5100">
          <cell r="C5100" t="str">
            <v>PINTOR DE LETREIROS COM ENCARGOS COMPLEMENTARES</v>
          </cell>
        </row>
        <row r="5101">
          <cell r="C5101" t="str">
            <v>PINTOR PARA TINTA EPÓXI COM ENCARGOS COMPLEMENTARES</v>
          </cell>
        </row>
        <row r="5102">
          <cell r="C5102" t="str">
            <v>POCEIRO COM ENCARGOS COMPLEMENTARES</v>
          </cell>
        </row>
        <row r="5103">
          <cell r="C5103" t="str">
            <v>RASTELEIRO COM ENCARGOS COMPLEMENTARES</v>
          </cell>
        </row>
        <row r="5104">
          <cell r="C5104" t="str">
            <v>SERRALHEIRO COM ENCARGOS COMPLEMENTARES</v>
          </cell>
        </row>
        <row r="5105">
          <cell r="C5105" t="str">
            <v>SERVENTE COM ENCARGOS COMPLEMENTARES</v>
          </cell>
        </row>
        <row r="5106">
          <cell r="C5106" t="str">
            <v>SOLDADOR A (PARA SOLDA A SER TESTADA COM RAIOS "X") COM ENCARGOS COMPLENTARES</v>
          </cell>
        </row>
        <row r="5107">
          <cell r="C5107" t="str">
            <v>SOLDADOR COM ENCARGOS COMPLEMENTARES</v>
          </cell>
        </row>
        <row r="5108">
          <cell r="C5108" t="str">
            <v>SONDADOR COM ENCARGOS COMPLEMENTARES</v>
          </cell>
        </row>
        <row r="5109">
          <cell r="C5109" t="str">
            <v>TAQUEADOR OU TAQUEIRO COM ENCARGOS COMPLEMENTARES</v>
          </cell>
        </row>
        <row r="5110">
          <cell r="C5110" t="str">
            <v>TÉCNICO DE LABORATÓRIO COM ENCARGOS COMPLEMENTARES</v>
          </cell>
        </row>
        <row r="5111">
          <cell r="C5111" t="str">
            <v>TÉCNICO DE SONDAGEM COM ENCARGOS COMPLEMENTARES</v>
          </cell>
        </row>
        <row r="5112">
          <cell r="C5112" t="str">
            <v>TELHADISTA COM ENCARGOS COMPLEMENTARES</v>
          </cell>
        </row>
        <row r="5113">
          <cell r="C5113" t="str">
            <v>TRATORISTA COM ENCARGOS COMPLEMENTARES</v>
          </cell>
        </row>
        <row r="5114">
          <cell r="C5114" t="str">
            <v>VIDRACEIRO COM ENCARGOS COMPLEMENTARES</v>
          </cell>
        </row>
        <row r="5115">
          <cell r="C5115" t="str">
            <v>VIGIA NOTURNO COM ENCARGOS COMPLEMENTARES</v>
          </cell>
        </row>
      </sheetData>
      <sheetData sheetId="13">
        <row r="1">
          <cell r="A1" t="str">
            <v>PREÇOS DE INSUMOS</v>
          </cell>
        </row>
      </sheetData>
      <sheetData sheetId="14"/>
      <sheetData sheetId="15"/>
      <sheetData sheetId="16"/>
      <sheetData sheetId="17">
        <row r="1">
          <cell r="C1" t="str">
            <v>RESUMO DAS COMPOSIÇÕES DO PROJETO</v>
          </cell>
        </row>
      </sheetData>
      <sheetData sheetId="18"/>
      <sheetData sheetId="19"/>
      <sheetData sheetId="20">
        <row r="1">
          <cell r="A1" t="str">
            <v>RELAÇÃO DE INSUMOS DO PROJETO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PROJETO"/>
      <sheetName val="Teor"/>
      <sheetName val="Equipamentos"/>
      <sheetName val="dez00"/>
      <sheetName val="COMPOS1"/>
      <sheetName val="lista_comp"/>
      <sheetName val="Orçamento Sta Helena Guaranta"/>
      <sheetName val="PT"/>
      <sheetName val="DADOS DA CURVA S"/>
      <sheetName val="Especif"/>
      <sheetName val="RESUMO_DVOP"/>
      <sheetName val="INVENTÁRIO262"/>
      <sheetName val="TLCB5"/>
      <sheetName val="QuQuant"/>
      <sheetName val="8ª MP_BR-459"/>
      <sheetName val="Frontier"/>
      <sheetName val="CUSTO EQUIP"/>
      <sheetName val="C MÃO OBRA"/>
      <sheetName val="Croqui"/>
      <sheetName val="CUSTO MATERIAL"/>
      <sheetName val="CALCULOS AUXILIARES"/>
      <sheetName val="Materiais"/>
      <sheetName val="Mão de obra"/>
      <sheetName val="Quadro6_Composição"/>
      <sheetName val="p a t o 99 b"/>
      <sheetName val="DADOS"/>
      <sheetName val="mat"/>
      <sheetName val="aux"/>
      <sheetName val="Mat Asf"/>
      <sheetName val="PQ"/>
      <sheetName val="61M-CBMI"/>
      <sheetName val="plano ataque"/>
      <sheetName val="Listas"/>
      <sheetName val="B M Pl04"/>
    </sheetNames>
    <sheetDataSet>
      <sheetData sheetId="0" refreshError="1"/>
      <sheetData sheetId="1" refreshError="1">
        <row r="3">
          <cell r="B3" t="str">
            <v>Atividades Auxiliares ou Básica</v>
          </cell>
        </row>
        <row r="13">
          <cell r="A13" t="str">
            <v>1 A 00 001 90</v>
          </cell>
          <cell r="B13" t="str">
            <v>TERRAPLENAGEM</v>
          </cell>
          <cell r="C13">
            <v>0</v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>
            <v>0</v>
          </cell>
          <cell r="C18">
            <v>0</v>
          </cell>
        </row>
        <row r="19">
          <cell r="A19" t="str">
            <v>1 A 00 002 08</v>
          </cell>
          <cell r="B19" t="str">
            <v>PAVIMENTAÇÃO</v>
          </cell>
          <cell r="C19">
            <v>0</v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>
            <v>0</v>
          </cell>
          <cell r="C23">
            <v>0</v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>
            <v>0</v>
          </cell>
          <cell r="C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>
            <v>0</v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>
            <v>0</v>
          </cell>
          <cell r="C33">
            <v>0</v>
          </cell>
        </row>
        <row r="34">
          <cell r="A34" t="str">
            <v>1 A 00 961 00</v>
          </cell>
          <cell r="B34">
            <v>0</v>
          </cell>
          <cell r="C3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Orç. Execução Obras"/>
      <sheetName val="Cron. Fís-Fin"/>
      <sheetName val="Sv Gráficos"/>
      <sheetName val="Tab. Consultoria-fev-18"/>
    </sheetNames>
    <sheetDataSet>
      <sheetData sheetId="0">
        <row r="11">
          <cell r="G11">
            <v>24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CUSTO LARANJEIRAS"/>
      <sheetName val="DG"/>
    </sheetNames>
    <definedNames>
      <definedName name="PassaExtenso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QuQuant"/>
      <sheetName val="Dados"/>
      <sheetName val="Materiais Betuminosos"/>
      <sheetName val="Qd05 Preço"/>
      <sheetName val="Qd06"/>
      <sheetName val="LOTE 6"/>
      <sheetName val="Mat"/>
      <sheetName val="Orçamentária"/>
      <sheetName val="BR-267_TR01"/>
      <sheetName val="BR-267_TR02"/>
      <sheetName val="BR-267_TR03"/>
      <sheetName val="BR-376"/>
      <sheetName val="BR-463"/>
      <sheetName val="BR-487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Plan1"/>
      <sheetName val="Plan2"/>
      <sheetName val="Plan3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[OR960887.XLS][OR960887.XLS]//l"/>
      <sheetName val="Carimbo de Nota"/>
      <sheetName val="FLUXO - EXECUÇÃO PRÓPRIA"/>
      <sheetName val="CUSTO LARANJEIRAS"/>
      <sheetName val="8ª MP_BR_459"/>
      <sheetName val="DSS_04"/>
      <sheetName val="PintLigacao"/>
      <sheetName val="PMQ"/>
      <sheetName val="STC_01"/>
      <sheetName val="P A T O"/>
      <sheetName val="RESUMO_AUT1"/>
      <sheetName val="8ª MP_BR-459"/>
      <sheetName val="PLANILHA"/>
      <sheetName val="SICRO"/>
      <sheetName val="RELATA VÉIO"/>
      <sheetName val="RECOMPOSIÇÃO MAN"/>
      <sheetName val="P1Q2"/>
      <sheetName val="#REF"/>
      <sheetName val="DBS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PQ"/>
      <sheetName val="Quantidades e Preços - Lote 01"/>
      <sheetName val="PLANILHA ATUALIZADA"/>
      <sheetName val="Especif"/>
      <sheetName val="08-IND. FÍSICOS"/>
      <sheetName val="_OR960887.XLS__OR960887.XLS__OR"/>
      <sheetName val="BANCO"/>
      <sheetName val="padrão salarial"/>
      <sheetName val="Resumo"/>
      <sheetName val="Cad.Fornecedores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>
        <row r="9">
          <cell r="A9" t="str">
            <v>L.0.75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QQuant-Vol1_(2)"/>
      <sheetName val="CANAA"/>
      <sheetName val="PATO"/>
      <sheetName val="Medição"/>
      <sheetName val="Medição Completa"/>
      <sheetName val="BD Equip."/>
      <sheetName val="CANAA.XLS"/>
      <sheetName val="\G\Users\eduardoiunes\Documents"/>
      <sheetName val="RESUMO_AUT1"/>
      <sheetName val="RECOMPOSIÇÃO MAN"/>
      <sheetName val="8ª MP_BR_459"/>
      <sheetName val="CAPACIDADES"/>
      <sheetName val="MATRIZ"/>
      <sheetName val="8ª MP_BR-459"/>
      <sheetName val="[CANAA.XLS][CANAA.XLS]\G\Users\"/>
      <sheetName val="[CANAA.XLS]\G\Users\eduardoiune"/>
      <sheetName val="P AUX 01-FERRAGENS"/>
      <sheetName val="P AUX 02-PINTURA"/>
      <sheetName val="MB"/>
      <sheetName val="CORDEF-163"/>
      <sheetName val="[CANAA.XLS][CANAA.XLS][CANAA.XL"/>
      <sheetName val="CADASTRO"/>
      <sheetName val="[CANAA.XLS]_G_Users_eduardoiu_2"/>
      <sheetName val="QUADRO COMPARATIVO"/>
      <sheetName val="_CANAA.XLS__CANAA.XLS__CANAA.XL"/>
      <sheetName val="_CANAA.XLS__CANAA.XLS__G_Users_"/>
      <sheetName val="_G_Users_eduardoiunes_Documents"/>
      <sheetName val="_CANAA.XLS__G_Users_eduardoiune"/>
      <sheetName val="[CANAA.XLS][CANAA.XLS]_CANAA__2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T"/>
      <sheetName val="PROJETO"/>
      <sheetName val="Orçamento"/>
      <sheetName val="RESUMO DE MEDIÇÃO"/>
      <sheetName val="PROJETO BR_146 (2)"/>
      <sheetName val="C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TOTAL GERAL"/>
      <sheetName val="Adelphia FURUKAWA"/>
      <sheetName val="Turn-Key - G.I."/>
      <sheetName val="Turn-Key - S.A."/>
      <sheetName val="QTD_PREÇO UNIT"/>
      <sheetName val="ENT-RES"/>
      <sheetName val="COAXIAL"/>
      <sheetName val="ÓPTICO"/>
      <sheetName val="FERRAGENS"/>
      <sheetName val="SERVIÇOS"/>
      <sheetName val="SERVIÇOS 1%"/>
      <sheetName val="SERVIÇOS 2%"/>
      <sheetName val="SERVIÇOS 3%"/>
      <sheetName val="SERVIÇOS 4%"/>
      <sheetName val="SERVIÇOS 5%"/>
      <sheetName val="150"/>
      <sheetName val="150 2%"/>
      <sheetName val="150 4%"/>
      <sheetName val="150 6%"/>
      <sheetName val="250"/>
      <sheetName val="250 2%"/>
      <sheetName val="250 4%"/>
      <sheetName val="250 6%"/>
      <sheetName val="300"/>
      <sheetName val="300 2%"/>
      <sheetName val="300 4%"/>
      <sheetName val="300 6%"/>
      <sheetName val="350"/>
      <sheetName val="350 2%"/>
      <sheetName val="350 4%"/>
      <sheetName val="350 6%"/>
      <sheetName val="450"/>
      <sheetName val="450 2%"/>
      <sheetName val="450 4%"/>
      <sheetName val="450 6%"/>
      <sheetName val="AS-SERVIÇOS"/>
      <sheetName val="DDG-SERVIÇOS "/>
      <sheetName val="PRO-08"/>
      <sheetName val="Testes"/>
      <sheetName val="2.2.5.CBUQ"/>
      <sheetName val="2.2.5.PMQ"/>
      <sheetName val="ANEL ZONA SUL"/>
      <sheetName val="ANEL LARANJEIRAS"/>
      <sheetName val="CS#"/>
      <sheetName val="VESPER"/>
      <sheetName val="EMBRATEL"/>
      <sheetName val="METRORED"/>
      <sheetName val="INTELIG"/>
      <sheetName val="NETSTREAM"/>
      <sheetName val="VESPER  PRÉ"/>
      <sheetName val="EMBRATEL PRÉ"/>
      <sheetName val="METRORED PRÉ"/>
      <sheetName val="INTELIG PRÉ"/>
      <sheetName val="NETSTREAM PRÉ"/>
      <sheetName val="ANEL ZONA SUL (2)"/>
      <sheetName val="ANEL LARANJEIRAS (2)"/>
      <sheetName val="CS_"/>
      <sheetName val="Equipamentos"/>
      <sheetName val="PRO_08"/>
      <sheetName val="Viaduto S. Pompeu"/>
      <sheetName val="PROJETO"/>
      <sheetName val="Teor"/>
      <sheetName val="CPV"/>
      <sheetName val="Planejado"/>
      <sheetName val="Preços"/>
      <sheetName val="DG"/>
      <sheetName val="Medição (2"/>
      <sheetName val="Medição Completa"/>
      <sheetName val="Mat."/>
      <sheetName val="M.O."/>
      <sheetName val="Resumo Financeiro"/>
      <sheetName val="QuQuant"/>
      <sheetName val="TPU-MARÇO_2002"/>
      <sheetName val="Capa Resumo"/>
      <sheetName val="Capa Anexo II"/>
      <sheetName val="Capa Anexo III"/>
      <sheetName val="Capa Anexo IV"/>
      <sheetName val="CRONFISFIN_"/>
      <sheetName val=" PIPEWORK 1  "/>
      <sheetName val="RESUMO CD"/>
      <sheetName val="1- BANCO DE DADOS MOB-DESM"/>
      <sheetName val="Parametros"/>
      <sheetName val="Indices"/>
      <sheetName val="medicao"/>
      <sheetName val="Reaj"/>
      <sheetName val="AVANÇO FÍS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8ª MP_BR_459"/>
      <sheetName val="Page 1"/>
      <sheetName val="CRECHES"/>
      <sheetName val="MOBILIZ-CANTEIRO"/>
      <sheetName val="PQ"/>
      <sheetName val="PROJETO"/>
      <sheetName val="qorcamentodnerL1"/>
      <sheetName val="Mão de Obra"/>
      <sheetName val="INVENTÁRIO"/>
      <sheetName val="DRANPX14"/>
      <sheetName val="Resumo"/>
      <sheetName val="DG"/>
      <sheetName val="Medição"/>
      <sheetName val="Plan1"/>
      <sheetName val="PT"/>
      <sheetName val="RESUMO_AUT1"/>
      <sheetName val="Quadro Geral"/>
      <sheetName val="REAJU"/>
      <sheetName val="Assumptions"/>
      <sheetName val="Recmecater"/>
      <sheetName val="RECREV"/>
      <sheetName val="alphaville"/>
      <sheetName val="Anexos_PGQ"/>
      <sheetName val="tabela DER julho97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ompos1"/>
      <sheetName val="Paramentros"/>
      <sheetName val="principal"/>
      <sheetName val="qd3b-Adapt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ez00"/>
      <sheetName val="COMPOS1"/>
      <sheetName val="DIPRVS12"/>
      <sheetName val="RESUMO_AUT1"/>
      <sheetName val="Especif"/>
      <sheetName val="INVENTÁRIO262"/>
      <sheetName val="TLCB5"/>
      <sheetName val="RESUMO_DVOP"/>
      <sheetName val="C"/>
      <sheetName val="PROJETO"/>
      <sheetName val="lista_comp"/>
      <sheetName val="QuQuant"/>
      <sheetName val="8ª MP_BR-459"/>
      <sheetName val="DADOS DA CURVA S"/>
      <sheetName val="Orçamento Sta Helena Guaranta"/>
      <sheetName val="PT"/>
      <sheetName val="CALCULOS AUXILIARES"/>
      <sheetName val="Croqui"/>
      <sheetName val="Materiais"/>
      <sheetName val="Mão de obra"/>
      <sheetName val="Quadro6_Composição"/>
      <sheetName val="p a t o 99 b"/>
      <sheetName val="DADOS"/>
      <sheetName val="mat"/>
      <sheetName val="aux"/>
      <sheetName val="Mat Asf"/>
      <sheetName val="CUSTO EQUIP"/>
      <sheetName val="C MÃO OBRA"/>
      <sheetName val="CUSTO MATERIAL"/>
      <sheetName val="61M-CBMI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C13">
            <v>0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C14" t="str">
            <v>m2</v>
          </cell>
          <cell r="D14">
            <v>69600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C15" t="str">
            <v>m3</v>
          </cell>
          <cell r="D15">
            <v>104400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C16" t="str">
            <v>m3</v>
          </cell>
          <cell r="D16">
            <v>57450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C17" t="str">
            <v>m3</v>
          </cell>
          <cell r="D17">
            <v>31212.5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C18">
            <v>0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C19">
            <v>0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C20" t="str">
            <v>m2</v>
          </cell>
          <cell r="D20">
            <v>87000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C21" t="str">
            <v>m3</v>
          </cell>
          <cell r="D21">
            <v>17922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C22" t="str">
            <v>m3</v>
          </cell>
          <cell r="D22">
            <v>18966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C23">
            <v>0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C25" t="str">
            <v>tkm</v>
          </cell>
          <cell r="D25">
            <v>534630.68999999994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C26">
            <v>0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C28">
            <v>0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C29" t="str">
            <v>m</v>
          </cell>
          <cell r="D29">
            <v>38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C30" t="str">
            <v>und</v>
          </cell>
          <cell r="D30">
            <v>6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C31" t="str">
            <v>m</v>
          </cell>
          <cell r="D31">
            <v>23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C32" t="str">
            <v>und</v>
          </cell>
          <cell r="D32">
            <v>4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C33">
            <v>0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C34">
            <v>0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  <sheetName val="MDO"/>
      <sheetName val="PROJETO"/>
      <sheetName val="MAT"/>
      <sheetName val="Teor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  <sheetName val="DMT modelo"/>
      <sheetName val="Mat Asf"/>
      <sheetName val="TPU-MARÇO_2002"/>
      <sheetName val="Rel-15ª med.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  <sheetName val="planilha"/>
      <sheetName val="Orçam. AET"/>
      <sheetName val="Orç. Total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OBJETO"/>
      <sheetName val="RESUMO"/>
      <sheetName val="CFF "/>
      <sheetName val="COMP. P1"/>
      <sheetName val="COMP. P2"/>
      <sheetName val="COMP. P3"/>
      <sheetName val="COMP. P4"/>
      <sheetName val="COMP. P5(A)"/>
      <sheetName val="COMP. P5(B)"/>
      <sheetName val="COMP. P5(C)"/>
      <sheetName val="COMP. P6 "/>
      <sheetName val="COMP. P6  A"/>
      <sheetName val="COMP. P7"/>
      <sheetName val="COMP. P8"/>
      <sheetName val="COMP. P9"/>
      <sheetName val="COMP. P10"/>
      <sheetName val="aux_escritório"/>
      <sheetName val="Aux_Viagens e Diárias"/>
      <sheetName val="Aux_Veículos"/>
      <sheetName val="Aux_Despesas Gerais"/>
      <sheetName val="Aux_CMCC"/>
      <sheetName val="Aux_SICRO"/>
      <sheetName val="Aux_ BDI"/>
      <sheetName val="Aux_Calculo_lab"/>
      <sheetName val="Aux_Calculo_equipamentos"/>
      <sheetName val="Aux_Calculo_equipe"/>
      <sheetName val="Aux_Custo Mão de Obra - FGV"/>
      <sheetName val="Aux_Tabelas_FGV"/>
      <sheetName val="Aux_Despesas Fiscais"/>
      <sheetName val="Quadro 05"/>
      <sheetName val="Quadro 03 E 04 (2)"/>
      <sheetName val="S1 (2)"/>
      <sheetName val="S3 (2)"/>
      <sheetName val="Intervalo mínimo"/>
      <sheetName val="Quadro 02 (2)"/>
      <sheetName val="Cronograma (2)"/>
      <sheetName val="Planilha2"/>
      <sheetName val="Serviço1"/>
      <sheetName val="Planilha3"/>
      <sheetName val="GERAL (2)"/>
    </sheetNames>
    <sheetDataSet>
      <sheetData sheetId="0"/>
      <sheetData sheetId="1">
        <row r="12">
          <cell r="C12">
            <v>27.35</v>
          </cell>
        </row>
        <row r="14">
          <cell r="C14" t="str">
            <v>m de pista
simples por ano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">
          <cell r="E8">
            <v>1</v>
          </cell>
        </row>
        <row r="9">
          <cell r="E9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Equipe"/>
      <sheetName val="Viagens"/>
      <sheetName val="Veículos"/>
      <sheetName val="Equipamentos"/>
      <sheetName val="Informática"/>
      <sheetName val="Instalações e Imóveis"/>
      <sheetName val="Orçamento Total"/>
      <sheetName val="Cronograma de Medição"/>
      <sheetName val="Cronograma Referencial"/>
      <sheetName val="Resumo"/>
      <sheetName val="Produtividade Média"/>
      <sheetName val="OAE´s"/>
      <sheetName val="Edificações"/>
      <sheetName val="Sondagens"/>
    </sheetNames>
    <sheetDataSet>
      <sheetData sheetId="0">
        <row r="2">
          <cell r="A2" t="str">
            <v>Rodovia:BR-267/MS</v>
          </cell>
        </row>
      </sheetData>
      <sheetData sheetId="1">
        <row r="9">
          <cell r="A9" t="str">
            <v>Coordenação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Rodovia:BR-267/MS</v>
          </cell>
        </row>
        <row r="30">
          <cell r="A30" t="str">
            <v>Total: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U8">
            <v>53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s://www.gov.br/dnit/pt-br/assuntos/planejamento-e-pesquisa/custos-referenciais/engenharia-consultiva-2/bdi/bdi-tabela-de-precos-de-consultoria/anexo-bdi-tabela-de-precos-de-consultoria_2025-selic-15-00.pdf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W35"/>
  <sheetViews>
    <sheetView showGridLines="0" showZeros="0" tabSelected="1" zoomScale="85" zoomScaleNormal="85" zoomScaleSheetLayoutView="70" workbookViewId="0">
      <selection activeCell="C33" sqref="C33"/>
    </sheetView>
  </sheetViews>
  <sheetFormatPr defaultColWidth="9.140625" defaultRowHeight="20.100000000000001" customHeight="1"/>
  <cols>
    <col min="1" max="1" width="19" style="3" customWidth="1"/>
    <col min="2" max="2" width="93.28515625" style="3" bestFit="1" customWidth="1"/>
    <col min="3" max="3" width="28.7109375" style="3" customWidth="1"/>
    <col min="4" max="4" width="21.7109375" style="18" customWidth="1"/>
    <col min="5" max="5" width="45.7109375" style="3" customWidth="1"/>
    <col min="6" max="6" width="23.5703125" style="3" customWidth="1"/>
    <col min="7" max="7" width="46.28515625" style="3" customWidth="1"/>
    <col min="8" max="8" width="33.42578125" style="3" customWidth="1"/>
    <col min="9" max="9" width="9.140625" style="3"/>
    <col min="10" max="10" width="15.42578125" style="3" customWidth="1"/>
    <col min="11" max="11" width="9.140625" style="3"/>
    <col min="12" max="12" width="18.28515625" style="3" customWidth="1"/>
    <col min="13" max="13" width="15" style="3" bestFit="1" customWidth="1"/>
    <col min="14" max="16384" width="9.140625" style="3"/>
  </cols>
  <sheetData>
    <row r="1" spans="1:23" ht="34.5" customHeight="1">
      <c r="A1" s="662" t="s">
        <v>0</v>
      </c>
      <c r="B1" s="663"/>
      <c r="C1" s="663"/>
      <c r="D1" s="663"/>
      <c r="E1" s="664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0.100000000000001" customHeight="1" thickBot="1">
      <c r="A2" s="665" t="s">
        <v>4440</v>
      </c>
      <c r="B2" s="666"/>
      <c r="C2" s="666"/>
      <c r="D2" s="666"/>
      <c r="E2" s="66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57" customHeight="1">
      <c r="A3" s="668" t="s">
        <v>4789</v>
      </c>
      <c r="B3" s="669"/>
      <c r="C3" s="669"/>
      <c r="D3" s="669"/>
      <c r="E3" s="670"/>
      <c r="F3" s="2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0.100000000000001" customHeight="1">
      <c r="A4" s="5" t="s">
        <v>4694</v>
      </c>
      <c r="B4" s="6"/>
      <c r="C4" s="6"/>
      <c r="D4" s="7"/>
      <c r="E4" s="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20.100000000000001" customHeight="1">
      <c r="A5" s="5" t="s">
        <v>4695</v>
      </c>
      <c r="B5" s="6"/>
      <c r="C5" s="6" t="s">
        <v>4785</v>
      </c>
      <c r="D5" s="7"/>
      <c r="E5" s="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20.100000000000001" customHeight="1">
      <c r="A6" s="10" t="s">
        <v>4784</v>
      </c>
      <c r="B6" s="6"/>
      <c r="C6" s="6"/>
      <c r="D6" s="11" t="s">
        <v>2</v>
      </c>
      <c r="E6" s="9" t="s">
        <v>4803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0.100000000000001" customHeight="1">
      <c r="A7" s="10" t="s">
        <v>4786</v>
      </c>
      <c r="B7" s="554"/>
      <c r="C7" s="6"/>
      <c r="D7" s="11"/>
      <c r="E7" s="9"/>
      <c r="F7" s="2"/>
      <c r="G7" s="609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0.100000000000001" customHeight="1">
      <c r="A8" s="10" t="s">
        <v>4697</v>
      </c>
      <c r="B8" s="555" t="s">
        <v>4787</v>
      </c>
      <c r="C8" s="6"/>
      <c r="D8" s="11"/>
      <c r="E8" s="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0.100000000000001" customHeight="1">
      <c r="A9" s="10" t="s">
        <v>4698</v>
      </c>
      <c r="B9" s="555" t="s">
        <v>4788</v>
      </c>
      <c r="C9" s="6"/>
      <c r="D9" s="11"/>
      <c r="E9" s="9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8.75">
      <c r="A10" s="10" t="s">
        <v>4696</v>
      </c>
      <c r="B10" s="556"/>
      <c r="C10" s="6"/>
      <c r="D10" s="11"/>
      <c r="E10" s="9"/>
      <c r="F10" s="2"/>
      <c r="G10" s="60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6.5" thickBot="1">
      <c r="A11" s="10"/>
      <c r="B11" s="556"/>
      <c r="C11" s="12" t="s">
        <v>1</v>
      </c>
      <c r="D11" s="7"/>
      <c r="E11" s="13" t="s">
        <v>3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6.5" thickBot="1">
      <c r="A12" s="77" t="s">
        <v>4736</v>
      </c>
      <c r="B12" s="78"/>
      <c r="C12" s="78"/>
      <c r="D12" s="79"/>
      <c r="E12" s="8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" customHeight="1">
      <c r="A13" s="545" t="s">
        <v>4653</v>
      </c>
      <c r="B13" s="419" t="s">
        <v>5</v>
      </c>
      <c r="C13" s="416" t="s">
        <v>4767</v>
      </c>
      <c r="D13" s="417" t="s">
        <v>4441</v>
      </c>
      <c r="E13" s="418" t="s">
        <v>8</v>
      </c>
      <c r="F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ht="30.75" customHeight="1">
      <c r="A14" s="411" t="s">
        <v>9</v>
      </c>
      <c r="B14" s="420" t="s">
        <v>302</v>
      </c>
      <c r="C14" s="415">
        <v>0</v>
      </c>
      <c r="D14" s="449">
        <f>E14/E$33</f>
        <v>0</v>
      </c>
      <c r="E14" s="450">
        <f>SUM(E15:E22)</f>
        <v>0</v>
      </c>
      <c r="F14" s="15">
        <v>0.30449999999999999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ht="30.75" customHeight="1">
      <c r="A15" s="411" t="s">
        <v>4654</v>
      </c>
      <c r="B15" s="71" t="s">
        <v>4699</v>
      </c>
      <c r="C15" s="557">
        <f>'1.ESTUDOS TRAÇADOS'!G15</f>
        <v>0</v>
      </c>
      <c r="D15" s="413">
        <f t="shared" ref="D15:D22" si="0">E15/$E$33</f>
        <v>0</v>
      </c>
      <c r="E15" s="414">
        <f>'1.ESTUDOS TRAÇADOS'!J99</f>
        <v>0</v>
      </c>
      <c r="F15" s="15">
        <f>F$14*C15</f>
        <v>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30.75" customHeight="1">
      <c r="A16" s="411" t="s">
        <v>4655</v>
      </c>
      <c r="B16" s="71" t="s">
        <v>4705</v>
      </c>
      <c r="C16" s="557">
        <f>'2.ESTUDOS TOPOGRAFICOS'!G16</f>
        <v>0</v>
      </c>
      <c r="D16" s="413">
        <f t="shared" si="0"/>
        <v>0</v>
      </c>
      <c r="E16" s="414">
        <f>'2.ESTUDOS TOPOGRAFICOS'!J99</f>
        <v>0</v>
      </c>
      <c r="F16" s="15">
        <f t="shared" ref="F16:F22" si="1">F$14*C16</f>
        <v>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30.75" customHeight="1">
      <c r="A17" s="411" t="s">
        <v>4656</v>
      </c>
      <c r="B17" s="412" t="s">
        <v>303</v>
      </c>
      <c r="C17" s="557">
        <f>'3.ESTUDOS GEOTÉCNICOS'!G16</f>
        <v>0</v>
      </c>
      <c r="D17" s="413">
        <f t="shared" si="0"/>
        <v>0</v>
      </c>
      <c r="E17" s="414">
        <f>'3.ESTUDOS GEOTÉCNICOS'!J107</f>
        <v>0</v>
      </c>
      <c r="F17" s="15">
        <f t="shared" si="1"/>
        <v>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30.75" customHeight="1">
      <c r="A18" s="411" t="s">
        <v>4657</v>
      </c>
      <c r="B18" s="412" t="s">
        <v>4646</v>
      </c>
      <c r="C18" s="557">
        <f>'4.ESTUDOS GEOLÓGICOS'!G16</f>
        <v>0</v>
      </c>
      <c r="D18" s="413">
        <f t="shared" si="0"/>
        <v>0</v>
      </c>
      <c r="E18" s="414">
        <f>'4.ESTUDOS GEOLÓGICOS'!J99</f>
        <v>0</v>
      </c>
      <c r="F18" s="15">
        <f t="shared" si="1"/>
        <v>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30.75" customHeight="1">
      <c r="A19" s="411" t="s">
        <v>4658</v>
      </c>
      <c r="B19" s="412" t="s">
        <v>4647</v>
      </c>
      <c r="C19" s="557">
        <f>'5.ESTUDOS HIDROLÓGICOS'!G16</f>
        <v>0</v>
      </c>
      <c r="D19" s="413">
        <f t="shared" si="0"/>
        <v>0</v>
      </c>
      <c r="E19" s="414">
        <f>'5.ESTUDOS HIDROLÓGICOS'!J99</f>
        <v>0</v>
      </c>
      <c r="F19" s="15">
        <f t="shared" si="1"/>
        <v>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30.75" customHeight="1">
      <c r="A20" s="411" t="s">
        <v>4659</v>
      </c>
      <c r="B20" s="412" t="s">
        <v>4648</v>
      </c>
      <c r="C20" s="557">
        <f>'6.ESTUDOS trafego'!G16</f>
        <v>0</v>
      </c>
      <c r="D20" s="413">
        <f t="shared" si="0"/>
        <v>0</v>
      </c>
      <c r="E20" s="414">
        <f>'6.ESTUDOS trafego'!J99</f>
        <v>0</v>
      </c>
      <c r="F20" s="15">
        <f t="shared" si="1"/>
        <v>0</v>
      </c>
      <c r="G20" s="14"/>
      <c r="H20" s="81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30.75" customHeight="1">
      <c r="A21" s="411" t="s">
        <v>4660</v>
      </c>
      <c r="B21" s="412" t="s">
        <v>4652</v>
      </c>
      <c r="C21" s="557">
        <f>'7.LEV. AMBIENTAIS'!G17</f>
        <v>0</v>
      </c>
      <c r="D21" s="413">
        <f t="shared" si="0"/>
        <v>0</v>
      </c>
      <c r="E21" s="414">
        <f>'7.LEV. AMBIENTAIS'!J101</f>
        <v>0</v>
      </c>
      <c r="F21" s="15">
        <f t="shared" si="1"/>
        <v>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30.75" customHeight="1">
      <c r="A22" s="411" t="s">
        <v>4661</v>
      </c>
      <c r="B22" s="412" t="s">
        <v>4712</v>
      </c>
      <c r="C22" s="557">
        <f>'8.AREAS OCUPADAS'!G15</f>
        <v>0</v>
      </c>
      <c r="D22" s="413">
        <f t="shared" si="0"/>
        <v>0</v>
      </c>
      <c r="E22" s="414">
        <f>'8.AREAS OCUPADAS'!J100</f>
        <v>0</v>
      </c>
      <c r="F22" s="15">
        <f t="shared" si="1"/>
        <v>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30.75" customHeight="1" thickBot="1">
      <c r="A23" s="546"/>
      <c r="B23" s="412"/>
      <c r="C23" s="544"/>
      <c r="D23" s="413"/>
      <c r="E23" s="414"/>
      <c r="F23" s="15">
        <f>SUM(F15:F22)</f>
        <v>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1:23" ht="30.75" customHeight="1" thickBot="1">
      <c r="A24" s="411" t="s">
        <v>25</v>
      </c>
      <c r="B24" s="420" t="s">
        <v>4754</v>
      </c>
      <c r="C24" s="448" t="s">
        <v>4768</v>
      </c>
      <c r="D24" s="449">
        <f t="shared" ref="D24:D32" si="2">E24/$E$33</f>
        <v>1</v>
      </c>
      <c r="E24" s="450">
        <f>SUM(E25:E32)</f>
        <v>120926.37000000001</v>
      </c>
      <c r="F24" s="15">
        <v>0.25</v>
      </c>
      <c r="G24" s="86"/>
      <c r="H24" s="85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ht="30.75" customHeight="1">
      <c r="A25" s="547" t="s">
        <v>4777</v>
      </c>
      <c r="B25" s="412" t="s">
        <v>4755</v>
      </c>
      <c r="C25" s="610">
        <v>2</v>
      </c>
      <c r="D25" s="413">
        <f>E25/$E$33</f>
        <v>8.3760473418659637E-2</v>
      </c>
      <c r="E25" s="414">
        <f>'01.PROJETO DE TERRAPLENAGEM'!J97</f>
        <v>10128.85</v>
      </c>
      <c r="F25" s="623">
        <f>C25/C24</f>
        <v>6.6666666666666666E-2</v>
      </c>
      <c r="G25" s="87"/>
      <c r="H25" s="8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30.75" customHeight="1">
      <c r="A26" s="547" t="s">
        <v>4776</v>
      </c>
      <c r="B26" s="71" t="s">
        <v>4756</v>
      </c>
      <c r="C26" s="610">
        <v>2</v>
      </c>
      <c r="D26" s="413">
        <f t="shared" si="2"/>
        <v>8.3760473418659637E-2</v>
      </c>
      <c r="E26" s="414">
        <f>'02.PROJETO DE GEOM. E INTERSE'!J97</f>
        <v>10128.85</v>
      </c>
      <c r="F26" s="623">
        <f>C26/C24</f>
        <v>6.6666666666666666E-2</v>
      </c>
      <c r="G26" s="87"/>
      <c r="H26" s="83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ht="30.75" customHeight="1">
      <c r="A27" s="547" t="s">
        <v>4778</v>
      </c>
      <c r="B27" s="412" t="s">
        <v>4757</v>
      </c>
      <c r="C27" s="610">
        <v>2</v>
      </c>
      <c r="D27" s="413">
        <f t="shared" si="2"/>
        <v>8.3760473418659637E-2</v>
      </c>
      <c r="E27" s="414">
        <f>'03.PROJETO DE DRENAGEM E OAC'!J97</f>
        <v>10128.85</v>
      </c>
      <c r="F27" s="623">
        <f>C27/C24</f>
        <v>6.6666666666666666E-2</v>
      </c>
      <c r="G27" s="87"/>
      <c r="H27" s="83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30.75" customHeight="1">
      <c r="A28" s="547" t="s">
        <v>4779</v>
      </c>
      <c r="B28" s="412" t="s">
        <v>4758</v>
      </c>
      <c r="C28" s="610">
        <v>2</v>
      </c>
      <c r="D28" s="413">
        <f t="shared" si="2"/>
        <v>8.3760473418659637E-2</v>
      </c>
      <c r="E28" s="414">
        <f>'04.PROJETO  PAVIMENT'!J97</f>
        <v>10128.85</v>
      </c>
      <c r="F28" s="623">
        <f>C28/C24</f>
        <v>6.6666666666666666E-2</v>
      </c>
      <c r="G28" s="87"/>
      <c r="H28" s="83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ht="30.75" customHeight="1">
      <c r="A29" s="547" t="s">
        <v>4780</v>
      </c>
      <c r="B29" s="412" t="s">
        <v>4759</v>
      </c>
      <c r="C29" s="610">
        <v>17</v>
      </c>
      <c r="D29" s="413">
        <f t="shared" si="2"/>
        <v>0.37395929440369374</v>
      </c>
      <c r="E29" s="414">
        <f>'05.PROJETO  OAE CONTENÇÕES'!J97</f>
        <v>45221.54</v>
      </c>
      <c r="F29" s="623">
        <f>C29/C24</f>
        <v>0.56666666666666665</v>
      </c>
      <c r="G29" s="87"/>
      <c r="H29" s="83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ht="30.75" customHeight="1">
      <c r="A30" s="547" t="s">
        <v>4781</v>
      </c>
      <c r="B30" s="412" t="s">
        <v>4791</v>
      </c>
      <c r="C30" s="610">
        <v>1</v>
      </c>
      <c r="D30" s="413">
        <f t="shared" si="2"/>
        <v>0.12347786508434842</v>
      </c>
      <c r="E30" s="414">
        <f>'06.PROJETO REQ AMB E PAISAG'!J98</f>
        <v>14931.73</v>
      </c>
      <c r="F30" s="623">
        <f>C30/C24</f>
        <v>3.3333333333333333E-2</v>
      </c>
      <c r="G30" s="87"/>
      <c r="H30" s="83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ht="30.75" customHeight="1">
      <c r="A31" s="547" t="s">
        <v>4782</v>
      </c>
      <c r="B31" s="412" t="s">
        <v>4760</v>
      </c>
      <c r="C31" s="610">
        <v>2</v>
      </c>
      <c r="D31" s="413">
        <f t="shared" si="2"/>
        <v>8.3760473418659637E-2</v>
      </c>
      <c r="E31" s="414">
        <f>'07.PROJETO DE SINALIZAÇÃO'!J97</f>
        <v>10128.85</v>
      </c>
      <c r="F31" s="623">
        <f>C31/C24</f>
        <v>6.6666666666666666E-2</v>
      </c>
      <c r="G31" s="87"/>
      <c r="H31" s="83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ht="30.75" customHeight="1" thickBot="1">
      <c r="A32" s="547" t="s">
        <v>4783</v>
      </c>
      <c r="B32" s="412" t="s">
        <v>4439</v>
      </c>
      <c r="C32" s="610">
        <v>2</v>
      </c>
      <c r="D32" s="413">
        <f t="shared" si="2"/>
        <v>8.3760473418659637E-2</v>
      </c>
      <c r="E32" s="414">
        <f>'P08.ORÇAMENTO E PLANO'!J97</f>
        <v>10128.85</v>
      </c>
      <c r="F32" s="623">
        <f>C32/C24</f>
        <v>6.6666666666666666E-2</v>
      </c>
      <c r="G32" s="88"/>
      <c r="H32" s="8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30.75" customHeight="1">
      <c r="A33" s="548"/>
      <c r="B33" s="420" t="s">
        <v>4546</v>
      </c>
      <c r="C33" s="600"/>
      <c r="D33" s="549">
        <f>SUM(D15:D22)+SUM(D25:D32)</f>
        <v>1</v>
      </c>
      <c r="E33" s="450">
        <f>SUM(E15:E22)+SUM(E25:E32)</f>
        <v>120926.37000000001</v>
      </c>
      <c r="F33" s="621">
        <f>SUM(F25:F32)</f>
        <v>0.99999999999999989</v>
      </c>
      <c r="G33" s="82"/>
      <c r="H33" s="82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ht="20.100000000000001" customHeight="1">
      <c r="F34" s="622">
        <f>F23+F33</f>
        <v>0.99999999999999989</v>
      </c>
    </row>
    <row r="35" spans="1:23" ht="20.100000000000001" customHeight="1">
      <c r="E35" s="605">
        <f>E33/63.4</f>
        <v>1907.3559936908518</v>
      </c>
      <c r="F35" s="3" t="s">
        <v>4672</v>
      </c>
    </row>
  </sheetData>
  <mergeCells count="3">
    <mergeCell ref="A1:E1"/>
    <mergeCell ref="A2:E2"/>
    <mergeCell ref="A3:E3"/>
  </mergeCells>
  <printOptions horizontalCentered="1"/>
  <pageMargins left="0.59055118110236227" right="0.39370078740157483" top="0.78740157480314965" bottom="0.59055118110236227" header="0.27559055118110237" footer="0.31496062992125984"/>
  <pageSetup paperSize="9" scale="44" fitToHeight="0" orientation="portrait" r:id="rId1"/>
  <headerFooter alignWithMargins="0">
    <oddHeader>&amp;C&amp;A</oddHeader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9"/>
  <sheetViews>
    <sheetView topLeftCell="A20" zoomScaleNormal="100" zoomScaleSheetLayoutView="115" workbookViewId="0">
      <selection activeCell="D11" sqref="D11"/>
    </sheetView>
  </sheetViews>
  <sheetFormatPr defaultRowHeight="22.5" customHeight="1"/>
  <cols>
    <col min="1" max="1" width="8.7109375" style="458" customWidth="1"/>
    <col min="2" max="2" width="12.5703125" style="458" customWidth="1"/>
    <col min="3" max="3" width="63.5703125" style="458" customWidth="1"/>
    <col min="4" max="4" width="11.7109375" style="458" customWidth="1"/>
    <col min="5" max="5" width="16.140625" style="458" bestFit="1" customWidth="1"/>
    <col min="6" max="6" width="18.85546875" style="484" customWidth="1"/>
    <col min="7" max="7" width="1.7109375" style="458" customWidth="1"/>
    <col min="8" max="8" width="5.5703125" style="459" bestFit="1" customWidth="1"/>
    <col min="9" max="9" width="56.5703125" style="459" bestFit="1" customWidth="1"/>
    <col min="10" max="11" width="9.140625" style="458"/>
    <col min="12" max="14" width="4" style="458" bestFit="1" customWidth="1"/>
    <col min="15" max="20" width="9.140625" style="458"/>
    <col min="21" max="21" width="12" style="458" bestFit="1" customWidth="1"/>
    <col min="22" max="256" width="9.140625" style="458"/>
    <col min="257" max="257" width="8.7109375" style="458" customWidth="1"/>
    <col min="258" max="258" width="12.5703125" style="458" customWidth="1"/>
    <col min="259" max="259" width="47.140625" style="458" customWidth="1"/>
    <col min="260" max="260" width="11.7109375" style="458" customWidth="1"/>
    <col min="261" max="261" width="13.42578125" style="458" bestFit="1" customWidth="1"/>
    <col min="262" max="262" width="28.42578125" style="458" bestFit="1" customWidth="1"/>
    <col min="263" max="263" width="12.28515625" style="458" bestFit="1" customWidth="1"/>
    <col min="264" max="264" width="6" style="458" customWidth="1"/>
    <col min="265" max="265" width="20" style="458" customWidth="1"/>
    <col min="266" max="512" width="9.140625" style="458"/>
    <col min="513" max="513" width="8.7109375" style="458" customWidth="1"/>
    <col min="514" max="514" width="12.5703125" style="458" customWidth="1"/>
    <col min="515" max="515" width="47.140625" style="458" customWidth="1"/>
    <col min="516" max="516" width="11.7109375" style="458" customWidth="1"/>
    <col min="517" max="517" width="13.42578125" style="458" bestFit="1" customWidth="1"/>
    <col min="518" max="518" width="28.42578125" style="458" bestFit="1" customWidth="1"/>
    <col min="519" max="519" width="12.28515625" style="458" bestFit="1" customWidth="1"/>
    <col min="520" max="520" width="6" style="458" customWidth="1"/>
    <col min="521" max="521" width="20" style="458" customWidth="1"/>
    <col min="522" max="768" width="9.140625" style="458"/>
    <col min="769" max="769" width="8.7109375" style="458" customWidth="1"/>
    <col min="770" max="770" width="12.5703125" style="458" customWidth="1"/>
    <col min="771" max="771" width="47.140625" style="458" customWidth="1"/>
    <col min="772" max="772" width="11.7109375" style="458" customWidth="1"/>
    <col min="773" max="773" width="13.42578125" style="458" bestFit="1" customWidth="1"/>
    <col min="774" max="774" width="28.42578125" style="458" bestFit="1" customWidth="1"/>
    <col min="775" max="775" width="12.28515625" style="458" bestFit="1" customWidth="1"/>
    <col min="776" max="776" width="6" style="458" customWidth="1"/>
    <col min="777" max="777" width="20" style="458" customWidth="1"/>
    <col min="778" max="1024" width="9.140625" style="458"/>
    <col min="1025" max="1025" width="8.7109375" style="458" customWidth="1"/>
    <col min="1026" max="1026" width="12.5703125" style="458" customWidth="1"/>
    <col min="1027" max="1027" width="47.140625" style="458" customWidth="1"/>
    <col min="1028" max="1028" width="11.7109375" style="458" customWidth="1"/>
    <col min="1029" max="1029" width="13.42578125" style="458" bestFit="1" customWidth="1"/>
    <col min="1030" max="1030" width="28.42578125" style="458" bestFit="1" customWidth="1"/>
    <col min="1031" max="1031" width="12.28515625" style="458" bestFit="1" customWidth="1"/>
    <col min="1032" max="1032" width="6" style="458" customWidth="1"/>
    <col min="1033" max="1033" width="20" style="458" customWidth="1"/>
    <col min="1034" max="1280" width="9.140625" style="458"/>
    <col min="1281" max="1281" width="8.7109375" style="458" customWidth="1"/>
    <col min="1282" max="1282" width="12.5703125" style="458" customWidth="1"/>
    <col min="1283" max="1283" width="47.140625" style="458" customWidth="1"/>
    <col min="1284" max="1284" width="11.7109375" style="458" customWidth="1"/>
    <col min="1285" max="1285" width="13.42578125" style="458" bestFit="1" customWidth="1"/>
    <col min="1286" max="1286" width="28.42578125" style="458" bestFit="1" customWidth="1"/>
    <col min="1287" max="1287" width="12.28515625" style="458" bestFit="1" customWidth="1"/>
    <col min="1288" max="1288" width="6" style="458" customWidth="1"/>
    <col min="1289" max="1289" width="20" style="458" customWidth="1"/>
    <col min="1290" max="1536" width="9.140625" style="458"/>
    <col min="1537" max="1537" width="8.7109375" style="458" customWidth="1"/>
    <col min="1538" max="1538" width="12.5703125" style="458" customWidth="1"/>
    <col min="1539" max="1539" width="47.140625" style="458" customWidth="1"/>
    <col min="1540" max="1540" width="11.7109375" style="458" customWidth="1"/>
    <col min="1541" max="1541" width="13.42578125" style="458" bestFit="1" customWidth="1"/>
    <col min="1542" max="1542" width="28.42578125" style="458" bestFit="1" customWidth="1"/>
    <col min="1543" max="1543" width="12.28515625" style="458" bestFit="1" customWidth="1"/>
    <col min="1544" max="1544" width="6" style="458" customWidth="1"/>
    <col min="1545" max="1545" width="20" style="458" customWidth="1"/>
    <col min="1546" max="1792" width="9.140625" style="458"/>
    <col min="1793" max="1793" width="8.7109375" style="458" customWidth="1"/>
    <col min="1794" max="1794" width="12.5703125" style="458" customWidth="1"/>
    <col min="1795" max="1795" width="47.140625" style="458" customWidth="1"/>
    <col min="1796" max="1796" width="11.7109375" style="458" customWidth="1"/>
    <col min="1797" max="1797" width="13.42578125" style="458" bestFit="1" customWidth="1"/>
    <col min="1798" max="1798" width="28.42578125" style="458" bestFit="1" customWidth="1"/>
    <col min="1799" max="1799" width="12.28515625" style="458" bestFit="1" customWidth="1"/>
    <col min="1800" max="1800" width="6" style="458" customWidth="1"/>
    <col min="1801" max="1801" width="20" style="458" customWidth="1"/>
    <col min="1802" max="2048" width="9.140625" style="458"/>
    <col min="2049" max="2049" width="8.7109375" style="458" customWidth="1"/>
    <col min="2050" max="2050" width="12.5703125" style="458" customWidth="1"/>
    <col min="2051" max="2051" width="47.140625" style="458" customWidth="1"/>
    <col min="2052" max="2052" width="11.7109375" style="458" customWidth="1"/>
    <col min="2053" max="2053" width="13.42578125" style="458" bestFit="1" customWidth="1"/>
    <col min="2054" max="2054" width="28.42578125" style="458" bestFit="1" customWidth="1"/>
    <col min="2055" max="2055" width="12.28515625" style="458" bestFit="1" customWidth="1"/>
    <col min="2056" max="2056" width="6" style="458" customWidth="1"/>
    <col min="2057" max="2057" width="20" style="458" customWidth="1"/>
    <col min="2058" max="2304" width="9.140625" style="458"/>
    <col min="2305" max="2305" width="8.7109375" style="458" customWidth="1"/>
    <col min="2306" max="2306" width="12.5703125" style="458" customWidth="1"/>
    <col min="2307" max="2307" width="47.140625" style="458" customWidth="1"/>
    <col min="2308" max="2308" width="11.7109375" style="458" customWidth="1"/>
    <col min="2309" max="2309" width="13.42578125" style="458" bestFit="1" customWidth="1"/>
    <col min="2310" max="2310" width="28.42578125" style="458" bestFit="1" customWidth="1"/>
    <col min="2311" max="2311" width="12.28515625" style="458" bestFit="1" customWidth="1"/>
    <col min="2312" max="2312" width="6" style="458" customWidth="1"/>
    <col min="2313" max="2313" width="20" style="458" customWidth="1"/>
    <col min="2314" max="2560" width="9.140625" style="458"/>
    <col min="2561" max="2561" width="8.7109375" style="458" customWidth="1"/>
    <col min="2562" max="2562" width="12.5703125" style="458" customWidth="1"/>
    <col min="2563" max="2563" width="47.140625" style="458" customWidth="1"/>
    <col min="2564" max="2564" width="11.7109375" style="458" customWidth="1"/>
    <col min="2565" max="2565" width="13.42578125" style="458" bestFit="1" customWidth="1"/>
    <col min="2566" max="2566" width="28.42578125" style="458" bestFit="1" customWidth="1"/>
    <col min="2567" max="2567" width="12.28515625" style="458" bestFit="1" customWidth="1"/>
    <col min="2568" max="2568" width="6" style="458" customWidth="1"/>
    <col min="2569" max="2569" width="20" style="458" customWidth="1"/>
    <col min="2570" max="2816" width="9.140625" style="458"/>
    <col min="2817" max="2817" width="8.7109375" style="458" customWidth="1"/>
    <col min="2818" max="2818" width="12.5703125" style="458" customWidth="1"/>
    <col min="2819" max="2819" width="47.140625" style="458" customWidth="1"/>
    <col min="2820" max="2820" width="11.7109375" style="458" customWidth="1"/>
    <col min="2821" max="2821" width="13.42578125" style="458" bestFit="1" customWidth="1"/>
    <col min="2822" max="2822" width="28.42578125" style="458" bestFit="1" customWidth="1"/>
    <col min="2823" max="2823" width="12.28515625" style="458" bestFit="1" customWidth="1"/>
    <col min="2824" max="2824" width="6" style="458" customWidth="1"/>
    <col min="2825" max="2825" width="20" style="458" customWidth="1"/>
    <col min="2826" max="3072" width="9.140625" style="458"/>
    <col min="3073" max="3073" width="8.7109375" style="458" customWidth="1"/>
    <col min="3074" max="3074" width="12.5703125" style="458" customWidth="1"/>
    <col min="3075" max="3075" width="47.140625" style="458" customWidth="1"/>
    <col min="3076" max="3076" width="11.7109375" style="458" customWidth="1"/>
    <col min="3077" max="3077" width="13.42578125" style="458" bestFit="1" customWidth="1"/>
    <col min="3078" max="3078" width="28.42578125" style="458" bestFit="1" customWidth="1"/>
    <col min="3079" max="3079" width="12.28515625" style="458" bestFit="1" customWidth="1"/>
    <col min="3080" max="3080" width="6" style="458" customWidth="1"/>
    <col min="3081" max="3081" width="20" style="458" customWidth="1"/>
    <col min="3082" max="3328" width="9.140625" style="458"/>
    <col min="3329" max="3329" width="8.7109375" style="458" customWidth="1"/>
    <col min="3330" max="3330" width="12.5703125" style="458" customWidth="1"/>
    <col min="3331" max="3331" width="47.140625" style="458" customWidth="1"/>
    <col min="3332" max="3332" width="11.7109375" style="458" customWidth="1"/>
    <col min="3333" max="3333" width="13.42578125" style="458" bestFit="1" customWidth="1"/>
    <col min="3334" max="3334" width="28.42578125" style="458" bestFit="1" customWidth="1"/>
    <col min="3335" max="3335" width="12.28515625" style="458" bestFit="1" customWidth="1"/>
    <col min="3336" max="3336" width="6" style="458" customWidth="1"/>
    <col min="3337" max="3337" width="20" style="458" customWidth="1"/>
    <col min="3338" max="3584" width="9.140625" style="458"/>
    <col min="3585" max="3585" width="8.7109375" style="458" customWidth="1"/>
    <col min="3586" max="3586" width="12.5703125" style="458" customWidth="1"/>
    <col min="3587" max="3587" width="47.140625" style="458" customWidth="1"/>
    <col min="3588" max="3588" width="11.7109375" style="458" customWidth="1"/>
    <col min="3589" max="3589" width="13.42578125" style="458" bestFit="1" customWidth="1"/>
    <col min="3590" max="3590" width="28.42578125" style="458" bestFit="1" customWidth="1"/>
    <col min="3591" max="3591" width="12.28515625" style="458" bestFit="1" customWidth="1"/>
    <col min="3592" max="3592" width="6" style="458" customWidth="1"/>
    <col min="3593" max="3593" width="20" style="458" customWidth="1"/>
    <col min="3594" max="3840" width="9.140625" style="458"/>
    <col min="3841" max="3841" width="8.7109375" style="458" customWidth="1"/>
    <col min="3842" max="3842" width="12.5703125" style="458" customWidth="1"/>
    <col min="3843" max="3843" width="47.140625" style="458" customWidth="1"/>
    <col min="3844" max="3844" width="11.7109375" style="458" customWidth="1"/>
    <col min="3845" max="3845" width="13.42578125" style="458" bestFit="1" customWidth="1"/>
    <col min="3846" max="3846" width="28.42578125" style="458" bestFit="1" customWidth="1"/>
    <col min="3847" max="3847" width="12.28515625" style="458" bestFit="1" customWidth="1"/>
    <col min="3848" max="3848" width="6" style="458" customWidth="1"/>
    <col min="3849" max="3849" width="20" style="458" customWidth="1"/>
    <col min="3850" max="4096" width="9.140625" style="458"/>
    <col min="4097" max="4097" width="8.7109375" style="458" customWidth="1"/>
    <col min="4098" max="4098" width="12.5703125" style="458" customWidth="1"/>
    <col min="4099" max="4099" width="47.140625" style="458" customWidth="1"/>
    <col min="4100" max="4100" width="11.7109375" style="458" customWidth="1"/>
    <col min="4101" max="4101" width="13.42578125" style="458" bestFit="1" customWidth="1"/>
    <col min="4102" max="4102" width="28.42578125" style="458" bestFit="1" customWidth="1"/>
    <col min="4103" max="4103" width="12.28515625" style="458" bestFit="1" customWidth="1"/>
    <col min="4104" max="4104" width="6" style="458" customWidth="1"/>
    <col min="4105" max="4105" width="20" style="458" customWidth="1"/>
    <col min="4106" max="4352" width="9.140625" style="458"/>
    <col min="4353" max="4353" width="8.7109375" style="458" customWidth="1"/>
    <col min="4354" max="4354" width="12.5703125" style="458" customWidth="1"/>
    <col min="4355" max="4355" width="47.140625" style="458" customWidth="1"/>
    <col min="4356" max="4356" width="11.7109375" style="458" customWidth="1"/>
    <col min="4357" max="4357" width="13.42578125" style="458" bestFit="1" customWidth="1"/>
    <col min="4358" max="4358" width="28.42578125" style="458" bestFit="1" customWidth="1"/>
    <col min="4359" max="4359" width="12.28515625" style="458" bestFit="1" customWidth="1"/>
    <col min="4360" max="4360" width="6" style="458" customWidth="1"/>
    <col min="4361" max="4361" width="20" style="458" customWidth="1"/>
    <col min="4362" max="4608" width="9.140625" style="458"/>
    <col min="4609" max="4609" width="8.7109375" style="458" customWidth="1"/>
    <col min="4610" max="4610" width="12.5703125" style="458" customWidth="1"/>
    <col min="4611" max="4611" width="47.140625" style="458" customWidth="1"/>
    <col min="4612" max="4612" width="11.7109375" style="458" customWidth="1"/>
    <col min="4613" max="4613" width="13.42578125" style="458" bestFit="1" customWidth="1"/>
    <col min="4614" max="4614" width="28.42578125" style="458" bestFit="1" customWidth="1"/>
    <col min="4615" max="4615" width="12.28515625" style="458" bestFit="1" customWidth="1"/>
    <col min="4616" max="4616" width="6" style="458" customWidth="1"/>
    <col min="4617" max="4617" width="20" style="458" customWidth="1"/>
    <col min="4618" max="4864" width="9.140625" style="458"/>
    <col min="4865" max="4865" width="8.7109375" style="458" customWidth="1"/>
    <col min="4866" max="4866" width="12.5703125" style="458" customWidth="1"/>
    <col min="4867" max="4867" width="47.140625" style="458" customWidth="1"/>
    <col min="4868" max="4868" width="11.7109375" style="458" customWidth="1"/>
    <col min="4869" max="4869" width="13.42578125" style="458" bestFit="1" customWidth="1"/>
    <col min="4870" max="4870" width="28.42578125" style="458" bestFit="1" customWidth="1"/>
    <col min="4871" max="4871" width="12.28515625" style="458" bestFit="1" customWidth="1"/>
    <col min="4872" max="4872" width="6" style="458" customWidth="1"/>
    <col min="4873" max="4873" width="20" style="458" customWidth="1"/>
    <col min="4874" max="5120" width="9.140625" style="458"/>
    <col min="5121" max="5121" width="8.7109375" style="458" customWidth="1"/>
    <col min="5122" max="5122" width="12.5703125" style="458" customWidth="1"/>
    <col min="5123" max="5123" width="47.140625" style="458" customWidth="1"/>
    <col min="5124" max="5124" width="11.7109375" style="458" customWidth="1"/>
    <col min="5125" max="5125" width="13.42578125" style="458" bestFit="1" customWidth="1"/>
    <col min="5126" max="5126" width="28.42578125" style="458" bestFit="1" customWidth="1"/>
    <col min="5127" max="5127" width="12.28515625" style="458" bestFit="1" customWidth="1"/>
    <col min="5128" max="5128" width="6" style="458" customWidth="1"/>
    <col min="5129" max="5129" width="20" style="458" customWidth="1"/>
    <col min="5130" max="5376" width="9.140625" style="458"/>
    <col min="5377" max="5377" width="8.7109375" style="458" customWidth="1"/>
    <col min="5378" max="5378" width="12.5703125" style="458" customWidth="1"/>
    <col min="5379" max="5379" width="47.140625" style="458" customWidth="1"/>
    <col min="5380" max="5380" width="11.7109375" style="458" customWidth="1"/>
    <col min="5381" max="5381" width="13.42578125" style="458" bestFit="1" customWidth="1"/>
    <col min="5382" max="5382" width="28.42578125" style="458" bestFit="1" customWidth="1"/>
    <col min="5383" max="5383" width="12.28515625" style="458" bestFit="1" customWidth="1"/>
    <col min="5384" max="5384" width="6" style="458" customWidth="1"/>
    <col min="5385" max="5385" width="20" style="458" customWidth="1"/>
    <col min="5386" max="5632" width="9.140625" style="458"/>
    <col min="5633" max="5633" width="8.7109375" style="458" customWidth="1"/>
    <col min="5634" max="5634" width="12.5703125" style="458" customWidth="1"/>
    <col min="5635" max="5635" width="47.140625" style="458" customWidth="1"/>
    <col min="5636" max="5636" width="11.7109375" style="458" customWidth="1"/>
    <col min="5637" max="5637" width="13.42578125" style="458" bestFit="1" customWidth="1"/>
    <col min="5638" max="5638" width="28.42578125" style="458" bestFit="1" customWidth="1"/>
    <col min="5639" max="5639" width="12.28515625" style="458" bestFit="1" customWidth="1"/>
    <col min="5640" max="5640" width="6" style="458" customWidth="1"/>
    <col min="5641" max="5641" width="20" style="458" customWidth="1"/>
    <col min="5642" max="5888" width="9.140625" style="458"/>
    <col min="5889" max="5889" width="8.7109375" style="458" customWidth="1"/>
    <col min="5890" max="5890" width="12.5703125" style="458" customWidth="1"/>
    <col min="5891" max="5891" width="47.140625" style="458" customWidth="1"/>
    <col min="5892" max="5892" width="11.7109375" style="458" customWidth="1"/>
    <col min="5893" max="5893" width="13.42578125" style="458" bestFit="1" customWidth="1"/>
    <col min="5894" max="5894" width="28.42578125" style="458" bestFit="1" customWidth="1"/>
    <col min="5895" max="5895" width="12.28515625" style="458" bestFit="1" customWidth="1"/>
    <col min="5896" max="5896" width="6" style="458" customWidth="1"/>
    <col min="5897" max="5897" width="20" style="458" customWidth="1"/>
    <col min="5898" max="6144" width="9.140625" style="458"/>
    <col min="6145" max="6145" width="8.7109375" style="458" customWidth="1"/>
    <col min="6146" max="6146" width="12.5703125" style="458" customWidth="1"/>
    <col min="6147" max="6147" width="47.140625" style="458" customWidth="1"/>
    <col min="6148" max="6148" width="11.7109375" style="458" customWidth="1"/>
    <col min="6149" max="6149" width="13.42578125" style="458" bestFit="1" customWidth="1"/>
    <col min="6150" max="6150" width="28.42578125" style="458" bestFit="1" customWidth="1"/>
    <col min="6151" max="6151" width="12.28515625" style="458" bestFit="1" customWidth="1"/>
    <col min="6152" max="6152" width="6" style="458" customWidth="1"/>
    <col min="6153" max="6153" width="20" style="458" customWidth="1"/>
    <col min="6154" max="6400" width="9.140625" style="458"/>
    <col min="6401" max="6401" width="8.7109375" style="458" customWidth="1"/>
    <col min="6402" max="6402" width="12.5703125" style="458" customWidth="1"/>
    <col min="6403" max="6403" width="47.140625" style="458" customWidth="1"/>
    <col min="6404" max="6404" width="11.7109375" style="458" customWidth="1"/>
    <col min="6405" max="6405" width="13.42578125" style="458" bestFit="1" customWidth="1"/>
    <col min="6406" max="6406" width="28.42578125" style="458" bestFit="1" customWidth="1"/>
    <col min="6407" max="6407" width="12.28515625" style="458" bestFit="1" customWidth="1"/>
    <col min="6408" max="6408" width="6" style="458" customWidth="1"/>
    <col min="6409" max="6409" width="20" style="458" customWidth="1"/>
    <col min="6410" max="6656" width="9.140625" style="458"/>
    <col min="6657" max="6657" width="8.7109375" style="458" customWidth="1"/>
    <col min="6658" max="6658" width="12.5703125" style="458" customWidth="1"/>
    <col min="6659" max="6659" width="47.140625" style="458" customWidth="1"/>
    <col min="6660" max="6660" width="11.7109375" style="458" customWidth="1"/>
    <col min="6661" max="6661" width="13.42578125" style="458" bestFit="1" customWidth="1"/>
    <col min="6662" max="6662" width="28.42578125" style="458" bestFit="1" customWidth="1"/>
    <col min="6663" max="6663" width="12.28515625" style="458" bestFit="1" customWidth="1"/>
    <col min="6664" max="6664" width="6" style="458" customWidth="1"/>
    <col min="6665" max="6665" width="20" style="458" customWidth="1"/>
    <col min="6666" max="6912" width="9.140625" style="458"/>
    <col min="6913" max="6913" width="8.7109375" style="458" customWidth="1"/>
    <col min="6914" max="6914" width="12.5703125" style="458" customWidth="1"/>
    <col min="6915" max="6915" width="47.140625" style="458" customWidth="1"/>
    <col min="6916" max="6916" width="11.7109375" style="458" customWidth="1"/>
    <col min="6917" max="6917" width="13.42578125" style="458" bestFit="1" customWidth="1"/>
    <col min="6918" max="6918" width="28.42578125" style="458" bestFit="1" customWidth="1"/>
    <col min="6919" max="6919" width="12.28515625" style="458" bestFit="1" customWidth="1"/>
    <col min="6920" max="6920" width="6" style="458" customWidth="1"/>
    <col min="6921" max="6921" width="20" style="458" customWidth="1"/>
    <col min="6922" max="7168" width="9.140625" style="458"/>
    <col min="7169" max="7169" width="8.7109375" style="458" customWidth="1"/>
    <col min="7170" max="7170" width="12.5703125" style="458" customWidth="1"/>
    <col min="7171" max="7171" width="47.140625" style="458" customWidth="1"/>
    <col min="7172" max="7172" width="11.7109375" style="458" customWidth="1"/>
    <col min="7173" max="7173" width="13.42578125" style="458" bestFit="1" customWidth="1"/>
    <col min="7174" max="7174" width="28.42578125" style="458" bestFit="1" customWidth="1"/>
    <col min="7175" max="7175" width="12.28515625" style="458" bestFit="1" customWidth="1"/>
    <col min="7176" max="7176" width="6" style="458" customWidth="1"/>
    <col min="7177" max="7177" width="20" style="458" customWidth="1"/>
    <col min="7178" max="7424" width="9.140625" style="458"/>
    <col min="7425" max="7425" width="8.7109375" style="458" customWidth="1"/>
    <col min="7426" max="7426" width="12.5703125" style="458" customWidth="1"/>
    <col min="7427" max="7427" width="47.140625" style="458" customWidth="1"/>
    <col min="7428" max="7428" width="11.7109375" style="458" customWidth="1"/>
    <col min="7429" max="7429" width="13.42578125" style="458" bestFit="1" customWidth="1"/>
    <col min="7430" max="7430" width="28.42578125" style="458" bestFit="1" customWidth="1"/>
    <col min="7431" max="7431" width="12.28515625" style="458" bestFit="1" customWidth="1"/>
    <col min="7432" max="7432" width="6" style="458" customWidth="1"/>
    <col min="7433" max="7433" width="20" style="458" customWidth="1"/>
    <col min="7434" max="7680" width="9.140625" style="458"/>
    <col min="7681" max="7681" width="8.7109375" style="458" customWidth="1"/>
    <col min="7682" max="7682" width="12.5703125" style="458" customWidth="1"/>
    <col min="7683" max="7683" width="47.140625" style="458" customWidth="1"/>
    <col min="7684" max="7684" width="11.7109375" style="458" customWidth="1"/>
    <col min="7685" max="7685" width="13.42578125" style="458" bestFit="1" customWidth="1"/>
    <col min="7686" max="7686" width="28.42578125" style="458" bestFit="1" customWidth="1"/>
    <col min="7687" max="7687" width="12.28515625" style="458" bestFit="1" customWidth="1"/>
    <col min="7688" max="7688" width="6" style="458" customWidth="1"/>
    <col min="7689" max="7689" width="20" style="458" customWidth="1"/>
    <col min="7690" max="7936" width="9.140625" style="458"/>
    <col min="7937" max="7937" width="8.7109375" style="458" customWidth="1"/>
    <col min="7938" max="7938" width="12.5703125" style="458" customWidth="1"/>
    <col min="7939" max="7939" width="47.140625" style="458" customWidth="1"/>
    <col min="7940" max="7940" width="11.7109375" style="458" customWidth="1"/>
    <col min="7941" max="7941" width="13.42578125" style="458" bestFit="1" customWidth="1"/>
    <col min="7942" max="7942" width="28.42578125" style="458" bestFit="1" customWidth="1"/>
    <col min="7943" max="7943" width="12.28515625" style="458" bestFit="1" customWidth="1"/>
    <col min="7944" max="7944" width="6" style="458" customWidth="1"/>
    <col min="7945" max="7945" width="20" style="458" customWidth="1"/>
    <col min="7946" max="8192" width="9.140625" style="458"/>
    <col min="8193" max="8193" width="8.7109375" style="458" customWidth="1"/>
    <col min="8194" max="8194" width="12.5703125" style="458" customWidth="1"/>
    <col min="8195" max="8195" width="47.140625" style="458" customWidth="1"/>
    <col min="8196" max="8196" width="11.7109375" style="458" customWidth="1"/>
    <col min="8197" max="8197" width="13.42578125" style="458" bestFit="1" customWidth="1"/>
    <col min="8198" max="8198" width="28.42578125" style="458" bestFit="1" customWidth="1"/>
    <col min="8199" max="8199" width="12.28515625" style="458" bestFit="1" customWidth="1"/>
    <col min="8200" max="8200" width="6" style="458" customWidth="1"/>
    <col min="8201" max="8201" width="20" style="458" customWidth="1"/>
    <col min="8202" max="8448" width="9.140625" style="458"/>
    <col min="8449" max="8449" width="8.7109375" style="458" customWidth="1"/>
    <col min="8450" max="8450" width="12.5703125" style="458" customWidth="1"/>
    <col min="8451" max="8451" width="47.140625" style="458" customWidth="1"/>
    <col min="8452" max="8452" width="11.7109375" style="458" customWidth="1"/>
    <col min="8453" max="8453" width="13.42578125" style="458" bestFit="1" customWidth="1"/>
    <col min="8454" max="8454" width="28.42578125" style="458" bestFit="1" customWidth="1"/>
    <col min="8455" max="8455" width="12.28515625" style="458" bestFit="1" customWidth="1"/>
    <col min="8456" max="8456" width="6" style="458" customWidth="1"/>
    <col min="8457" max="8457" width="20" style="458" customWidth="1"/>
    <col min="8458" max="8704" width="9.140625" style="458"/>
    <col min="8705" max="8705" width="8.7109375" style="458" customWidth="1"/>
    <col min="8706" max="8706" width="12.5703125" style="458" customWidth="1"/>
    <col min="8707" max="8707" width="47.140625" style="458" customWidth="1"/>
    <col min="8708" max="8708" width="11.7109375" style="458" customWidth="1"/>
    <col min="8709" max="8709" width="13.42578125" style="458" bestFit="1" customWidth="1"/>
    <col min="8710" max="8710" width="28.42578125" style="458" bestFit="1" customWidth="1"/>
    <col min="8711" max="8711" width="12.28515625" style="458" bestFit="1" customWidth="1"/>
    <col min="8712" max="8712" width="6" style="458" customWidth="1"/>
    <col min="8713" max="8713" width="20" style="458" customWidth="1"/>
    <col min="8714" max="8960" width="9.140625" style="458"/>
    <col min="8961" max="8961" width="8.7109375" style="458" customWidth="1"/>
    <col min="8962" max="8962" width="12.5703125" style="458" customWidth="1"/>
    <col min="8963" max="8963" width="47.140625" style="458" customWidth="1"/>
    <col min="8964" max="8964" width="11.7109375" style="458" customWidth="1"/>
    <col min="8965" max="8965" width="13.42578125" style="458" bestFit="1" customWidth="1"/>
    <col min="8966" max="8966" width="28.42578125" style="458" bestFit="1" customWidth="1"/>
    <col min="8967" max="8967" width="12.28515625" style="458" bestFit="1" customWidth="1"/>
    <col min="8968" max="8968" width="6" style="458" customWidth="1"/>
    <col min="8969" max="8969" width="20" style="458" customWidth="1"/>
    <col min="8970" max="9216" width="9.140625" style="458"/>
    <col min="9217" max="9217" width="8.7109375" style="458" customWidth="1"/>
    <col min="9218" max="9218" width="12.5703125" style="458" customWidth="1"/>
    <col min="9219" max="9219" width="47.140625" style="458" customWidth="1"/>
    <col min="9220" max="9220" width="11.7109375" style="458" customWidth="1"/>
    <col min="9221" max="9221" width="13.42578125" style="458" bestFit="1" customWidth="1"/>
    <col min="9222" max="9222" width="28.42578125" style="458" bestFit="1" customWidth="1"/>
    <col min="9223" max="9223" width="12.28515625" style="458" bestFit="1" customWidth="1"/>
    <col min="9224" max="9224" width="6" style="458" customWidth="1"/>
    <col min="9225" max="9225" width="20" style="458" customWidth="1"/>
    <col min="9226" max="9472" width="9.140625" style="458"/>
    <col min="9473" max="9473" width="8.7109375" style="458" customWidth="1"/>
    <col min="9474" max="9474" width="12.5703125" style="458" customWidth="1"/>
    <col min="9475" max="9475" width="47.140625" style="458" customWidth="1"/>
    <col min="9476" max="9476" width="11.7109375" style="458" customWidth="1"/>
    <col min="9477" max="9477" width="13.42578125" style="458" bestFit="1" customWidth="1"/>
    <col min="9478" max="9478" width="28.42578125" style="458" bestFit="1" customWidth="1"/>
    <col min="9479" max="9479" width="12.28515625" style="458" bestFit="1" customWidth="1"/>
    <col min="9480" max="9480" width="6" style="458" customWidth="1"/>
    <col min="9481" max="9481" width="20" style="458" customWidth="1"/>
    <col min="9482" max="9728" width="9.140625" style="458"/>
    <col min="9729" max="9729" width="8.7109375" style="458" customWidth="1"/>
    <col min="9730" max="9730" width="12.5703125" style="458" customWidth="1"/>
    <col min="9731" max="9731" width="47.140625" style="458" customWidth="1"/>
    <col min="9732" max="9732" width="11.7109375" style="458" customWidth="1"/>
    <col min="9733" max="9733" width="13.42578125" style="458" bestFit="1" customWidth="1"/>
    <col min="9734" max="9734" width="28.42578125" style="458" bestFit="1" customWidth="1"/>
    <col min="9735" max="9735" width="12.28515625" style="458" bestFit="1" customWidth="1"/>
    <col min="9736" max="9736" width="6" style="458" customWidth="1"/>
    <col min="9737" max="9737" width="20" style="458" customWidth="1"/>
    <col min="9738" max="9984" width="9.140625" style="458"/>
    <col min="9985" max="9985" width="8.7109375" style="458" customWidth="1"/>
    <col min="9986" max="9986" width="12.5703125" style="458" customWidth="1"/>
    <col min="9987" max="9987" width="47.140625" style="458" customWidth="1"/>
    <col min="9988" max="9988" width="11.7109375" style="458" customWidth="1"/>
    <col min="9989" max="9989" width="13.42578125" style="458" bestFit="1" customWidth="1"/>
    <col min="9990" max="9990" width="28.42578125" style="458" bestFit="1" customWidth="1"/>
    <col min="9991" max="9991" width="12.28515625" style="458" bestFit="1" customWidth="1"/>
    <col min="9992" max="9992" width="6" style="458" customWidth="1"/>
    <col min="9993" max="9993" width="20" style="458" customWidth="1"/>
    <col min="9994" max="10240" width="9.140625" style="458"/>
    <col min="10241" max="10241" width="8.7109375" style="458" customWidth="1"/>
    <col min="10242" max="10242" width="12.5703125" style="458" customWidth="1"/>
    <col min="10243" max="10243" width="47.140625" style="458" customWidth="1"/>
    <col min="10244" max="10244" width="11.7109375" style="458" customWidth="1"/>
    <col min="10245" max="10245" width="13.42578125" style="458" bestFit="1" customWidth="1"/>
    <col min="10246" max="10246" width="28.42578125" style="458" bestFit="1" customWidth="1"/>
    <col min="10247" max="10247" width="12.28515625" style="458" bestFit="1" customWidth="1"/>
    <col min="10248" max="10248" width="6" style="458" customWidth="1"/>
    <col min="10249" max="10249" width="20" style="458" customWidth="1"/>
    <col min="10250" max="10496" width="9.140625" style="458"/>
    <col min="10497" max="10497" width="8.7109375" style="458" customWidth="1"/>
    <col min="10498" max="10498" width="12.5703125" style="458" customWidth="1"/>
    <col min="10499" max="10499" width="47.140625" style="458" customWidth="1"/>
    <col min="10500" max="10500" width="11.7109375" style="458" customWidth="1"/>
    <col min="10501" max="10501" width="13.42578125" style="458" bestFit="1" customWidth="1"/>
    <col min="10502" max="10502" width="28.42578125" style="458" bestFit="1" customWidth="1"/>
    <col min="10503" max="10503" width="12.28515625" style="458" bestFit="1" customWidth="1"/>
    <col min="10504" max="10504" width="6" style="458" customWidth="1"/>
    <col min="10505" max="10505" width="20" style="458" customWidth="1"/>
    <col min="10506" max="10752" width="9.140625" style="458"/>
    <col min="10753" max="10753" width="8.7109375" style="458" customWidth="1"/>
    <col min="10754" max="10754" width="12.5703125" style="458" customWidth="1"/>
    <col min="10755" max="10755" width="47.140625" style="458" customWidth="1"/>
    <col min="10756" max="10756" width="11.7109375" style="458" customWidth="1"/>
    <col min="10757" max="10757" width="13.42578125" style="458" bestFit="1" customWidth="1"/>
    <col min="10758" max="10758" width="28.42578125" style="458" bestFit="1" customWidth="1"/>
    <col min="10759" max="10759" width="12.28515625" style="458" bestFit="1" customWidth="1"/>
    <col min="10760" max="10760" width="6" style="458" customWidth="1"/>
    <col min="10761" max="10761" width="20" style="458" customWidth="1"/>
    <col min="10762" max="11008" width="9.140625" style="458"/>
    <col min="11009" max="11009" width="8.7109375" style="458" customWidth="1"/>
    <col min="11010" max="11010" width="12.5703125" style="458" customWidth="1"/>
    <col min="11011" max="11011" width="47.140625" style="458" customWidth="1"/>
    <col min="11012" max="11012" width="11.7109375" style="458" customWidth="1"/>
    <col min="11013" max="11013" width="13.42578125" style="458" bestFit="1" customWidth="1"/>
    <col min="11014" max="11014" width="28.42578125" style="458" bestFit="1" customWidth="1"/>
    <col min="11015" max="11015" width="12.28515625" style="458" bestFit="1" customWidth="1"/>
    <col min="11016" max="11016" width="6" style="458" customWidth="1"/>
    <col min="11017" max="11017" width="20" style="458" customWidth="1"/>
    <col min="11018" max="11264" width="9.140625" style="458"/>
    <col min="11265" max="11265" width="8.7109375" style="458" customWidth="1"/>
    <col min="11266" max="11266" width="12.5703125" style="458" customWidth="1"/>
    <col min="11267" max="11267" width="47.140625" style="458" customWidth="1"/>
    <col min="11268" max="11268" width="11.7109375" style="458" customWidth="1"/>
    <col min="11269" max="11269" width="13.42578125" style="458" bestFit="1" customWidth="1"/>
    <col min="11270" max="11270" width="28.42578125" style="458" bestFit="1" customWidth="1"/>
    <col min="11271" max="11271" width="12.28515625" style="458" bestFit="1" customWidth="1"/>
    <col min="11272" max="11272" width="6" style="458" customWidth="1"/>
    <col min="11273" max="11273" width="20" style="458" customWidth="1"/>
    <col min="11274" max="11520" width="9.140625" style="458"/>
    <col min="11521" max="11521" width="8.7109375" style="458" customWidth="1"/>
    <col min="11522" max="11522" width="12.5703125" style="458" customWidth="1"/>
    <col min="11523" max="11523" width="47.140625" style="458" customWidth="1"/>
    <col min="11524" max="11524" width="11.7109375" style="458" customWidth="1"/>
    <col min="11525" max="11525" width="13.42578125" style="458" bestFit="1" customWidth="1"/>
    <col min="11526" max="11526" width="28.42578125" style="458" bestFit="1" customWidth="1"/>
    <col min="11527" max="11527" width="12.28515625" style="458" bestFit="1" customWidth="1"/>
    <col min="11528" max="11528" width="6" style="458" customWidth="1"/>
    <col min="11529" max="11529" width="20" style="458" customWidth="1"/>
    <col min="11530" max="11776" width="9.140625" style="458"/>
    <col min="11777" max="11777" width="8.7109375" style="458" customWidth="1"/>
    <col min="11778" max="11778" width="12.5703125" style="458" customWidth="1"/>
    <col min="11779" max="11779" width="47.140625" style="458" customWidth="1"/>
    <col min="11780" max="11780" width="11.7109375" style="458" customWidth="1"/>
    <col min="11781" max="11781" width="13.42578125" style="458" bestFit="1" customWidth="1"/>
    <col min="11782" max="11782" width="28.42578125" style="458" bestFit="1" customWidth="1"/>
    <col min="11783" max="11783" width="12.28515625" style="458" bestFit="1" customWidth="1"/>
    <col min="11784" max="11784" width="6" style="458" customWidth="1"/>
    <col min="11785" max="11785" width="20" style="458" customWidth="1"/>
    <col min="11786" max="12032" width="9.140625" style="458"/>
    <col min="12033" max="12033" width="8.7109375" style="458" customWidth="1"/>
    <col min="12034" max="12034" width="12.5703125" style="458" customWidth="1"/>
    <col min="12035" max="12035" width="47.140625" style="458" customWidth="1"/>
    <col min="12036" max="12036" width="11.7109375" style="458" customWidth="1"/>
    <col min="12037" max="12037" width="13.42578125" style="458" bestFit="1" customWidth="1"/>
    <col min="12038" max="12038" width="28.42578125" style="458" bestFit="1" customWidth="1"/>
    <col min="12039" max="12039" width="12.28515625" style="458" bestFit="1" customWidth="1"/>
    <col min="12040" max="12040" width="6" style="458" customWidth="1"/>
    <col min="12041" max="12041" width="20" style="458" customWidth="1"/>
    <col min="12042" max="12288" width="9.140625" style="458"/>
    <col min="12289" max="12289" width="8.7109375" style="458" customWidth="1"/>
    <col min="12290" max="12290" width="12.5703125" style="458" customWidth="1"/>
    <col min="12291" max="12291" width="47.140625" style="458" customWidth="1"/>
    <col min="12292" max="12292" width="11.7109375" style="458" customWidth="1"/>
    <col min="12293" max="12293" width="13.42578125" style="458" bestFit="1" customWidth="1"/>
    <col min="12294" max="12294" width="28.42578125" style="458" bestFit="1" customWidth="1"/>
    <col min="12295" max="12295" width="12.28515625" style="458" bestFit="1" customWidth="1"/>
    <col min="12296" max="12296" width="6" style="458" customWidth="1"/>
    <col min="12297" max="12297" width="20" style="458" customWidth="1"/>
    <col min="12298" max="12544" width="9.140625" style="458"/>
    <col min="12545" max="12545" width="8.7109375" style="458" customWidth="1"/>
    <col min="12546" max="12546" width="12.5703125" style="458" customWidth="1"/>
    <col min="12547" max="12547" width="47.140625" style="458" customWidth="1"/>
    <col min="12548" max="12548" width="11.7109375" style="458" customWidth="1"/>
    <col min="12549" max="12549" width="13.42578125" style="458" bestFit="1" customWidth="1"/>
    <col min="12550" max="12550" width="28.42578125" style="458" bestFit="1" customWidth="1"/>
    <col min="12551" max="12551" width="12.28515625" style="458" bestFit="1" customWidth="1"/>
    <col min="12552" max="12552" width="6" style="458" customWidth="1"/>
    <col min="12553" max="12553" width="20" style="458" customWidth="1"/>
    <col min="12554" max="12800" width="9.140625" style="458"/>
    <col min="12801" max="12801" width="8.7109375" style="458" customWidth="1"/>
    <col min="12802" max="12802" width="12.5703125" style="458" customWidth="1"/>
    <col min="12803" max="12803" width="47.140625" style="458" customWidth="1"/>
    <col min="12804" max="12804" width="11.7109375" style="458" customWidth="1"/>
    <col min="12805" max="12805" width="13.42578125" style="458" bestFit="1" customWidth="1"/>
    <col min="12806" max="12806" width="28.42578125" style="458" bestFit="1" customWidth="1"/>
    <col min="12807" max="12807" width="12.28515625" style="458" bestFit="1" customWidth="1"/>
    <col min="12808" max="12808" width="6" style="458" customWidth="1"/>
    <col min="12809" max="12809" width="20" style="458" customWidth="1"/>
    <col min="12810" max="13056" width="9.140625" style="458"/>
    <col min="13057" max="13057" width="8.7109375" style="458" customWidth="1"/>
    <col min="13058" max="13058" width="12.5703125" style="458" customWidth="1"/>
    <col min="13059" max="13059" width="47.140625" style="458" customWidth="1"/>
    <col min="13060" max="13060" width="11.7109375" style="458" customWidth="1"/>
    <col min="13061" max="13061" width="13.42578125" style="458" bestFit="1" customWidth="1"/>
    <col min="13062" max="13062" width="28.42578125" style="458" bestFit="1" customWidth="1"/>
    <col min="13063" max="13063" width="12.28515625" style="458" bestFit="1" customWidth="1"/>
    <col min="13064" max="13064" width="6" style="458" customWidth="1"/>
    <col min="13065" max="13065" width="20" style="458" customWidth="1"/>
    <col min="13066" max="13312" width="9.140625" style="458"/>
    <col min="13313" max="13313" width="8.7109375" style="458" customWidth="1"/>
    <col min="13314" max="13314" width="12.5703125" style="458" customWidth="1"/>
    <col min="13315" max="13315" width="47.140625" style="458" customWidth="1"/>
    <col min="13316" max="13316" width="11.7109375" style="458" customWidth="1"/>
    <col min="13317" max="13317" width="13.42578125" style="458" bestFit="1" customWidth="1"/>
    <col min="13318" max="13318" width="28.42578125" style="458" bestFit="1" customWidth="1"/>
    <col min="13319" max="13319" width="12.28515625" style="458" bestFit="1" customWidth="1"/>
    <col min="13320" max="13320" width="6" style="458" customWidth="1"/>
    <col min="13321" max="13321" width="20" style="458" customWidth="1"/>
    <col min="13322" max="13568" width="9.140625" style="458"/>
    <col min="13569" max="13569" width="8.7109375" style="458" customWidth="1"/>
    <col min="13570" max="13570" width="12.5703125" style="458" customWidth="1"/>
    <col min="13571" max="13571" width="47.140625" style="458" customWidth="1"/>
    <col min="13572" max="13572" width="11.7109375" style="458" customWidth="1"/>
    <col min="13573" max="13573" width="13.42578125" style="458" bestFit="1" customWidth="1"/>
    <col min="13574" max="13574" width="28.42578125" style="458" bestFit="1" customWidth="1"/>
    <col min="13575" max="13575" width="12.28515625" style="458" bestFit="1" customWidth="1"/>
    <col min="13576" max="13576" width="6" style="458" customWidth="1"/>
    <col min="13577" max="13577" width="20" style="458" customWidth="1"/>
    <col min="13578" max="13824" width="9.140625" style="458"/>
    <col min="13825" max="13825" width="8.7109375" style="458" customWidth="1"/>
    <col min="13826" max="13826" width="12.5703125" style="458" customWidth="1"/>
    <col min="13827" max="13827" width="47.140625" style="458" customWidth="1"/>
    <col min="13828" max="13828" width="11.7109375" style="458" customWidth="1"/>
    <col min="13829" max="13829" width="13.42578125" style="458" bestFit="1" customWidth="1"/>
    <col min="13830" max="13830" width="28.42578125" style="458" bestFit="1" customWidth="1"/>
    <col min="13831" max="13831" width="12.28515625" style="458" bestFit="1" customWidth="1"/>
    <col min="13832" max="13832" width="6" style="458" customWidth="1"/>
    <col min="13833" max="13833" width="20" style="458" customWidth="1"/>
    <col min="13834" max="14080" width="9.140625" style="458"/>
    <col min="14081" max="14081" width="8.7109375" style="458" customWidth="1"/>
    <col min="14082" max="14082" width="12.5703125" style="458" customWidth="1"/>
    <col min="14083" max="14083" width="47.140625" style="458" customWidth="1"/>
    <col min="14084" max="14084" width="11.7109375" style="458" customWidth="1"/>
    <col min="14085" max="14085" width="13.42578125" style="458" bestFit="1" customWidth="1"/>
    <col min="14086" max="14086" width="28.42578125" style="458" bestFit="1" customWidth="1"/>
    <col min="14087" max="14087" width="12.28515625" style="458" bestFit="1" customWidth="1"/>
    <col min="14088" max="14088" width="6" style="458" customWidth="1"/>
    <col min="14089" max="14089" width="20" style="458" customWidth="1"/>
    <col min="14090" max="14336" width="9.140625" style="458"/>
    <col min="14337" max="14337" width="8.7109375" style="458" customWidth="1"/>
    <col min="14338" max="14338" width="12.5703125" style="458" customWidth="1"/>
    <col min="14339" max="14339" width="47.140625" style="458" customWidth="1"/>
    <col min="14340" max="14340" width="11.7109375" style="458" customWidth="1"/>
    <col min="14341" max="14341" width="13.42578125" style="458" bestFit="1" customWidth="1"/>
    <col min="14342" max="14342" width="28.42578125" style="458" bestFit="1" customWidth="1"/>
    <col min="14343" max="14343" width="12.28515625" style="458" bestFit="1" customWidth="1"/>
    <col min="14344" max="14344" width="6" style="458" customWidth="1"/>
    <col min="14345" max="14345" width="20" style="458" customWidth="1"/>
    <col min="14346" max="14592" width="9.140625" style="458"/>
    <col min="14593" max="14593" width="8.7109375" style="458" customWidth="1"/>
    <col min="14594" max="14594" width="12.5703125" style="458" customWidth="1"/>
    <col min="14595" max="14595" width="47.140625" style="458" customWidth="1"/>
    <col min="14596" max="14596" width="11.7109375" style="458" customWidth="1"/>
    <col min="14597" max="14597" width="13.42578125" style="458" bestFit="1" customWidth="1"/>
    <col min="14598" max="14598" width="28.42578125" style="458" bestFit="1" customWidth="1"/>
    <col min="14599" max="14599" width="12.28515625" style="458" bestFit="1" customWidth="1"/>
    <col min="14600" max="14600" width="6" style="458" customWidth="1"/>
    <col min="14601" max="14601" width="20" style="458" customWidth="1"/>
    <col min="14602" max="14848" width="9.140625" style="458"/>
    <col min="14849" max="14849" width="8.7109375" style="458" customWidth="1"/>
    <col min="14850" max="14850" width="12.5703125" style="458" customWidth="1"/>
    <col min="14851" max="14851" width="47.140625" style="458" customWidth="1"/>
    <col min="14852" max="14852" width="11.7109375" style="458" customWidth="1"/>
    <col min="14853" max="14853" width="13.42578125" style="458" bestFit="1" customWidth="1"/>
    <col min="14854" max="14854" width="28.42578125" style="458" bestFit="1" customWidth="1"/>
    <col min="14855" max="14855" width="12.28515625" style="458" bestFit="1" customWidth="1"/>
    <col min="14856" max="14856" width="6" style="458" customWidth="1"/>
    <col min="14857" max="14857" width="20" style="458" customWidth="1"/>
    <col min="14858" max="15104" width="9.140625" style="458"/>
    <col min="15105" max="15105" width="8.7109375" style="458" customWidth="1"/>
    <col min="15106" max="15106" width="12.5703125" style="458" customWidth="1"/>
    <col min="15107" max="15107" width="47.140625" style="458" customWidth="1"/>
    <col min="15108" max="15108" width="11.7109375" style="458" customWidth="1"/>
    <col min="15109" max="15109" width="13.42578125" style="458" bestFit="1" customWidth="1"/>
    <col min="15110" max="15110" width="28.42578125" style="458" bestFit="1" customWidth="1"/>
    <col min="15111" max="15111" width="12.28515625" style="458" bestFit="1" customWidth="1"/>
    <col min="15112" max="15112" width="6" style="458" customWidth="1"/>
    <col min="15113" max="15113" width="20" style="458" customWidth="1"/>
    <col min="15114" max="15360" width="9.140625" style="458"/>
    <col min="15361" max="15361" width="8.7109375" style="458" customWidth="1"/>
    <col min="15362" max="15362" width="12.5703125" style="458" customWidth="1"/>
    <col min="15363" max="15363" width="47.140625" style="458" customWidth="1"/>
    <col min="15364" max="15364" width="11.7109375" style="458" customWidth="1"/>
    <col min="15365" max="15365" width="13.42578125" style="458" bestFit="1" customWidth="1"/>
    <col min="15366" max="15366" width="28.42578125" style="458" bestFit="1" customWidth="1"/>
    <col min="15367" max="15367" width="12.28515625" style="458" bestFit="1" customWidth="1"/>
    <col min="15368" max="15368" width="6" style="458" customWidth="1"/>
    <col min="15369" max="15369" width="20" style="458" customWidth="1"/>
    <col min="15370" max="15616" width="9.140625" style="458"/>
    <col min="15617" max="15617" width="8.7109375" style="458" customWidth="1"/>
    <col min="15618" max="15618" width="12.5703125" style="458" customWidth="1"/>
    <col min="15619" max="15619" width="47.140625" style="458" customWidth="1"/>
    <col min="15620" max="15620" width="11.7109375" style="458" customWidth="1"/>
    <col min="15621" max="15621" width="13.42578125" style="458" bestFit="1" customWidth="1"/>
    <col min="15622" max="15622" width="28.42578125" style="458" bestFit="1" customWidth="1"/>
    <col min="15623" max="15623" width="12.28515625" style="458" bestFit="1" customWidth="1"/>
    <col min="15624" max="15624" width="6" style="458" customWidth="1"/>
    <col min="15625" max="15625" width="20" style="458" customWidth="1"/>
    <col min="15626" max="15872" width="9.140625" style="458"/>
    <col min="15873" max="15873" width="8.7109375" style="458" customWidth="1"/>
    <col min="15874" max="15874" width="12.5703125" style="458" customWidth="1"/>
    <col min="15875" max="15875" width="47.140625" style="458" customWidth="1"/>
    <col min="15876" max="15876" width="11.7109375" style="458" customWidth="1"/>
    <col min="15877" max="15877" width="13.42578125" style="458" bestFit="1" customWidth="1"/>
    <col min="15878" max="15878" width="28.42578125" style="458" bestFit="1" customWidth="1"/>
    <col min="15879" max="15879" width="12.28515625" style="458" bestFit="1" customWidth="1"/>
    <col min="15880" max="15880" width="6" style="458" customWidth="1"/>
    <col min="15881" max="15881" width="20" style="458" customWidth="1"/>
    <col min="15882" max="16128" width="9.140625" style="458"/>
    <col min="16129" max="16129" width="8.7109375" style="458" customWidth="1"/>
    <col min="16130" max="16130" width="12.5703125" style="458" customWidth="1"/>
    <col min="16131" max="16131" width="47.140625" style="458" customWidth="1"/>
    <col min="16132" max="16132" width="11.7109375" style="458" customWidth="1"/>
    <col min="16133" max="16133" width="13.42578125" style="458" bestFit="1" customWidth="1"/>
    <col min="16134" max="16134" width="28.42578125" style="458" bestFit="1" customWidth="1"/>
    <col min="16135" max="16135" width="12.28515625" style="458" bestFit="1" customWidth="1"/>
    <col min="16136" max="16136" width="6" style="458" customWidth="1"/>
    <col min="16137" max="16137" width="20" style="458" customWidth="1"/>
    <col min="16138" max="16384" width="9.140625" style="458"/>
  </cols>
  <sheetData>
    <row r="1" spans="2:11" ht="22.5" customHeight="1" thickBot="1">
      <c r="B1" s="671" t="s">
        <v>4674</v>
      </c>
      <c r="C1" s="672"/>
      <c r="D1" s="672"/>
      <c r="E1" s="673"/>
      <c r="F1" s="457"/>
    </row>
    <row r="2" spans="2:11" ht="17.25" customHeight="1" thickBot="1">
      <c r="B2" s="674" t="str">
        <f>Resumo!A4</f>
        <v>RODOVIA: 419/MS</v>
      </c>
      <c r="C2" s="675"/>
      <c r="D2" s="675"/>
      <c r="E2" s="676"/>
      <c r="F2" s="677" t="str">
        <f>Resumo!E6</f>
        <v>jul/2025</v>
      </c>
      <c r="I2" s="458"/>
    </row>
    <row r="3" spans="2:11" ht="17.25" customHeight="1" thickBot="1">
      <c r="B3" s="679" t="str">
        <f>Resumo!A5</f>
        <v>TRECHO: Entr. BR-163(A)/MS-427 (Rio Verde de Mato Grosso) - Entr. BR-060(B)/267(B) (Jardim)</v>
      </c>
      <c r="C3" s="680"/>
      <c r="D3" s="680"/>
      <c r="E3" s="681"/>
      <c r="F3" s="678"/>
    </row>
    <row r="4" spans="2:11" ht="16.5" customHeight="1" thickBot="1">
      <c r="B4" s="674" t="str">
        <f>Resumo!A6</f>
        <v>SUBTRECHO:  Entrº BR 163(B)/MS 080(A) - Ponto Localizado km 11,3</v>
      </c>
      <c r="C4" s="675"/>
      <c r="D4" s="675"/>
      <c r="E4" s="676"/>
      <c r="F4" s="678"/>
    </row>
    <row r="5" spans="2:11" ht="18.75" customHeight="1">
      <c r="B5" s="674" t="str">
        <f>Resumo!A7</f>
        <v>LOTE :   01</v>
      </c>
      <c r="C5" s="675"/>
      <c r="D5" s="675"/>
      <c r="E5" s="676"/>
      <c r="F5" s="678"/>
      <c r="I5" s="460"/>
    </row>
    <row r="6" spans="2:11" ht="12" customHeight="1">
      <c r="B6" s="684" t="s">
        <v>232</v>
      </c>
      <c r="C6" s="685" t="s">
        <v>4653</v>
      </c>
      <c r="D6" s="686" t="s">
        <v>4675</v>
      </c>
      <c r="E6" s="687"/>
      <c r="F6" s="678" t="s">
        <v>4676</v>
      </c>
    </row>
    <row r="7" spans="2:11" ht="15.75" customHeight="1">
      <c r="B7" s="684"/>
      <c r="C7" s="685"/>
      <c r="D7" s="461" t="s">
        <v>35</v>
      </c>
      <c r="E7" s="462" t="s">
        <v>68</v>
      </c>
      <c r="F7" s="678"/>
    </row>
    <row r="8" spans="2:11" ht="15" customHeight="1">
      <c r="B8" s="688" t="s">
        <v>4551</v>
      </c>
      <c r="C8" s="689"/>
      <c r="D8" s="463">
        <f>+D11+D23</f>
        <v>0.99999999999999989</v>
      </c>
      <c r="E8" s="464">
        <f>Resumo!E33</f>
        <v>120926.37000000001</v>
      </c>
      <c r="F8" s="509"/>
      <c r="G8" s="466"/>
      <c r="I8" s="467"/>
    </row>
    <row r="9" spans="2:11" ht="18.75" hidden="1" customHeight="1">
      <c r="B9" s="682"/>
      <c r="C9" s="683"/>
      <c r="D9" s="468"/>
      <c r="E9" s="469"/>
      <c r="F9" s="465"/>
    </row>
    <row r="10" spans="2:11" ht="15.75" customHeight="1">
      <c r="B10" s="473"/>
      <c r="C10" s="474"/>
      <c r="D10" s="475"/>
      <c r="E10" s="476"/>
      <c r="F10" s="477"/>
      <c r="H10" s="472"/>
      <c r="I10" s="460"/>
    </row>
    <row r="11" spans="2:11" ht="15">
      <c r="B11" s="470">
        <v>1</v>
      </c>
      <c r="C11" s="471" t="s">
        <v>4677</v>
      </c>
      <c r="D11" s="463">
        <f>E11/$E$8</f>
        <v>0</v>
      </c>
      <c r="E11" s="464">
        <f>SUM(E12:E21)</f>
        <v>0</v>
      </c>
      <c r="F11" s="513" t="s">
        <v>4765</v>
      </c>
      <c r="H11" s="472"/>
      <c r="I11" s="478"/>
    </row>
    <row r="12" spans="2:11" ht="30">
      <c r="B12" s="561" t="s">
        <v>4721</v>
      </c>
      <c r="C12" s="471" t="s">
        <v>4723</v>
      </c>
      <c r="D12" s="480">
        <f t="shared" ref="D12:D21" si="0">E12/E$8</f>
        <v>0</v>
      </c>
      <c r="E12" s="493">
        <f>0.05*Resumo!E14</f>
        <v>0</v>
      </c>
      <c r="F12" s="581" t="s">
        <v>4765</v>
      </c>
      <c r="H12" s="472"/>
      <c r="I12" s="478"/>
    </row>
    <row r="13" spans="2:11" ht="30">
      <c r="B13" s="561" t="s">
        <v>4722</v>
      </c>
      <c r="C13" s="562" t="s">
        <v>4720</v>
      </c>
      <c r="D13" s="480">
        <f t="shared" si="0"/>
        <v>0</v>
      </c>
      <c r="E13" s="493">
        <f>0.05*Resumo!E14</f>
        <v>0</v>
      </c>
      <c r="F13" s="581" t="s">
        <v>4765</v>
      </c>
      <c r="H13" s="472"/>
      <c r="I13" s="478"/>
    </row>
    <row r="14" spans="2:11" ht="20.25" customHeight="1">
      <c r="B14" s="479" t="str">
        <f>Resumo!A15</f>
        <v>P1</v>
      </c>
      <c r="C14" s="563" t="str">
        <f>Resumo!B15</f>
        <v>ESTUDOS DE TRAÇADOS</v>
      </c>
      <c r="D14" s="480">
        <f t="shared" si="0"/>
        <v>0</v>
      </c>
      <c r="E14" s="481">
        <f>H14*Resumo!E15</f>
        <v>0</v>
      </c>
      <c r="F14" s="482">
        <f>Resumo!C15*30</f>
        <v>0</v>
      </c>
      <c r="H14" s="472">
        <v>0.9</v>
      </c>
      <c r="I14" s="459" t="s">
        <v>4679</v>
      </c>
    </row>
    <row r="15" spans="2:11" ht="18" customHeight="1">
      <c r="B15" s="479" t="str">
        <f>Resumo!A16</f>
        <v>P2</v>
      </c>
      <c r="C15" s="563" t="str">
        <f>Resumo!B16</f>
        <v>ESTUDOS TOPOGRÁFICOS/INTERFERÊNCIAS E OAC/OAE</v>
      </c>
      <c r="D15" s="483">
        <f t="shared" si="0"/>
        <v>0</v>
      </c>
      <c r="E15" s="481">
        <f>H15*Resumo!E16</f>
        <v>0</v>
      </c>
      <c r="F15" s="482">
        <f>Resumo!C16*30</f>
        <v>0</v>
      </c>
      <c r="H15" s="472">
        <f>H14</f>
        <v>0.9</v>
      </c>
      <c r="I15" s="459" t="s">
        <v>4679</v>
      </c>
      <c r="J15" s="484"/>
      <c r="K15" s="484"/>
    </row>
    <row r="16" spans="2:11" ht="15">
      <c r="B16" s="479" t="str">
        <f>Resumo!A17</f>
        <v>P3</v>
      </c>
      <c r="C16" s="563" t="str">
        <f>Resumo!B17</f>
        <v>ESTUDOS GEOTÉCNICOS</v>
      </c>
      <c r="D16" s="486">
        <f t="shared" si="0"/>
        <v>0</v>
      </c>
      <c r="E16" s="481">
        <f>H16*Resumo!E17</f>
        <v>0</v>
      </c>
      <c r="F16" s="482">
        <f>Resumo!C17*30</f>
        <v>0</v>
      </c>
      <c r="H16" s="472">
        <f>H14</f>
        <v>0.9</v>
      </c>
      <c r="I16" s="459" t="s">
        <v>4679</v>
      </c>
      <c r="K16" s="484"/>
    </row>
    <row r="17" spans="2:21" ht="15">
      <c r="B17" s="479" t="str">
        <f>Resumo!A18</f>
        <v>P4</v>
      </c>
      <c r="C17" s="563" t="str">
        <f>Resumo!B18</f>
        <v>ESTUDOS GEOLÓGICOS</v>
      </c>
      <c r="D17" s="486">
        <f t="shared" si="0"/>
        <v>0</v>
      </c>
      <c r="E17" s="481">
        <f>H17*Resumo!E18</f>
        <v>0</v>
      </c>
      <c r="F17" s="482">
        <f>Resumo!C18*30</f>
        <v>0</v>
      </c>
      <c r="H17" s="472">
        <f>H14</f>
        <v>0.9</v>
      </c>
      <c r="I17" s="459" t="s">
        <v>4679</v>
      </c>
      <c r="L17" s="484"/>
    </row>
    <row r="18" spans="2:21" ht="15">
      <c r="B18" s="479" t="str">
        <f>Resumo!A19</f>
        <v>P5</v>
      </c>
      <c r="C18" s="563" t="str">
        <f>Resumo!B19</f>
        <v>ESTUDOS HIDROLÓGICOS</v>
      </c>
      <c r="D18" s="486">
        <f t="shared" si="0"/>
        <v>0</v>
      </c>
      <c r="E18" s="481">
        <f>H18*Resumo!E19</f>
        <v>0</v>
      </c>
      <c r="F18" s="482">
        <f>Resumo!C19*30</f>
        <v>0</v>
      </c>
      <c r="H18" s="472">
        <f>H14</f>
        <v>0.9</v>
      </c>
      <c r="I18" s="459" t="s">
        <v>4679</v>
      </c>
      <c r="L18" s="484"/>
      <c r="M18" s="484"/>
    </row>
    <row r="19" spans="2:21" ht="15">
      <c r="B19" s="479" t="str">
        <f>Resumo!A20</f>
        <v>P6</v>
      </c>
      <c r="C19" s="563" t="str">
        <f>Resumo!B20</f>
        <v>ESTUDOS DE TRÁFEGO</v>
      </c>
      <c r="D19" s="486">
        <f t="shared" si="0"/>
        <v>0</v>
      </c>
      <c r="E19" s="481">
        <f>H19*Resumo!E20</f>
        <v>0</v>
      </c>
      <c r="F19" s="482">
        <f>Resumo!C20*30</f>
        <v>0</v>
      </c>
      <c r="H19" s="472">
        <f>H14</f>
        <v>0.9</v>
      </c>
      <c r="I19" s="459" t="s">
        <v>4679</v>
      </c>
      <c r="L19" s="484"/>
    </row>
    <row r="20" spans="2:21" ht="17.25" customHeight="1">
      <c r="B20" s="479" t="str">
        <f>Resumo!A21</f>
        <v>P7</v>
      </c>
      <c r="C20" s="563" t="str">
        <f>Resumo!B21</f>
        <v>LEVANTAMENTOS AMBIENTAIS</v>
      </c>
      <c r="D20" s="486">
        <f t="shared" si="0"/>
        <v>0</v>
      </c>
      <c r="E20" s="481">
        <f>H20*Resumo!E21</f>
        <v>0</v>
      </c>
      <c r="F20" s="482">
        <f>Resumo!C21*30</f>
        <v>0</v>
      </c>
      <c r="H20" s="472">
        <f>H14</f>
        <v>0.9</v>
      </c>
      <c r="I20" s="459" t="s">
        <v>4679</v>
      </c>
      <c r="L20" s="484"/>
    </row>
    <row r="21" spans="2:21" ht="17.25" customHeight="1">
      <c r="B21" s="479" t="str">
        <f>Resumo!A22</f>
        <v>P8</v>
      </c>
      <c r="C21" s="563" t="str">
        <f>Resumo!B22</f>
        <v>IDENTIFICAÇÃO DE AREAS OCUPADAS</v>
      </c>
      <c r="D21" s="486">
        <f t="shared" si="0"/>
        <v>0</v>
      </c>
      <c r="E21" s="481">
        <f>H21*Resumo!E22</f>
        <v>0</v>
      </c>
      <c r="F21" s="482">
        <f>Resumo!C22*30</f>
        <v>0</v>
      </c>
      <c r="H21" s="472">
        <f>H15</f>
        <v>0.9</v>
      </c>
      <c r="I21" s="459" t="s">
        <v>4679</v>
      </c>
      <c r="L21" s="484"/>
    </row>
    <row r="22" spans="2:21" ht="12.75">
      <c r="B22" s="487"/>
      <c r="C22" s="488"/>
      <c r="D22" s="488"/>
      <c r="E22" s="489"/>
      <c r="F22" s="490"/>
    </row>
    <row r="23" spans="2:21" ht="15">
      <c r="B23" s="470">
        <v>2</v>
      </c>
      <c r="C23" s="471" t="s">
        <v>4761</v>
      </c>
      <c r="D23" s="463">
        <f>E23/$E$8</f>
        <v>0.99999999999999989</v>
      </c>
      <c r="E23" s="464">
        <f>SUM(E24:E34)</f>
        <v>120926.37</v>
      </c>
      <c r="F23" s="511">
        <v>60</v>
      </c>
    </row>
    <row r="24" spans="2:21" ht="15" customHeight="1">
      <c r="B24" s="505" t="str">
        <f>Resumo!A25</f>
        <v>P01</v>
      </c>
      <c r="C24" s="491" t="str">
        <f>Resumo!B25</f>
        <v>PROJETO EXECUTIVO DE TERRAPLENAGEM</v>
      </c>
      <c r="D24" s="492">
        <f>E24/$E$8</f>
        <v>5.8632331393061739E-2</v>
      </c>
      <c r="E24" s="493">
        <f>H24*Resumo!E25</f>
        <v>7090.1949999999997</v>
      </c>
      <c r="F24" s="507">
        <f>Resumo!C25</f>
        <v>2</v>
      </c>
      <c r="H24" s="472">
        <v>0.7</v>
      </c>
      <c r="I24" s="459" t="s">
        <v>4679</v>
      </c>
      <c r="U24" s="458">
        <f>D11*E8</f>
        <v>0</v>
      </c>
    </row>
    <row r="25" spans="2:21" ht="15">
      <c r="B25" s="505" t="str">
        <f>Resumo!A26</f>
        <v>P02</v>
      </c>
      <c r="C25" s="491" t="str">
        <f>Resumo!B26</f>
        <v>PROJETO EXECUTIVO GEOMÉTRICO E DE INTERSEÇÕES</v>
      </c>
      <c r="D25" s="492">
        <f t="shared" ref="D25:D31" si="1">E25/$E$8</f>
        <v>5.8632331393061739E-2</v>
      </c>
      <c r="E25" s="493">
        <f>H25*Resumo!E26</f>
        <v>7090.1949999999997</v>
      </c>
      <c r="F25" s="507">
        <f>Resumo!C26</f>
        <v>2</v>
      </c>
      <c r="H25" s="472">
        <f>H24</f>
        <v>0.7</v>
      </c>
      <c r="I25" s="459" t="s">
        <v>4679</v>
      </c>
    </row>
    <row r="26" spans="2:21" ht="16.5" customHeight="1">
      <c r="B26" s="505" t="str">
        <f>Resumo!A27</f>
        <v>P03</v>
      </c>
      <c r="C26" s="491" t="str">
        <f>Resumo!B27</f>
        <v>PROJETO EXECUTIVO DE DRENAGEM E OACS</v>
      </c>
      <c r="D26" s="483">
        <f t="shared" si="1"/>
        <v>5.8632331393061739E-2</v>
      </c>
      <c r="E26" s="493">
        <f>H26*Resumo!E27</f>
        <v>7090.1949999999997</v>
      </c>
      <c r="F26" s="507">
        <f>Resumo!C27</f>
        <v>2</v>
      </c>
      <c r="H26" s="472">
        <f>H24</f>
        <v>0.7</v>
      </c>
      <c r="I26" s="459" t="s">
        <v>4679</v>
      </c>
    </row>
    <row r="27" spans="2:21" ht="15" customHeight="1">
      <c r="B27" s="505" t="str">
        <f>Resumo!A28</f>
        <v>P04</v>
      </c>
      <c r="C27" s="491" t="str">
        <f>Resumo!B28</f>
        <v>PROJETO EXECUTIVO DE PAVIMENTAÇÃO</v>
      </c>
      <c r="D27" s="483">
        <f t="shared" si="1"/>
        <v>5.8632331393061739E-2</v>
      </c>
      <c r="E27" s="493">
        <f>H27*Resumo!E28</f>
        <v>7090.1949999999997</v>
      </c>
      <c r="F27" s="507">
        <f>Resumo!C28</f>
        <v>2</v>
      </c>
      <c r="H27" s="472">
        <f>H24</f>
        <v>0.7</v>
      </c>
      <c r="I27" s="459" t="s">
        <v>4679</v>
      </c>
    </row>
    <row r="28" spans="2:21" ht="15">
      <c r="B28" s="505" t="str">
        <f>Resumo!A29</f>
        <v>P05</v>
      </c>
      <c r="C28" s="491" t="str">
        <f>Resumo!B29</f>
        <v>PROJETO EXECUTIVO DE OAES/CONTENÇÕES</v>
      </c>
      <c r="D28" s="483">
        <f>E28/$E$8</f>
        <v>0.26177150608258559</v>
      </c>
      <c r="E28" s="493">
        <f>H28*Resumo!E29</f>
        <v>31655.077999999998</v>
      </c>
      <c r="F28" s="507">
        <f>Resumo!C29</f>
        <v>17</v>
      </c>
      <c r="H28" s="472">
        <f>H24</f>
        <v>0.7</v>
      </c>
      <c r="I28" s="459" t="s">
        <v>4679</v>
      </c>
    </row>
    <row r="29" spans="2:21" ht="28.5">
      <c r="B29" s="505" t="str">
        <f>Resumo!A30</f>
        <v>P06</v>
      </c>
      <c r="C29" s="491" t="str">
        <f>Resumo!B30</f>
        <v>PROJETO EXECUTIVO DE COMPONENTE AMBIENTAL E PAISAGISMO</v>
      </c>
      <c r="D29" s="483">
        <f>E29/$E$8</f>
        <v>8.6434505559043889E-2</v>
      </c>
      <c r="E29" s="493">
        <f>H29*Resumo!E30</f>
        <v>10452.210999999999</v>
      </c>
      <c r="F29" s="507">
        <f>Resumo!C30</f>
        <v>1</v>
      </c>
      <c r="H29" s="472">
        <f>H24</f>
        <v>0.7</v>
      </c>
      <c r="I29" s="459" t="s">
        <v>4679</v>
      </c>
    </row>
    <row r="30" spans="2:21" ht="28.5" customHeight="1">
      <c r="B30" s="505" t="str">
        <f>Resumo!A31</f>
        <v>P07</v>
      </c>
      <c r="C30" s="491" t="str">
        <f>Resumo!B31</f>
        <v>PROJETO EXECUTIVO DE SINALIZAÇÃO / OBRAS COMPLEMENTARES</v>
      </c>
      <c r="D30" s="483">
        <f t="shared" si="1"/>
        <v>5.8632331393061739E-2</v>
      </c>
      <c r="E30" s="493">
        <f>H30*Resumo!E31</f>
        <v>7090.1949999999997</v>
      </c>
      <c r="F30" s="507">
        <f>Resumo!C31</f>
        <v>2</v>
      </c>
      <c r="H30" s="472">
        <f>H24</f>
        <v>0.7</v>
      </c>
      <c r="I30" s="459" t="s">
        <v>4679</v>
      </c>
    </row>
    <row r="31" spans="2:21" ht="15">
      <c r="B31" s="505" t="str">
        <f>Resumo!A32</f>
        <v>P08</v>
      </c>
      <c r="C31" s="491" t="str">
        <f>Resumo!B32</f>
        <v>ORÇAMENTO E PLANO DE EXECUÇÃO DAS OBRAS</v>
      </c>
      <c r="D31" s="483">
        <f t="shared" si="1"/>
        <v>5.8632331393061739E-2</v>
      </c>
      <c r="E31" s="493">
        <f>H31*Resumo!E32</f>
        <v>7090.1949999999997</v>
      </c>
      <c r="F31" s="507">
        <f>Resumo!C32</f>
        <v>2</v>
      </c>
      <c r="H31" s="472">
        <f>H24</f>
        <v>0.7</v>
      </c>
      <c r="I31" s="459" t="s">
        <v>4679</v>
      </c>
    </row>
    <row r="32" spans="2:21" ht="15">
      <c r="B32" s="505"/>
      <c r="C32" s="491"/>
      <c r="D32" s="486"/>
      <c r="E32" s="493"/>
      <c r="F32" s="507"/>
      <c r="H32" s="472"/>
    </row>
    <row r="33" spans="1:9" ht="15">
      <c r="B33" s="494" t="s">
        <v>4678</v>
      </c>
      <c r="C33" s="485" t="s">
        <v>4762</v>
      </c>
      <c r="D33" s="483">
        <f>E33/$E$8</f>
        <v>0.25</v>
      </c>
      <c r="E33" s="464">
        <f>0.25*Resumo!E24</f>
        <v>30231.592500000002</v>
      </c>
      <c r="F33" s="580">
        <v>15</v>
      </c>
      <c r="H33" s="472">
        <v>0.25</v>
      </c>
      <c r="I33" s="459" t="s">
        <v>4679</v>
      </c>
    </row>
    <row r="34" spans="1:9" ht="30">
      <c r="A34" s="495"/>
      <c r="B34" s="470" t="s">
        <v>4724</v>
      </c>
      <c r="C34" s="471" t="s">
        <v>4763</v>
      </c>
      <c r="D34" s="496">
        <f>E34/E8</f>
        <v>0.05</v>
      </c>
      <c r="E34" s="464">
        <f>0.05*Resumo!E24</f>
        <v>6046.3185000000012</v>
      </c>
      <c r="F34" s="580">
        <v>15</v>
      </c>
      <c r="G34" s="497"/>
      <c r="H34" s="579">
        <v>0.05</v>
      </c>
      <c r="I34" s="459" t="s">
        <v>4679</v>
      </c>
    </row>
    <row r="35" spans="1:9" ht="15.75" thickBot="1">
      <c r="A35" s="495"/>
      <c r="B35" s="498"/>
      <c r="C35" s="499"/>
      <c r="D35" s="500"/>
      <c r="E35" s="501"/>
      <c r="F35" s="510"/>
      <c r="I35" s="578"/>
    </row>
    <row r="36" spans="1:9" ht="15.75" thickBot="1">
      <c r="B36" s="502"/>
      <c r="C36" s="515" t="s">
        <v>4693</v>
      </c>
      <c r="D36" s="552">
        <f>D35+D23+D11</f>
        <v>0.99999999999999989</v>
      </c>
      <c r="E36" s="553">
        <f>+E23+E11</f>
        <v>120926.37</v>
      </c>
      <c r="F36" s="512">
        <v>60</v>
      </c>
      <c r="H36" s="472"/>
    </row>
    <row r="37" spans="1:9" ht="22.5" customHeight="1">
      <c r="D37" s="466"/>
      <c r="E37" s="503"/>
      <c r="F37" s="497"/>
    </row>
    <row r="38" spans="1:9" ht="22.5" customHeight="1">
      <c r="D38" s="504"/>
      <c r="E38" s="503"/>
    </row>
    <row r="39" spans="1:9" ht="22.5" customHeight="1">
      <c r="E39" s="506"/>
    </row>
  </sheetData>
  <mergeCells count="12">
    <mergeCell ref="B9:C9"/>
    <mergeCell ref="B6:B7"/>
    <mergeCell ref="C6:C7"/>
    <mergeCell ref="D6:E6"/>
    <mergeCell ref="F6:F7"/>
    <mergeCell ref="B8:C8"/>
    <mergeCell ref="B1:E1"/>
    <mergeCell ref="B2:E2"/>
    <mergeCell ref="F2:F5"/>
    <mergeCell ref="B3:E3"/>
    <mergeCell ref="B4:E4"/>
    <mergeCell ref="B5:E5"/>
  </mergeCells>
  <pageMargins left="1.4960629921259843" right="0.11811023622047245" top="0.39370078740157483" bottom="0.39370078740157483" header="0.31496062992125984" footer="0.31496062992125984"/>
  <pageSetup paperSize="9" scale="60" orientation="portrait" r:id="rId1"/>
  <colBreaks count="2" manualBreakCount="2">
    <brk id="1" max="1048575" man="1"/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N37"/>
  <sheetViews>
    <sheetView zoomScale="86" zoomScaleNormal="86" zoomScaleSheetLayoutView="115" workbookViewId="0">
      <selection activeCell="F15" sqref="F15"/>
    </sheetView>
  </sheetViews>
  <sheetFormatPr defaultRowHeight="22.5" customHeight="1"/>
  <cols>
    <col min="1" max="1" width="8.7109375" style="458" customWidth="1"/>
    <col min="2" max="2" width="12.5703125" style="458" customWidth="1"/>
    <col min="3" max="3" width="63.5703125" style="458" customWidth="1"/>
    <col min="4" max="4" width="11.7109375" style="458" customWidth="1"/>
    <col min="5" max="5" width="13.42578125" style="458" bestFit="1" customWidth="1"/>
    <col min="6" max="6" width="24.28515625" style="484" customWidth="1"/>
    <col min="7" max="66" width="1.7109375" style="484" customWidth="1"/>
    <col min="67" max="296" width="9.140625" style="458"/>
    <col min="297" max="297" width="8.7109375" style="458" customWidth="1"/>
    <col min="298" max="298" width="12.5703125" style="458" customWidth="1"/>
    <col min="299" max="299" width="47.140625" style="458" customWidth="1"/>
    <col min="300" max="300" width="11.7109375" style="458" customWidth="1"/>
    <col min="301" max="301" width="13.42578125" style="458" bestFit="1" customWidth="1"/>
    <col min="302" max="302" width="28.42578125" style="458" bestFit="1" customWidth="1"/>
    <col min="303" max="303" width="12.28515625" style="458" bestFit="1" customWidth="1"/>
    <col min="304" max="304" width="6" style="458" customWidth="1"/>
    <col min="305" max="305" width="20" style="458" customWidth="1"/>
    <col min="306" max="552" width="9.140625" style="458"/>
    <col min="553" max="553" width="8.7109375" style="458" customWidth="1"/>
    <col min="554" max="554" width="12.5703125" style="458" customWidth="1"/>
    <col min="555" max="555" width="47.140625" style="458" customWidth="1"/>
    <col min="556" max="556" width="11.7109375" style="458" customWidth="1"/>
    <col min="557" max="557" width="13.42578125" style="458" bestFit="1" customWidth="1"/>
    <col min="558" max="558" width="28.42578125" style="458" bestFit="1" customWidth="1"/>
    <col min="559" max="559" width="12.28515625" style="458" bestFit="1" customWidth="1"/>
    <col min="560" max="560" width="6" style="458" customWidth="1"/>
    <col min="561" max="561" width="20" style="458" customWidth="1"/>
    <col min="562" max="808" width="9.140625" style="458"/>
    <col min="809" max="809" width="8.7109375" style="458" customWidth="1"/>
    <col min="810" max="810" width="12.5703125" style="458" customWidth="1"/>
    <col min="811" max="811" width="47.140625" style="458" customWidth="1"/>
    <col min="812" max="812" width="11.7109375" style="458" customWidth="1"/>
    <col min="813" max="813" width="13.42578125" style="458" bestFit="1" customWidth="1"/>
    <col min="814" max="814" width="28.42578125" style="458" bestFit="1" customWidth="1"/>
    <col min="815" max="815" width="12.28515625" style="458" bestFit="1" customWidth="1"/>
    <col min="816" max="816" width="6" style="458" customWidth="1"/>
    <col min="817" max="817" width="20" style="458" customWidth="1"/>
    <col min="818" max="1064" width="9.140625" style="458"/>
    <col min="1065" max="1065" width="8.7109375" style="458" customWidth="1"/>
    <col min="1066" max="1066" width="12.5703125" style="458" customWidth="1"/>
    <col min="1067" max="1067" width="47.140625" style="458" customWidth="1"/>
    <col min="1068" max="1068" width="11.7109375" style="458" customWidth="1"/>
    <col min="1069" max="1069" width="13.42578125" style="458" bestFit="1" customWidth="1"/>
    <col min="1070" max="1070" width="28.42578125" style="458" bestFit="1" customWidth="1"/>
    <col min="1071" max="1071" width="12.28515625" style="458" bestFit="1" customWidth="1"/>
    <col min="1072" max="1072" width="6" style="458" customWidth="1"/>
    <col min="1073" max="1073" width="20" style="458" customWidth="1"/>
    <col min="1074" max="1320" width="9.140625" style="458"/>
    <col min="1321" max="1321" width="8.7109375" style="458" customWidth="1"/>
    <col min="1322" max="1322" width="12.5703125" style="458" customWidth="1"/>
    <col min="1323" max="1323" width="47.140625" style="458" customWidth="1"/>
    <col min="1324" max="1324" width="11.7109375" style="458" customWidth="1"/>
    <col min="1325" max="1325" width="13.42578125" style="458" bestFit="1" customWidth="1"/>
    <col min="1326" max="1326" width="28.42578125" style="458" bestFit="1" customWidth="1"/>
    <col min="1327" max="1327" width="12.28515625" style="458" bestFit="1" customWidth="1"/>
    <col min="1328" max="1328" width="6" style="458" customWidth="1"/>
    <col min="1329" max="1329" width="20" style="458" customWidth="1"/>
    <col min="1330" max="1576" width="9.140625" style="458"/>
    <col min="1577" max="1577" width="8.7109375" style="458" customWidth="1"/>
    <col min="1578" max="1578" width="12.5703125" style="458" customWidth="1"/>
    <col min="1579" max="1579" width="47.140625" style="458" customWidth="1"/>
    <col min="1580" max="1580" width="11.7109375" style="458" customWidth="1"/>
    <col min="1581" max="1581" width="13.42578125" style="458" bestFit="1" customWidth="1"/>
    <col min="1582" max="1582" width="28.42578125" style="458" bestFit="1" customWidth="1"/>
    <col min="1583" max="1583" width="12.28515625" style="458" bestFit="1" customWidth="1"/>
    <col min="1584" max="1584" width="6" style="458" customWidth="1"/>
    <col min="1585" max="1585" width="20" style="458" customWidth="1"/>
    <col min="1586" max="1832" width="9.140625" style="458"/>
    <col min="1833" max="1833" width="8.7109375" style="458" customWidth="1"/>
    <col min="1834" max="1834" width="12.5703125" style="458" customWidth="1"/>
    <col min="1835" max="1835" width="47.140625" style="458" customWidth="1"/>
    <col min="1836" max="1836" width="11.7109375" style="458" customWidth="1"/>
    <col min="1837" max="1837" width="13.42578125" style="458" bestFit="1" customWidth="1"/>
    <col min="1838" max="1838" width="28.42578125" style="458" bestFit="1" customWidth="1"/>
    <col min="1839" max="1839" width="12.28515625" style="458" bestFit="1" customWidth="1"/>
    <col min="1840" max="1840" width="6" style="458" customWidth="1"/>
    <col min="1841" max="1841" width="20" style="458" customWidth="1"/>
    <col min="1842" max="2088" width="9.140625" style="458"/>
    <col min="2089" max="2089" width="8.7109375" style="458" customWidth="1"/>
    <col min="2090" max="2090" width="12.5703125" style="458" customWidth="1"/>
    <col min="2091" max="2091" width="47.140625" style="458" customWidth="1"/>
    <col min="2092" max="2092" width="11.7109375" style="458" customWidth="1"/>
    <col min="2093" max="2093" width="13.42578125" style="458" bestFit="1" customWidth="1"/>
    <col min="2094" max="2094" width="28.42578125" style="458" bestFit="1" customWidth="1"/>
    <col min="2095" max="2095" width="12.28515625" style="458" bestFit="1" customWidth="1"/>
    <col min="2096" max="2096" width="6" style="458" customWidth="1"/>
    <col min="2097" max="2097" width="20" style="458" customWidth="1"/>
    <col min="2098" max="2344" width="9.140625" style="458"/>
    <col min="2345" max="2345" width="8.7109375" style="458" customWidth="1"/>
    <col min="2346" max="2346" width="12.5703125" style="458" customWidth="1"/>
    <col min="2347" max="2347" width="47.140625" style="458" customWidth="1"/>
    <col min="2348" max="2348" width="11.7109375" style="458" customWidth="1"/>
    <col min="2349" max="2349" width="13.42578125" style="458" bestFit="1" customWidth="1"/>
    <col min="2350" max="2350" width="28.42578125" style="458" bestFit="1" customWidth="1"/>
    <col min="2351" max="2351" width="12.28515625" style="458" bestFit="1" customWidth="1"/>
    <col min="2352" max="2352" width="6" style="458" customWidth="1"/>
    <col min="2353" max="2353" width="20" style="458" customWidth="1"/>
    <col min="2354" max="2600" width="9.140625" style="458"/>
    <col min="2601" max="2601" width="8.7109375" style="458" customWidth="1"/>
    <col min="2602" max="2602" width="12.5703125" style="458" customWidth="1"/>
    <col min="2603" max="2603" width="47.140625" style="458" customWidth="1"/>
    <col min="2604" max="2604" width="11.7109375" style="458" customWidth="1"/>
    <col min="2605" max="2605" width="13.42578125" style="458" bestFit="1" customWidth="1"/>
    <col min="2606" max="2606" width="28.42578125" style="458" bestFit="1" customWidth="1"/>
    <col min="2607" max="2607" width="12.28515625" style="458" bestFit="1" customWidth="1"/>
    <col min="2608" max="2608" width="6" style="458" customWidth="1"/>
    <col min="2609" max="2609" width="20" style="458" customWidth="1"/>
    <col min="2610" max="2856" width="9.140625" style="458"/>
    <col min="2857" max="2857" width="8.7109375" style="458" customWidth="1"/>
    <col min="2858" max="2858" width="12.5703125" style="458" customWidth="1"/>
    <col min="2859" max="2859" width="47.140625" style="458" customWidth="1"/>
    <col min="2860" max="2860" width="11.7109375" style="458" customWidth="1"/>
    <col min="2861" max="2861" width="13.42578125" style="458" bestFit="1" customWidth="1"/>
    <col min="2862" max="2862" width="28.42578125" style="458" bestFit="1" customWidth="1"/>
    <col min="2863" max="2863" width="12.28515625" style="458" bestFit="1" customWidth="1"/>
    <col min="2864" max="2864" width="6" style="458" customWidth="1"/>
    <col min="2865" max="2865" width="20" style="458" customWidth="1"/>
    <col min="2866" max="3112" width="9.140625" style="458"/>
    <col min="3113" max="3113" width="8.7109375" style="458" customWidth="1"/>
    <col min="3114" max="3114" width="12.5703125" style="458" customWidth="1"/>
    <col min="3115" max="3115" width="47.140625" style="458" customWidth="1"/>
    <col min="3116" max="3116" width="11.7109375" style="458" customWidth="1"/>
    <col min="3117" max="3117" width="13.42578125" style="458" bestFit="1" customWidth="1"/>
    <col min="3118" max="3118" width="28.42578125" style="458" bestFit="1" customWidth="1"/>
    <col min="3119" max="3119" width="12.28515625" style="458" bestFit="1" customWidth="1"/>
    <col min="3120" max="3120" width="6" style="458" customWidth="1"/>
    <col min="3121" max="3121" width="20" style="458" customWidth="1"/>
    <col min="3122" max="3368" width="9.140625" style="458"/>
    <col min="3369" max="3369" width="8.7109375" style="458" customWidth="1"/>
    <col min="3370" max="3370" width="12.5703125" style="458" customWidth="1"/>
    <col min="3371" max="3371" width="47.140625" style="458" customWidth="1"/>
    <col min="3372" max="3372" width="11.7109375" style="458" customWidth="1"/>
    <col min="3373" max="3373" width="13.42578125" style="458" bestFit="1" customWidth="1"/>
    <col min="3374" max="3374" width="28.42578125" style="458" bestFit="1" customWidth="1"/>
    <col min="3375" max="3375" width="12.28515625" style="458" bestFit="1" customWidth="1"/>
    <col min="3376" max="3376" width="6" style="458" customWidth="1"/>
    <col min="3377" max="3377" width="20" style="458" customWidth="1"/>
    <col min="3378" max="3624" width="9.140625" style="458"/>
    <col min="3625" max="3625" width="8.7109375" style="458" customWidth="1"/>
    <col min="3626" max="3626" width="12.5703125" style="458" customWidth="1"/>
    <col min="3627" max="3627" width="47.140625" style="458" customWidth="1"/>
    <col min="3628" max="3628" width="11.7109375" style="458" customWidth="1"/>
    <col min="3629" max="3629" width="13.42578125" style="458" bestFit="1" customWidth="1"/>
    <col min="3630" max="3630" width="28.42578125" style="458" bestFit="1" customWidth="1"/>
    <col min="3631" max="3631" width="12.28515625" style="458" bestFit="1" customWidth="1"/>
    <col min="3632" max="3632" width="6" style="458" customWidth="1"/>
    <col min="3633" max="3633" width="20" style="458" customWidth="1"/>
    <col min="3634" max="3880" width="9.140625" style="458"/>
    <col min="3881" max="3881" width="8.7109375" style="458" customWidth="1"/>
    <col min="3882" max="3882" width="12.5703125" style="458" customWidth="1"/>
    <col min="3883" max="3883" width="47.140625" style="458" customWidth="1"/>
    <col min="3884" max="3884" width="11.7109375" style="458" customWidth="1"/>
    <col min="3885" max="3885" width="13.42578125" style="458" bestFit="1" customWidth="1"/>
    <col min="3886" max="3886" width="28.42578125" style="458" bestFit="1" customWidth="1"/>
    <col min="3887" max="3887" width="12.28515625" style="458" bestFit="1" customWidth="1"/>
    <col min="3888" max="3888" width="6" style="458" customWidth="1"/>
    <col min="3889" max="3889" width="20" style="458" customWidth="1"/>
    <col min="3890" max="4136" width="9.140625" style="458"/>
    <col min="4137" max="4137" width="8.7109375" style="458" customWidth="1"/>
    <col min="4138" max="4138" width="12.5703125" style="458" customWidth="1"/>
    <col min="4139" max="4139" width="47.140625" style="458" customWidth="1"/>
    <col min="4140" max="4140" width="11.7109375" style="458" customWidth="1"/>
    <col min="4141" max="4141" width="13.42578125" style="458" bestFit="1" customWidth="1"/>
    <col min="4142" max="4142" width="28.42578125" style="458" bestFit="1" customWidth="1"/>
    <col min="4143" max="4143" width="12.28515625" style="458" bestFit="1" customWidth="1"/>
    <col min="4144" max="4144" width="6" style="458" customWidth="1"/>
    <col min="4145" max="4145" width="20" style="458" customWidth="1"/>
    <col min="4146" max="4392" width="9.140625" style="458"/>
    <col min="4393" max="4393" width="8.7109375" style="458" customWidth="1"/>
    <col min="4394" max="4394" width="12.5703125" style="458" customWidth="1"/>
    <col min="4395" max="4395" width="47.140625" style="458" customWidth="1"/>
    <col min="4396" max="4396" width="11.7109375" style="458" customWidth="1"/>
    <col min="4397" max="4397" width="13.42578125" style="458" bestFit="1" customWidth="1"/>
    <col min="4398" max="4398" width="28.42578125" style="458" bestFit="1" customWidth="1"/>
    <col min="4399" max="4399" width="12.28515625" style="458" bestFit="1" customWidth="1"/>
    <col min="4400" max="4400" width="6" style="458" customWidth="1"/>
    <col min="4401" max="4401" width="20" style="458" customWidth="1"/>
    <col min="4402" max="4648" width="9.140625" style="458"/>
    <col min="4649" max="4649" width="8.7109375" style="458" customWidth="1"/>
    <col min="4650" max="4650" width="12.5703125" style="458" customWidth="1"/>
    <col min="4651" max="4651" width="47.140625" style="458" customWidth="1"/>
    <col min="4652" max="4652" width="11.7109375" style="458" customWidth="1"/>
    <col min="4653" max="4653" width="13.42578125" style="458" bestFit="1" customWidth="1"/>
    <col min="4654" max="4654" width="28.42578125" style="458" bestFit="1" customWidth="1"/>
    <col min="4655" max="4655" width="12.28515625" style="458" bestFit="1" customWidth="1"/>
    <col min="4656" max="4656" width="6" style="458" customWidth="1"/>
    <col min="4657" max="4657" width="20" style="458" customWidth="1"/>
    <col min="4658" max="4904" width="9.140625" style="458"/>
    <col min="4905" max="4905" width="8.7109375" style="458" customWidth="1"/>
    <col min="4906" max="4906" width="12.5703125" style="458" customWidth="1"/>
    <col min="4907" max="4907" width="47.140625" style="458" customWidth="1"/>
    <col min="4908" max="4908" width="11.7109375" style="458" customWidth="1"/>
    <col min="4909" max="4909" width="13.42578125" style="458" bestFit="1" customWidth="1"/>
    <col min="4910" max="4910" width="28.42578125" style="458" bestFit="1" customWidth="1"/>
    <col min="4911" max="4911" width="12.28515625" style="458" bestFit="1" customWidth="1"/>
    <col min="4912" max="4912" width="6" style="458" customWidth="1"/>
    <col min="4913" max="4913" width="20" style="458" customWidth="1"/>
    <col min="4914" max="5160" width="9.140625" style="458"/>
    <col min="5161" max="5161" width="8.7109375" style="458" customWidth="1"/>
    <col min="5162" max="5162" width="12.5703125" style="458" customWidth="1"/>
    <col min="5163" max="5163" width="47.140625" style="458" customWidth="1"/>
    <col min="5164" max="5164" width="11.7109375" style="458" customWidth="1"/>
    <col min="5165" max="5165" width="13.42578125" style="458" bestFit="1" customWidth="1"/>
    <col min="5166" max="5166" width="28.42578125" style="458" bestFit="1" customWidth="1"/>
    <col min="5167" max="5167" width="12.28515625" style="458" bestFit="1" customWidth="1"/>
    <col min="5168" max="5168" width="6" style="458" customWidth="1"/>
    <col min="5169" max="5169" width="20" style="458" customWidth="1"/>
    <col min="5170" max="5416" width="9.140625" style="458"/>
    <col min="5417" max="5417" width="8.7109375" style="458" customWidth="1"/>
    <col min="5418" max="5418" width="12.5703125" style="458" customWidth="1"/>
    <col min="5419" max="5419" width="47.140625" style="458" customWidth="1"/>
    <col min="5420" max="5420" width="11.7109375" style="458" customWidth="1"/>
    <col min="5421" max="5421" width="13.42578125" style="458" bestFit="1" customWidth="1"/>
    <col min="5422" max="5422" width="28.42578125" style="458" bestFit="1" customWidth="1"/>
    <col min="5423" max="5423" width="12.28515625" style="458" bestFit="1" customWidth="1"/>
    <col min="5424" max="5424" width="6" style="458" customWidth="1"/>
    <col min="5425" max="5425" width="20" style="458" customWidth="1"/>
    <col min="5426" max="5672" width="9.140625" style="458"/>
    <col min="5673" max="5673" width="8.7109375" style="458" customWidth="1"/>
    <col min="5674" max="5674" width="12.5703125" style="458" customWidth="1"/>
    <col min="5675" max="5675" width="47.140625" style="458" customWidth="1"/>
    <col min="5676" max="5676" width="11.7109375" style="458" customWidth="1"/>
    <col min="5677" max="5677" width="13.42578125" style="458" bestFit="1" customWidth="1"/>
    <col min="5678" max="5678" width="28.42578125" style="458" bestFit="1" customWidth="1"/>
    <col min="5679" max="5679" width="12.28515625" style="458" bestFit="1" customWidth="1"/>
    <col min="5680" max="5680" width="6" style="458" customWidth="1"/>
    <col min="5681" max="5681" width="20" style="458" customWidth="1"/>
    <col min="5682" max="5928" width="9.140625" style="458"/>
    <col min="5929" max="5929" width="8.7109375" style="458" customWidth="1"/>
    <col min="5930" max="5930" width="12.5703125" style="458" customWidth="1"/>
    <col min="5931" max="5931" width="47.140625" style="458" customWidth="1"/>
    <col min="5932" max="5932" width="11.7109375" style="458" customWidth="1"/>
    <col min="5933" max="5933" width="13.42578125" style="458" bestFit="1" customWidth="1"/>
    <col min="5934" max="5934" width="28.42578125" style="458" bestFit="1" customWidth="1"/>
    <col min="5935" max="5935" width="12.28515625" style="458" bestFit="1" customWidth="1"/>
    <col min="5936" max="5936" width="6" style="458" customWidth="1"/>
    <col min="5937" max="5937" width="20" style="458" customWidth="1"/>
    <col min="5938" max="6184" width="9.140625" style="458"/>
    <col min="6185" max="6185" width="8.7109375" style="458" customWidth="1"/>
    <col min="6186" max="6186" width="12.5703125" style="458" customWidth="1"/>
    <col min="6187" max="6187" width="47.140625" style="458" customWidth="1"/>
    <col min="6188" max="6188" width="11.7109375" style="458" customWidth="1"/>
    <col min="6189" max="6189" width="13.42578125" style="458" bestFit="1" customWidth="1"/>
    <col min="6190" max="6190" width="28.42578125" style="458" bestFit="1" customWidth="1"/>
    <col min="6191" max="6191" width="12.28515625" style="458" bestFit="1" customWidth="1"/>
    <col min="6192" max="6192" width="6" style="458" customWidth="1"/>
    <col min="6193" max="6193" width="20" style="458" customWidth="1"/>
    <col min="6194" max="6440" width="9.140625" style="458"/>
    <col min="6441" max="6441" width="8.7109375" style="458" customWidth="1"/>
    <col min="6442" max="6442" width="12.5703125" style="458" customWidth="1"/>
    <col min="6443" max="6443" width="47.140625" style="458" customWidth="1"/>
    <col min="6444" max="6444" width="11.7109375" style="458" customWidth="1"/>
    <col min="6445" max="6445" width="13.42578125" style="458" bestFit="1" customWidth="1"/>
    <col min="6446" max="6446" width="28.42578125" style="458" bestFit="1" customWidth="1"/>
    <col min="6447" max="6447" width="12.28515625" style="458" bestFit="1" customWidth="1"/>
    <col min="6448" max="6448" width="6" style="458" customWidth="1"/>
    <col min="6449" max="6449" width="20" style="458" customWidth="1"/>
    <col min="6450" max="6696" width="9.140625" style="458"/>
    <col min="6697" max="6697" width="8.7109375" style="458" customWidth="1"/>
    <col min="6698" max="6698" width="12.5703125" style="458" customWidth="1"/>
    <col min="6699" max="6699" width="47.140625" style="458" customWidth="1"/>
    <col min="6700" max="6700" width="11.7109375" style="458" customWidth="1"/>
    <col min="6701" max="6701" width="13.42578125" style="458" bestFit="1" customWidth="1"/>
    <col min="6702" max="6702" width="28.42578125" style="458" bestFit="1" customWidth="1"/>
    <col min="6703" max="6703" width="12.28515625" style="458" bestFit="1" customWidth="1"/>
    <col min="6704" max="6704" width="6" style="458" customWidth="1"/>
    <col min="6705" max="6705" width="20" style="458" customWidth="1"/>
    <col min="6706" max="6952" width="9.140625" style="458"/>
    <col min="6953" max="6953" width="8.7109375" style="458" customWidth="1"/>
    <col min="6954" max="6954" width="12.5703125" style="458" customWidth="1"/>
    <col min="6955" max="6955" width="47.140625" style="458" customWidth="1"/>
    <col min="6956" max="6956" width="11.7109375" style="458" customWidth="1"/>
    <col min="6957" max="6957" width="13.42578125" style="458" bestFit="1" customWidth="1"/>
    <col min="6958" max="6958" width="28.42578125" style="458" bestFit="1" customWidth="1"/>
    <col min="6959" max="6959" width="12.28515625" style="458" bestFit="1" customWidth="1"/>
    <col min="6960" max="6960" width="6" style="458" customWidth="1"/>
    <col min="6961" max="6961" width="20" style="458" customWidth="1"/>
    <col min="6962" max="7208" width="9.140625" style="458"/>
    <col min="7209" max="7209" width="8.7109375" style="458" customWidth="1"/>
    <col min="7210" max="7210" width="12.5703125" style="458" customWidth="1"/>
    <col min="7211" max="7211" width="47.140625" style="458" customWidth="1"/>
    <col min="7212" max="7212" width="11.7109375" style="458" customWidth="1"/>
    <col min="7213" max="7213" width="13.42578125" style="458" bestFit="1" customWidth="1"/>
    <col min="7214" max="7214" width="28.42578125" style="458" bestFit="1" customWidth="1"/>
    <col min="7215" max="7215" width="12.28515625" style="458" bestFit="1" customWidth="1"/>
    <col min="7216" max="7216" width="6" style="458" customWidth="1"/>
    <col min="7217" max="7217" width="20" style="458" customWidth="1"/>
    <col min="7218" max="7464" width="9.140625" style="458"/>
    <col min="7465" max="7465" width="8.7109375" style="458" customWidth="1"/>
    <col min="7466" max="7466" width="12.5703125" style="458" customWidth="1"/>
    <col min="7467" max="7467" width="47.140625" style="458" customWidth="1"/>
    <col min="7468" max="7468" width="11.7109375" style="458" customWidth="1"/>
    <col min="7469" max="7469" width="13.42578125" style="458" bestFit="1" customWidth="1"/>
    <col min="7470" max="7470" width="28.42578125" style="458" bestFit="1" customWidth="1"/>
    <col min="7471" max="7471" width="12.28515625" style="458" bestFit="1" customWidth="1"/>
    <col min="7472" max="7472" width="6" style="458" customWidth="1"/>
    <col min="7473" max="7473" width="20" style="458" customWidth="1"/>
    <col min="7474" max="7720" width="9.140625" style="458"/>
    <col min="7721" max="7721" width="8.7109375" style="458" customWidth="1"/>
    <col min="7722" max="7722" width="12.5703125" style="458" customWidth="1"/>
    <col min="7723" max="7723" width="47.140625" style="458" customWidth="1"/>
    <col min="7724" max="7724" width="11.7109375" style="458" customWidth="1"/>
    <col min="7725" max="7725" width="13.42578125" style="458" bestFit="1" customWidth="1"/>
    <col min="7726" max="7726" width="28.42578125" style="458" bestFit="1" customWidth="1"/>
    <col min="7727" max="7727" width="12.28515625" style="458" bestFit="1" customWidth="1"/>
    <col min="7728" max="7728" width="6" style="458" customWidth="1"/>
    <col min="7729" max="7729" width="20" style="458" customWidth="1"/>
    <col min="7730" max="7976" width="9.140625" style="458"/>
    <col min="7977" max="7977" width="8.7109375" style="458" customWidth="1"/>
    <col min="7978" max="7978" width="12.5703125" style="458" customWidth="1"/>
    <col min="7979" max="7979" width="47.140625" style="458" customWidth="1"/>
    <col min="7980" max="7980" width="11.7109375" style="458" customWidth="1"/>
    <col min="7981" max="7981" width="13.42578125" style="458" bestFit="1" customWidth="1"/>
    <col min="7982" max="7982" width="28.42578125" style="458" bestFit="1" customWidth="1"/>
    <col min="7983" max="7983" width="12.28515625" style="458" bestFit="1" customWidth="1"/>
    <col min="7984" max="7984" width="6" style="458" customWidth="1"/>
    <col min="7985" max="7985" width="20" style="458" customWidth="1"/>
    <col min="7986" max="8232" width="9.140625" style="458"/>
    <col min="8233" max="8233" width="8.7109375" style="458" customWidth="1"/>
    <col min="8234" max="8234" width="12.5703125" style="458" customWidth="1"/>
    <col min="8235" max="8235" width="47.140625" style="458" customWidth="1"/>
    <col min="8236" max="8236" width="11.7109375" style="458" customWidth="1"/>
    <col min="8237" max="8237" width="13.42578125" style="458" bestFit="1" customWidth="1"/>
    <col min="8238" max="8238" width="28.42578125" style="458" bestFit="1" customWidth="1"/>
    <col min="8239" max="8239" width="12.28515625" style="458" bestFit="1" customWidth="1"/>
    <col min="8240" max="8240" width="6" style="458" customWidth="1"/>
    <col min="8241" max="8241" width="20" style="458" customWidth="1"/>
    <col min="8242" max="8488" width="9.140625" style="458"/>
    <col min="8489" max="8489" width="8.7109375" style="458" customWidth="1"/>
    <col min="8490" max="8490" width="12.5703125" style="458" customWidth="1"/>
    <col min="8491" max="8491" width="47.140625" style="458" customWidth="1"/>
    <col min="8492" max="8492" width="11.7109375" style="458" customWidth="1"/>
    <col min="8493" max="8493" width="13.42578125" style="458" bestFit="1" customWidth="1"/>
    <col min="8494" max="8494" width="28.42578125" style="458" bestFit="1" customWidth="1"/>
    <col min="8495" max="8495" width="12.28515625" style="458" bestFit="1" customWidth="1"/>
    <col min="8496" max="8496" width="6" style="458" customWidth="1"/>
    <col min="8497" max="8497" width="20" style="458" customWidth="1"/>
    <col min="8498" max="8744" width="9.140625" style="458"/>
    <col min="8745" max="8745" width="8.7109375" style="458" customWidth="1"/>
    <col min="8746" max="8746" width="12.5703125" style="458" customWidth="1"/>
    <col min="8747" max="8747" width="47.140625" style="458" customWidth="1"/>
    <col min="8748" max="8748" width="11.7109375" style="458" customWidth="1"/>
    <col min="8749" max="8749" width="13.42578125" style="458" bestFit="1" customWidth="1"/>
    <col min="8750" max="8750" width="28.42578125" style="458" bestFit="1" customWidth="1"/>
    <col min="8751" max="8751" width="12.28515625" style="458" bestFit="1" customWidth="1"/>
    <col min="8752" max="8752" width="6" style="458" customWidth="1"/>
    <col min="8753" max="8753" width="20" style="458" customWidth="1"/>
    <col min="8754" max="9000" width="9.140625" style="458"/>
    <col min="9001" max="9001" width="8.7109375" style="458" customWidth="1"/>
    <col min="9002" max="9002" width="12.5703125" style="458" customWidth="1"/>
    <col min="9003" max="9003" width="47.140625" style="458" customWidth="1"/>
    <col min="9004" max="9004" width="11.7109375" style="458" customWidth="1"/>
    <col min="9005" max="9005" width="13.42578125" style="458" bestFit="1" customWidth="1"/>
    <col min="9006" max="9006" width="28.42578125" style="458" bestFit="1" customWidth="1"/>
    <col min="9007" max="9007" width="12.28515625" style="458" bestFit="1" customWidth="1"/>
    <col min="9008" max="9008" width="6" style="458" customWidth="1"/>
    <col min="9009" max="9009" width="20" style="458" customWidth="1"/>
    <col min="9010" max="9256" width="9.140625" style="458"/>
    <col min="9257" max="9257" width="8.7109375" style="458" customWidth="1"/>
    <col min="9258" max="9258" width="12.5703125" style="458" customWidth="1"/>
    <col min="9259" max="9259" width="47.140625" style="458" customWidth="1"/>
    <col min="9260" max="9260" width="11.7109375" style="458" customWidth="1"/>
    <col min="9261" max="9261" width="13.42578125" style="458" bestFit="1" customWidth="1"/>
    <col min="9262" max="9262" width="28.42578125" style="458" bestFit="1" customWidth="1"/>
    <col min="9263" max="9263" width="12.28515625" style="458" bestFit="1" customWidth="1"/>
    <col min="9264" max="9264" width="6" style="458" customWidth="1"/>
    <col min="9265" max="9265" width="20" style="458" customWidth="1"/>
    <col min="9266" max="9512" width="9.140625" style="458"/>
    <col min="9513" max="9513" width="8.7109375" style="458" customWidth="1"/>
    <col min="9514" max="9514" width="12.5703125" style="458" customWidth="1"/>
    <col min="9515" max="9515" width="47.140625" style="458" customWidth="1"/>
    <col min="9516" max="9516" width="11.7109375" style="458" customWidth="1"/>
    <col min="9517" max="9517" width="13.42578125" style="458" bestFit="1" customWidth="1"/>
    <col min="9518" max="9518" width="28.42578125" style="458" bestFit="1" customWidth="1"/>
    <col min="9519" max="9519" width="12.28515625" style="458" bestFit="1" customWidth="1"/>
    <col min="9520" max="9520" width="6" style="458" customWidth="1"/>
    <col min="9521" max="9521" width="20" style="458" customWidth="1"/>
    <col min="9522" max="9768" width="9.140625" style="458"/>
    <col min="9769" max="9769" width="8.7109375" style="458" customWidth="1"/>
    <col min="9770" max="9770" width="12.5703125" style="458" customWidth="1"/>
    <col min="9771" max="9771" width="47.140625" style="458" customWidth="1"/>
    <col min="9772" max="9772" width="11.7109375" style="458" customWidth="1"/>
    <col min="9773" max="9773" width="13.42578125" style="458" bestFit="1" customWidth="1"/>
    <col min="9774" max="9774" width="28.42578125" style="458" bestFit="1" customWidth="1"/>
    <col min="9775" max="9775" width="12.28515625" style="458" bestFit="1" customWidth="1"/>
    <col min="9776" max="9776" width="6" style="458" customWidth="1"/>
    <col min="9777" max="9777" width="20" style="458" customWidth="1"/>
    <col min="9778" max="10024" width="9.140625" style="458"/>
    <col min="10025" max="10025" width="8.7109375" style="458" customWidth="1"/>
    <col min="10026" max="10026" width="12.5703125" style="458" customWidth="1"/>
    <col min="10027" max="10027" width="47.140625" style="458" customWidth="1"/>
    <col min="10028" max="10028" width="11.7109375" style="458" customWidth="1"/>
    <col min="10029" max="10029" width="13.42578125" style="458" bestFit="1" customWidth="1"/>
    <col min="10030" max="10030" width="28.42578125" style="458" bestFit="1" customWidth="1"/>
    <col min="10031" max="10031" width="12.28515625" style="458" bestFit="1" customWidth="1"/>
    <col min="10032" max="10032" width="6" style="458" customWidth="1"/>
    <col min="10033" max="10033" width="20" style="458" customWidth="1"/>
    <col min="10034" max="10280" width="9.140625" style="458"/>
    <col min="10281" max="10281" width="8.7109375" style="458" customWidth="1"/>
    <col min="10282" max="10282" width="12.5703125" style="458" customWidth="1"/>
    <col min="10283" max="10283" width="47.140625" style="458" customWidth="1"/>
    <col min="10284" max="10284" width="11.7109375" style="458" customWidth="1"/>
    <col min="10285" max="10285" width="13.42578125" style="458" bestFit="1" customWidth="1"/>
    <col min="10286" max="10286" width="28.42578125" style="458" bestFit="1" customWidth="1"/>
    <col min="10287" max="10287" width="12.28515625" style="458" bestFit="1" customWidth="1"/>
    <col min="10288" max="10288" width="6" style="458" customWidth="1"/>
    <col min="10289" max="10289" width="20" style="458" customWidth="1"/>
    <col min="10290" max="10536" width="9.140625" style="458"/>
    <col min="10537" max="10537" width="8.7109375" style="458" customWidth="1"/>
    <col min="10538" max="10538" width="12.5703125" style="458" customWidth="1"/>
    <col min="10539" max="10539" width="47.140625" style="458" customWidth="1"/>
    <col min="10540" max="10540" width="11.7109375" style="458" customWidth="1"/>
    <col min="10541" max="10541" width="13.42578125" style="458" bestFit="1" customWidth="1"/>
    <col min="10542" max="10542" width="28.42578125" style="458" bestFit="1" customWidth="1"/>
    <col min="10543" max="10543" width="12.28515625" style="458" bestFit="1" customWidth="1"/>
    <col min="10544" max="10544" width="6" style="458" customWidth="1"/>
    <col min="10545" max="10545" width="20" style="458" customWidth="1"/>
    <col min="10546" max="10792" width="9.140625" style="458"/>
    <col min="10793" max="10793" width="8.7109375" style="458" customWidth="1"/>
    <col min="10794" max="10794" width="12.5703125" style="458" customWidth="1"/>
    <col min="10795" max="10795" width="47.140625" style="458" customWidth="1"/>
    <col min="10796" max="10796" width="11.7109375" style="458" customWidth="1"/>
    <col min="10797" max="10797" width="13.42578125" style="458" bestFit="1" customWidth="1"/>
    <col min="10798" max="10798" width="28.42578125" style="458" bestFit="1" customWidth="1"/>
    <col min="10799" max="10799" width="12.28515625" style="458" bestFit="1" customWidth="1"/>
    <col min="10800" max="10800" width="6" style="458" customWidth="1"/>
    <col min="10801" max="10801" width="20" style="458" customWidth="1"/>
    <col min="10802" max="11048" width="9.140625" style="458"/>
    <col min="11049" max="11049" width="8.7109375" style="458" customWidth="1"/>
    <col min="11050" max="11050" width="12.5703125" style="458" customWidth="1"/>
    <col min="11051" max="11051" width="47.140625" style="458" customWidth="1"/>
    <col min="11052" max="11052" width="11.7109375" style="458" customWidth="1"/>
    <col min="11053" max="11053" width="13.42578125" style="458" bestFit="1" customWidth="1"/>
    <col min="11054" max="11054" width="28.42578125" style="458" bestFit="1" customWidth="1"/>
    <col min="11055" max="11055" width="12.28515625" style="458" bestFit="1" customWidth="1"/>
    <col min="11056" max="11056" width="6" style="458" customWidth="1"/>
    <col min="11057" max="11057" width="20" style="458" customWidth="1"/>
    <col min="11058" max="11304" width="9.140625" style="458"/>
    <col min="11305" max="11305" width="8.7109375" style="458" customWidth="1"/>
    <col min="11306" max="11306" width="12.5703125" style="458" customWidth="1"/>
    <col min="11307" max="11307" width="47.140625" style="458" customWidth="1"/>
    <col min="11308" max="11308" width="11.7109375" style="458" customWidth="1"/>
    <col min="11309" max="11309" width="13.42578125" style="458" bestFit="1" customWidth="1"/>
    <col min="11310" max="11310" width="28.42578125" style="458" bestFit="1" customWidth="1"/>
    <col min="11311" max="11311" width="12.28515625" style="458" bestFit="1" customWidth="1"/>
    <col min="11312" max="11312" width="6" style="458" customWidth="1"/>
    <col min="11313" max="11313" width="20" style="458" customWidth="1"/>
    <col min="11314" max="11560" width="9.140625" style="458"/>
    <col min="11561" max="11561" width="8.7109375" style="458" customWidth="1"/>
    <col min="11562" max="11562" width="12.5703125" style="458" customWidth="1"/>
    <col min="11563" max="11563" width="47.140625" style="458" customWidth="1"/>
    <col min="11564" max="11564" width="11.7109375" style="458" customWidth="1"/>
    <col min="11565" max="11565" width="13.42578125" style="458" bestFit="1" customWidth="1"/>
    <col min="11566" max="11566" width="28.42578125" style="458" bestFit="1" customWidth="1"/>
    <col min="11567" max="11567" width="12.28515625" style="458" bestFit="1" customWidth="1"/>
    <col min="11568" max="11568" width="6" style="458" customWidth="1"/>
    <col min="11569" max="11569" width="20" style="458" customWidth="1"/>
    <col min="11570" max="11816" width="9.140625" style="458"/>
    <col min="11817" max="11817" width="8.7109375" style="458" customWidth="1"/>
    <col min="11818" max="11818" width="12.5703125" style="458" customWidth="1"/>
    <col min="11819" max="11819" width="47.140625" style="458" customWidth="1"/>
    <col min="11820" max="11820" width="11.7109375" style="458" customWidth="1"/>
    <col min="11821" max="11821" width="13.42578125" style="458" bestFit="1" customWidth="1"/>
    <col min="11822" max="11822" width="28.42578125" style="458" bestFit="1" customWidth="1"/>
    <col min="11823" max="11823" width="12.28515625" style="458" bestFit="1" customWidth="1"/>
    <col min="11824" max="11824" width="6" style="458" customWidth="1"/>
    <col min="11825" max="11825" width="20" style="458" customWidth="1"/>
    <col min="11826" max="12072" width="9.140625" style="458"/>
    <col min="12073" max="12073" width="8.7109375" style="458" customWidth="1"/>
    <col min="12074" max="12074" width="12.5703125" style="458" customWidth="1"/>
    <col min="12075" max="12075" width="47.140625" style="458" customWidth="1"/>
    <col min="12076" max="12076" width="11.7109375" style="458" customWidth="1"/>
    <col min="12077" max="12077" width="13.42578125" style="458" bestFit="1" customWidth="1"/>
    <col min="12078" max="12078" width="28.42578125" style="458" bestFit="1" customWidth="1"/>
    <col min="12079" max="12079" width="12.28515625" style="458" bestFit="1" customWidth="1"/>
    <col min="12080" max="12080" width="6" style="458" customWidth="1"/>
    <col min="12081" max="12081" width="20" style="458" customWidth="1"/>
    <col min="12082" max="12328" width="9.140625" style="458"/>
    <col min="12329" max="12329" width="8.7109375" style="458" customWidth="1"/>
    <col min="12330" max="12330" width="12.5703125" style="458" customWidth="1"/>
    <col min="12331" max="12331" width="47.140625" style="458" customWidth="1"/>
    <col min="12332" max="12332" width="11.7109375" style="458" customWidth="1"/>
    <col min="12333" max="12333" width="13.42578125" style="458" bestFit="1" customWidth="1"/>
    <col min="12334" max="12334" width="28.42578125" style="458" bestFit="1" customWidth="1"/>
    <col min="12335" max="12335" width="12.28515625" style="458" bestFit="1" customWidth="1"/>
    <col min="12336" max="12336" width="6" style="458" customWidth="1"/>
    <col min="12337" max="12337" width="20" style="458" customWidth="1"/>
    <col min="12338" max="12584" width="9.140625" style="458"/>
    <col min="12585" max="12585" width="8.7109375" style="458" customWidth="1"/>
    <col min="12586" max="12586" width="12.5703125" style="458" customWidth="1"/>
    <col min="12587" max="12587" width="47.140625" style="458" customWidth="1"/>
    <col min="12588" max="12588" width="11.7109375" style="458" customWidth="1"/>
    <col min="12589" max="12589" width="13.42578125" style="458" bestFit="1" customWidth="1"/>
    <col min="12590" max="12590" width="28.42578125" style="458" bestFit="1" customWidth="1"/>
    <col min="12591" max="12591" width="12.28515625" style="458" bestFit="1" customWidth="1"/>
    <col min="12592" max="12592" width="6" style="458" customWidth="1"/>
    <col min="12593" max="12593" width="20" style="458" customWidth="1"/>
    <col min="12594" max="12840" width="9.140625" style="458"/>
    <col min="12841" max="12841" width="8.7109375" style="458" customWidth="1"/>
    <col min="12842" max="12842" width="12.5703125" style="458" customWidth="1"/>
    <col min="12843" max="12843" width="47.140625" style="458" customWidth="1"/>
    <col min="12844" max="12844" width="11.7109375" style="458" customWidth="1"/>
    <col min="12845" max="12845" width="13.42578125" style="458" bestFit="1" customWidth="1"/>
    <col min="12846" max="12846" width="28.42578125" style="458" bestFit="1" customWidth="1"/>
    <col min="12847" max="12847" width="12.28515625" style="458" bestFit="1" customWidth="1"/>
    <col min="12848" max="12848" width="6" style="458" customWidth="1"/>
    <col min="12849" max="12849" width="20" style="458" customWidth="1"/>
    <col min="12850" max="13096" width="9.140625" style="458"/>
    <col min="13097" max="13097" width="8.7109375" style="458" customWidth="1"/>
    <col min="13098" max="13098" width="12.5703125" style="458" customWidth="1"/>
    <col min="13099" max="13099" width="47.140625" style="458" customWidth="1"/>
    <col min="13100" max="13100" width="11.7109375" style="458" customWidth="1"/>
    <col min="13101" max="13101" width="13.42578125" style="458" bestFit="1" customWidth="1"/>
    <col min="13102" max="13102" width="28.42578125" style="458" bestFit="1" customWidth="1"/>
    <col min="13103" max="13103" width="12.28515625" style="458" bestFit="1" customWidth="1"/>
    <col min="13104" max="13104" width="6" style="458" customWidth="1"/>
    <col min="13105" max="13105" width="20" style="458" customWidth="1"/>
    <col min="13106" max="13352" width="9.140625" style="458"/>
    <col min="13353" max="13353" width="8.7109375" style="458" customWidth="1"/>
    <col min="13354" max="13354" width="12.5703125" style="458" customWidth="1"/>
    <col min="13355" max="13355" width="47.140625" style="458" customWidth="1"/>
    <col min="13356" max="13356" width="11.7109375" style="458" customWidth="1"/>
    <col min="13357" max="13357" width="13.42578125" style="458" bestFit="1" customWidth="1"/>
    <col min="13358" max="13358" width="28.42578125" style="458" bestFit="1" customWidth="1"/>
    <col min="13359" max="13359" width="12.28515625" style="458" bestFit="1" customWidth="1"/>
    <col min="13360" max="13360" width="6" style="458" customWidth="1"/>
    <col min="13361" max="13361" width="20" style="458" customWidth="1"/>
    <col min="13362" max="13608" width="9.140625" style="458"/>
    <col min="13609" max="13609" width="8.7109375" style="458" customWidth="1"/>
    <col min="13610" max="13610" width="12.5703125" style="458" customWidth="1"/>
    <col min="13611" max="13611" width="47.140625" style="458" customWidth="1"/>
    <col min="13612" max="13612" width="11.7109375" style="458" customWidth="1"/>
    <col min="13613" max="13613" width="13.42578125" style="458" bestFit="1" customWidth="1"/>
    <col min="13614" max="13614" width="28.42578125" style="458" bestFit="1" customWidth="1"/>
    <col min="13615" max="13615" width="12.28515625" style="458" bestFit="1" customWidth="1"/>
    <col min="13616" max="13616" width="6" style="458" customWidth="1"/>
    <col min="13617" max="13617" width="20" style="458" customWidth="1"/>
    <col min="13618" max="13864" width="9.140625" style="458"/>
    <col min="13865" max="13865" width="8.7109375" style="458" customWidth="1"/>
    <col min="13866" max="13866" width="12.5703125" style="458" customWidth="1"/>
    <col min="13867" max="13867" width="47.140625" style="458" customWidth="1"/>
    <col min="13868" max="13868" width="11.7109375" style="458" customWidth="1"/>
    <col min="13869" max="13869" width="13.42578125" style="458" bestFit="1" customWidth="1"/>
    <col min="13870" max="13870" width="28.42578125" style="458" bestFit="1" customWidth="1"/>
    <col min="13871" max="13871" width="12.28515625" style="458" bestFit="1" customWidth="1"/>
    <col min="13872" max="13872" width="6" style="458" customWidth="1"/>
    <col min="13873" max="13873" width="20" style="458" customWidth="1"/>
    <col min="13874" max="14120" width="9.140625" style="458"/>
    <col min="14121" max="14121" width="8.7109375" style="458" customWidth="1"/>
    <col min="14122" max="14122" width="12.5703125" style="458" customWidth="1"/>
    <col min="14123" max="14123" width="47.140625" style="458" customWidth="1"/>
    <col min="14124" max="14124" width="11.7109375" style="458" customWidth="1"/>
    <col min="14125" max="14125" width="13.42578125" style="458" bestFit="1" customWidth="1"/>
    <col min="14126" max="14126" width="28.42578125" style="458" bestFit="1" customWidth="1"/>
    <col min="14127" max="14127" width="12.28515625" style="458" bestFit="1" customWidth="1"/>
    <col min="14128" max="14128" width="6" style="458" customWidth="1"/>
    <col min="14129" max="14129" width="20" style="458" customWidth="1"/>
    <col min="14130" max="14376" width="9.140625" style="458"/>
    <col min="14377" max="14377" width="8.7109375" style="458" customWidth="1"/>
    <col min="14378" max="14378" width="12.5703125" style="458" customWidth="1"/>
    <col min="14379" max="14379" width="47.140625" style="458" customWidth="1"/>
    <col min="14380" max="14380" width="11.7109375" style="458" customWidth="1"/>
    <col min="14381" max="14381" width="13.42578125" style="458" bestFit="1" customWidth="1"/>
    <col min="14382" max="14382" width="28.42578125" style="458" bestFit="1" customWidth="1"/>
    <col min="14383" max="14383" width="12.28515625" style="458" bestFit="1" customWidth="1"/>
    <col min="14384" max="14384" width="6" style="458" customWidth="1"/>
    <col min="14385" max="14385" width="20" style="458" customWidth="1"/>
    <col min="14386" max="14632" width="9.140625" style="458"/>
    <col min="14633" max="14633" width="8.7109375" style="458" customWidth="1"/>
    <col min="14634" max="14634" width="12.5703125" style="458" customWidth="1"/>
    <col min="14635" max="14635" width="47.140625" style="458" customWidth="1"/>
    <col min="14636" max="14636" width="11.7109375" style="458" customWidth="1"/>
    <col min="14637" max="14637" width="13.42578125" style="458" bestFit="1" customWidth="1"/>
    <col min="14638" max="14638" width="28.42578125" style="458" bestFit="1" customWidth="1"/>
    <col min="14639" max="14639" width="12.28515625" style="458" bestFit="1" customWidth="1"/>
    <col min="14640" max="14640" width="6" style="458" customWidth="1"/>
    <col min="14641" max="14641" width="20" style="458" customWidth="1"/>
    <col min="14642" max="14888" width="9.140625" style="458"/>
    <col min="14889" max="14889" width="8.7109375" style="458" customWidth="1"/>
    <col min="14890" max="14890" width="12.5703125" style="458" customWidth="1"/>
    <col min="14891" max="14891" width="47.140625" style="458" customWidth="1"/>
    <col min="14892" max="14892" width="11.7109375" style="458" customWidth="1"/>
    <col min="14893" max="14893" width="13.42578125" style="458" bestFit="1" customWidth="1"/>
    <col min="14894" max="14894" width="28.42578125" style="458" bestFit="1" customWidth="1"/>
    <col min="14895" max="14895" width="12.28515625" style="458" bestFit="1" customWidth="1"/>
    <col min="14896" max="14896" width="6" style="458" customWidth="1"/>
    <col min="14897" max="14897" width="20" style="458" customWidth="1"/>
    <col min="14898" max="15144" width="9.140625" style="458"/>
    <col min="15145" max="15145" width="8.7109375" style="458" customWidth="1"/>
    <col min="15146" max="15146" width="12.5703125" style="458" customWidth="1"/>
    <col min="15147" max="15147" width="47.140625" style="458" customWidth="1"/>
    <col min="15148" max="15148" width="11.7109375" style="458" customWidth="1"/>
    <col min="15149" max="15149" width="13.42578125" style="458" bestFit="1" customWidth="1"/>
    <col min="15150" max="15150" width="28.42578125" style="458" bestFit="1" customWidth="1"/>
    <col min="15151" max="15151" width="12.28515625" style="458" bestFit="1" customWidth="1"/>
    <col min="15152" max="15152" width="6" style="458" customWidth="1"/>
    <col min="15153" max="15153" width="20" style="458" customWidth="1"/>
    <col min="15154" max="15400" width="9.140625" style="458"/>
    <col min="15401" max="15401" width="8.7109375" style="458" customWidth="1"/>
    <col min="15402" max="15402" width="12.5703125" style="458" customWidth="1"/>
    <col min="15403" max="15403" width="47.140625" style="458" customWidth="1"/>
    <col min="15404" max="15404" width="11.7109375" style="458" customWidth="1"/>
    <col min="15405" max="15405" width="13.42578125" style="458" bestFit="1" customWidth="1"/>
    <col min="15406" max="15406" width="28.42578125" style="458" bestFit="1" customWidth="1"/>
    <col min="15407" max="15407" width="12.28515625" style="458" bestFit="1" customWidth="1"/>
    <col min="15408" max="15408" width="6" style="458" customWidth="1"/>
    <col min="15409" max="15409" width="20" style="458" customWidth="1"/>
    <col min="15410" max="15656" width="9.140625" style="458"/>
    <col min="15657" max="15657" width="8.7109375" style="458" customWidth="1"/>
    <col min="15658" max="15658" width="12.5703125" style="458" customWidth="1"/>
    <col min="15659" max="15659" width="47.140625" style="458" customWidth="1"/>
    <col min="15660" max="15660" width="11.7109375" style="458" customWidth="1"/>
    <col min="15661" max="15661" width="13.42578125" style="458" bestFit="1" customWidth="1"/>
    <col min="15662" max="15662" width="28.42578125" style="458" bestFit="1" customWidth="1"/>
    <col min="15663" max="15663" width="12.28515625" style="458" bestFit="1" customWidth="1"/>
    <col min="15664" max="15664" width="6" style="458" customWidth="1"/>
    <col min="15665" max="15665" width="20" style="458" customWidth="1"/>
    <col min="15666" max="15912" width="9.140625" style="458"/>
    <col min="15913" max="15913" width="8.7109375" style="458" customWidth="1"/>
    <col min="15914" max="15914" width="12.5703125" style="458" customWidth="1"/>
    <col min="15915" max="15915" width="47.140625" style="458" customWidth="1"/>
    <col min="15916" max="15916" width="11.7109375" style="458" customWidth="1"/>
    <col min="15917" max="15917" width="13.42578125" style="458" bestFit="1" customWidth="1"/>
    <col min="15918" max="15918" width="28.42578125" style="458" bestFit="1" customWidth="1"/>
    <col min="15919" max="15919" width="12.28515625" style="458" bestFit="1" customWidth="1"/>
    <col min="15920" max="15920" width="6" style="458" customWidth="1"/>
    <col min="15921" max="15921" width="20" style="458" customWidth="1"/>
    <col min="15922" max="16168" width="9.140625" style="458"/>
    <col min="16169" max="16169" width="8.7109375" style="458" customWidth="1"/>
    <col min="16170" max="16170" width="12.5703125" style="458" customWidth="1"/>
    <col min="16171" max="16171" width="47.140625" style="458" customWidth="1"/>
    <col min="16172" max="16172" width="11.7109375" style="458" customWidth="1"/>
    <col min="16173" max="16173" width="13.42578125" style="458" bestFit="1" customWidth="1"/>
    <col min="16174" max="16174" width="28.42578125" style="458" bestFit="1" customWidth="1"/>
    <col min="16175" max="16175" width="12.28515625" style="458" bestFit="1" customWidth="1"/>
    <col min="16176" max="16176" width="6" style="458" customWidth="1"/>
    <col min="16177" max="16177" width="20" style="458" customWidth="1"/>
    <col min="16178" max="16384" width="9.140625" style="458"/>
  </cols>
  <sheetData>
    <row r="1" spans="2:66" ht="22.5" customHeight="1" thickBot="1">
      <c r="B1" s="671" t="s">
        <v>4674</v>
      </c>
      <c r="C1" s="672"/>
      <c r="D1" s="672"/>
      <c r="E1" s="673"/>
      <c r="F1" s="601"/>
      <c r="G1" s="602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  <c r="T1" s="603"/>
      <c r="U1" s="603"/>
      <c r="V1" s="603"/>
      <c r="W1" s="603"/>
      <c r="X1" s="603"/>
      <c r="Y1" s="603"/>
      <c r="Z1" s="603"/>
      <c r="AA1" s="603"/>
      <c r="AB1" s="603"/>
      <c r="AC1" s="603"/>
      <c r="AD1" s="603"/>
      <c r="AE1" s="603"/>
      <c r="AF1" s="603"/>
      <c r="AG1" s="603"/>
      <c r="AH1" s="603"/>
      <c r="AI1" s="603"/>
      <c r="AJ1" s="603"/>
      <c r="AK1" s="603"/>
      <c r="AL1" s="603"/>
      <c r="AM1" s="603"/>
      <c r="AN1" s="603"/>
      <c r="AO1" s="603"/>
      <c r="AP1" s="603"/>
      <c r="AQ1" s="603"/>
      <c r="AR1" s="603"/>
      <c r="AS1" s="603"/>
      <c r="AT1" s="603"/>
      <c r="AU1" s="603"/>
      <c r="AV1" s="603"/>
      <c r="AW1" s="603"/>
      <c r="AX1" s="603"/>
      <c r="AY1" s="603"/>
      <c r="AZ1" s="603"/>
      <c r="BA1" s="603"/>
      <c r="BB1" s="603"/>
      <c r="BC1" s="603"/>
      <c r="BD1" s="603"/>
      <c r="BE1" s="603"/>
      <c r="BF1" s="603"/>
      <c r="BG1" s="603"/>
      <c r="BH1" s="603"/>
      <c r="BI1" s="603"/>
      <c r="BJ1" s="603"/>
      <c r="BK1" s="603"/>
      <c r="BL1" s="603"/>
      <c r="BM1" s="603"/>
      <c r="BN1" s="603"/>
    </row>
    <row r="2" spans="2:66" ht="17.25" customHeight="1" thickBot="1">
      <c r="B2" s="674" t="str">
        <f>Resumo!A4</f>
        <v>RODOVIA: 419/MS</v>
      </c>
      <c r="C2" s="675"/>
      <c r="D2" s="675"/>
      <c r="E2" s="676"/>
      <c r="F2" s="690" t="str">
        <f>Resumo!E6</f>
        <v>jul/2025</v>
      </c>
      <c r="G2" s="604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599"/>
      <c r="AC2" s="599"/>
      <c r="AD2" s="599"/>
      <c r="AE2" s="599"/>
      <c r="AF2" s="599"/>
      <c r="AG2" s="599"/>
      <c r="AH2" s="599"/>
      <c r="AI2" s="599"/>
      <c r="AJ2" s="599"/>
      <c r="AK2" s="599"/>
      <c r="AL2" s="599"/>
      <c r="AM2" s="599"/>
      <c r="AN2" s="599"/>
      <c r="AO2" s="599"/>
      <c r="AP2" s="599"/>
      <c r="AQ2" s="599"/>
      <c r="AR2" s="599"/>
      <c r="AS2" s="599"/>
      <c r="AT2" s="599"/>
      <c r="AU2" s="599"/>
      <c r="AV2" s="599"/>
      <c r="AW2" s="599"/>
      <c r="AX2" s="599"/>
      <c r="AY2" s="599"/>
      <c r="AZ2" s="599"/>
      <c r="BA2" s="599"/>
      <c r="BB2" s="599"/>
      <c r="BC2" s="599"/>
      <c r="BD2" s="599"/>
      <c r="BE2" s="599"/>
      <c r="BF2" s="599"/>
      <c r="BG2" s="599"/>
      <c r="BH2" s="599"/>
      <c r="BI2" s="599"/>
      <c r="BJ2" s="599"/>
      <c r="BK2" s="599"/>
      <c r="BL2" s="599"/>
      <c r="BM2" s="599"/>
      <c r="BN2" s="599"/>
    </row>
    <row r="3" spans="2:66" ht="17.25" customHeight="1" thickBot="1">
      <c r="B3" s="674" t="str">
        <f>Resumo!A5</f>
        <v>TRECHO: Entr. BR-163(A)/MS-427 (Rio Verde de Mato Grosso) - Entr. BR-060(B)/267(B) (Jardim)</v>
      </c>
      <c r="C3" s="675"/>
      <c r="D3" s="675"/>
      <c r="E3" s="676"/>
      <c r="F3" s="691"/>
      <c r="G3" s="604"/>
      <c r="H3" s="599"/>
      <c r="I3" s="599"/>
      <c r="J3" s="599"/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  <c r="V3" s="599"/>
      <c r="W3" s="599"/>
      <c r="X3" s="599"/>
      <c r="Y3" s="599"/>
      <c r="Z3" s="599"/>
      <c r="AA3" s="599"/>
      <c r="AB3" s="599"/>
      <c r="AC3" s="599"/>
      <c r="AD3" s="599"/>
      <c r="AE3" s="599"/>
      <c r="AF3" s="599"/>
      <c r="AG3" s="599"/>
      <c r="AH3" s="599"/>
      <c r="AI3" s="599"/>
      <c r="AJ3" s="599"/>
      <c r="AK3" s="599"/>
      <c r="AL3" s="599"/>
      <c r="AM3" s="599"/>
      <c r="AN3" s="599"/>
      <c r="AO3" s="599"/>
      <c r="AP3" s="599"/>
      <c r="AQ3" s="599"/>
      <c r="AR3" s="599"/>
      <c r="AS3" s="599"/>
      <c r="AT3" s="599"/>
      <c r="AU3" s="599"/>
      <c r="AV3" s="599"/>
      <c r="AW3" s="599"/>
      <c r="AX3" s="599"/>
      <c r="AY3" s="599"/>
      <c r="AZ3" s="599"/>
      <c r="BA3" s="599"/>
      <c r="BB3" s="599"/>
      <c r="BC3" s="599"/>
      <c r="BD3" s="599"/>
      <c r="BE3" s="599"/>
      <c r="BF3" s="599"/>
      <c r="BG3" s="599"/>
      <c r="BH3" s="599"/>
      <c r="BI3" s="599"/>
      <c r="BJ3" s="599"/>
      <c r="BK3" s="599"/>
      <c r="BL3" s="599"/>
      <c r="BM3" s="599"/>
      <c r="BN3" s="599"/>
    </row>
    <row r="4" spans="2:66" ht="16.5" customHeight="1" thickBot="1">
      <c r="B4" s="674" t="str">
        <f>Resumo!A6</f>
        <v>SUBTRECHO:  Entrº BR 163(B)/MS 080(A) - Ponto Localizado km 11,3</v>
      </c>
      <c r="C4" s="675"/>
      <c r="D4" s="675"/>
      <c r="E4" s="676"/>
      <c r="F4" s="691"/>
      <c r="G4" s="604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X4" s="599"/>
      <c r="Y4" s="599"/>
      <c r="Z4" s="599"/>
      <c r="AA4" s="599"/>
      <c r="AB4" s="599"/>
      <c r="AC4" s="599"/>
      <c r="AD4" s="599"/>
      <c r="AE4" s="599"/>
      <c r="AF4" s="599"/>
      <c r="AG4" s="599"/>
      <c r="AH4" s="599"/>
      <c r="AI4" s="599"/>
      <c r="AJ4" s="599"/>
      <c r="AK4" s="599"/>
      <c r="AL4" s="599"/>
      <c r="AM4" s="599"/>
      <c r="AN4" s="599"/>
      <c r="AO4" s="599"/>
      <c r="AP4" s="599"/>
      <c r="AQ4" s="599"/>
      <c r="AR4" s="599"/>
      <c r="AS4" s="599"/>
      <c r="AT4" s="599"/>
      <c r="AU4" s="599"/>
      <c r="AV4" s="599"/>
      <c r="AW4" s="599"/>
      <c r="AX4" s="599"/>
      <c r="AY4" s="599"/>
      <c r="AZ4" s="599"/>
      <c r="BA4" s="599"/>
      <c r="BB4" s="599"/>
      <c r="BC4" s="599"/>
      <c r="BD4" s="599"/>
      <c r="BE4" s="599"/>
      <c r="BF4" s="599"/>
      <c r="BG4" s="599"/>
      <c r="BH4" s="599"/>
      <c r="BI4" s="599"/>
      <c r="BJ4" s="599"/>
      <c r="BK4" s="599"/>
      <c r="BL4" s="599"/>
      <c r="BM4" s="599"/>
      <c r="BN4" s="599"/>
    </row>
    <row r="5" spans="2:66" ht="18.75" customHeight="1" thickBot="1">
      <c r="B5" s="674" t="str">
        <f>Resumo!A7</f>
        <v>LOTE :   01</v>
      </c>
      <c r="C5" s="675"/>
      <c r="D5" s="675"/>
      <c r="E5" s="676"/>
      <c r="F5" s="691"/>
      <c r="G5" s="604"/>
      <c r="H5" s="599"/>
      <c r="I5" s="599"/>
      <c r="J5" s="599"/>
      <c r="K5" s="599"/>
      <c r="L5" s="599"/>
      <c r="M5" s="599"/>
      <c r="N5" s="599"/>
      <c r="O5" s="599"/>
      <c r="P5" s="599"/>
      <c r="Q5" s="599"/>
      <c r="R5" s="599"/>
      <c r="S5" s="599"/>
      <c r="T5" s="599"/>
      <c r="U5" s="599"/>
      <c r="V5" s="599"/>
      <c r="W5" s="599"/>
      <c r="X5" s="599"/>
      <c r="Y5" s="599"/>
      <c r="Z5" s="599"/>
      <c r="AA5" s="599"/>
      <c r="AB5" s="599"/>
      <c r="AC5" s="599"/>
      <c r="AD5" s="599"/>
      <c r="AE5" s="599"/>
      <c r="AF5" s="599"/>
      <c r="AG5" s="599"/>
      <c r="AH5" s="599"/>
      <c r="AI5" s="599"/>
      <c r="AJ5" s="599"/>
      <c r="AK5" s="599"/>
      <c r="AL5" s="599"/>
      <c r="AM5" s="599"/>
      <c r="AN5" s="599"/>
      <c r="AO5" s="599"/>
      <c r="AP5" s="599"/>
      <c r="AQ5" s="599"/>
      <c r="AR5" s="599"/>
      <c r="AS5" s="599"/>
      <c r="AT5" s="599"/>
      <c r="AU5" s="599"/>
      <c r="AV5" s="599"/>
      <c r="AW5" s="599"/>
      <c r="AX5" s="599"/>
      <c r="AY5" s="599"/>
      <c r="AZ5" s="599"/>
      <c r="BA5" s="599"/>
      <c r="BB5" s="599"/>
      <c r="BC5" s="599"/>
      <c r="BD5" s="599"/>
      <c r="BE5" s="599"/>
      <c r="BF5" s="599"/>
      <c r="BG5" s="599"/>
      <c r="BH5" s="599"/>
      <c r="BI5" s="599"/>
      <c r="BJ5" s="599"/>
      <c r="BK5" s="599"/>
      <c r="BL5" s="599"/>
      <c r="BM5" s="599"/>
      <c r="BN5" s="599"/>
    </row>
    <row r="6" spans="2:66" ht="12" customHeight="1">
      <c r="B6" s="684" t="s">
        <v>232</v>
      </c>
      <c r="C6" s="685" t="s">
        <v>4653</v>
      </c>
      <c r="D6" s="686" t="s">
        <v>4675</v>
      </c>
      <c r="E6" s="687"/>
      <c r="F6" s="691" t="s">
        <v>4676</v>
      </c>
      <c r="G6" s="692" t="s">
        <v>4747</v>
      </c>
      <c r="H6" s="693"/>
      <c r="I6" s="693"/>
      <c r="J6" s="693"/>
      <c r="K6" s="693"/>
      <c r="L6" s="693"/>
      <c r="M6" s="693"/>
      <c r="N6" s="693"/>
      <c r="O6" s="693"/>
      <c r="P6" s="693"/>
      <c r="Q6" s="693"/>
      <c r="R6" s="693"/>
      <c r="S6" s="693"/>
      <c r="T6" s="693"/>
      <c r="U6" s="693"/>
      <c r="V6" s="693"/>
      <c r="W6" s="693"/>
      <c r="X6" s="693"/>
      <c r="Y6" s="693"/>
      <c r="Z6" s="693"/>
      <c r="AA6" s="693"/>
      <c r="AB6" s="693"/>
      <c r="AC6" s="693"/>
      <c r="AD6" s="693"/>
      <c r="AE6" s="693"/>
      <c r="AF6" s="693"/>
      <c r="AG6" s="693"/>
      <c r="AH6" s="693"/>
      <c r="AI6" s="693"/>
      <c r="AJ6" s="693"/>
      <c r="AK6" s="693"/>
      <c r="AL6" s="693"/>
      <c r="AM6" s="693"/>
      <c r="AN6" s="693"/>
      <c r="AO6" s="693"/>
      <c r="AP6" s="693"/>
      <c r="AQ6" s="693"/>
      <c r="AR6" s="693"/>
      <c r="AS6" s="693"/>
      <c r="AT6" s="693"/>
      <c r="AU6" s="693"/>
      <c r="AV6" s="693"/>
      <c r="AW6" s="693"/>
      <c r="AX6" s="693"/>
      <c r="AY6" s="693"/>
      <c r="AZ6" s="693"/>
      <c r="BA6" s="693"/>
      <c r="BB6" s="693"/>
      <c r="BC6" s="693"/>
      <c r="BD6" s="693"/>
      <c r="BE6" s="693"/>
      <c r="BF6" s="693"/>
      <c r="BG6" s="693"/>
      <c r="BH6" s="693"/>
      <c r="BI6" s="693"/>
      <c r="BJ6" s="693"/>
      <c r="BK6" s="693"/>
      <c r="BL6" s="693"/>
      <c r="BM6" s="693"/>
      <c r="BN6" s="694"/>
    </row>
    <row r="7" spans="2:66" ht="10.5" customHeight="1" thickBot="1">
      <c r="B7" s="684"/>
      <c r="C7" s="685"/>
      <c r="D7" s="461" t="s">
        <v>35</v>
      </c>
      <c r="E7" s="462" t="s">
        <v>68</v>
      </c>
      <c r="F7" s="691"/>
      <c r="G7" s="695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6"/>
      <c r="Z7" s="696"/>
      <c r="AA7" s="696"/>
      <c r="AB7" s="696"/>
      <c r="AC7" s="696"/>
      <c r="AD7" s="696"/>
      <c r="AE7" s="696"/>
      <c r="AF7" s="696"/>
      <c r="AG7" s="696"/>
      <c r="AH7" s="696"/>
      <c r="AI7" s="696"/>
      <c r="AJ7" s="696"/>
      <c r="AK7" s="696"/>
      <c r="AL7" s="696"/>
      <c r="AM7" s="696"/>
      <c r="AN7" s="696"/>
      <c r="AO7" s="696"/>
      <c r="AP7" s="696"/>
      <c r="AQ7" s="696"/>
      <c r="AR7" s="696"/>
      <c r="AS7" s="696"/>
      <c r="AT7" s="696"/>
      <c r="AU7" s="696"/>
      <c r="AV7" s="696"/>
      <c r="AW7" s="696"/>
      <c r="AX7" s="696"/>
      <c r="AY7" s="696"/>
      <c r="AZ7" s="696"/>
      <c r="BA7" s="696"/>
      <c r="BB7" s="696"/>
      <c r="BC7" s="696"/>
      <c r="BD7" s="696"/>
      <c r="BE7" s="696"/>
      <c r="BF7" s="696"/>
      <c r="BG7" s="696"/>
      <c r="BH7" s="696"/>
      <c r="BI7" s="696"/>
      <c r="BJ7" s="696"/>
      <c r="BK7" s="696"/>
      <c r="BL7" s="696"/>
      <c r="BM7" s="696"/>
      <c r="BN7" s="697"/>
    </row>
    <row r="8" spans="2:66" ht="15" customHeight="1">
      <c r="B8" s="688" t="s">
        <v>4551</v>
      </c>
      <c r="C8" s="689"/>
      <c r="D8" s="463">
        <f>D10+D22</f>
        <v>0.99999999999999989</v>
      </c>
      <c r="E8" s="566">
        <f>Resumo!E33</f>
        <v>120926.37000000001</v>
      </c>
      <c r="F8" s="629"/>
      <c r="G8" s="698" t="s">
        <v>4745</v>
      </c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700"/>
      <c r="AK8" s="698" t="s">
        <v>4746</v>
      </c>
      <c r="AL8" s="699"/>
      <c r="AM8" s="699"/>
      <c r="AN8" s="699"/>
      <c r="AO8" s="699"/>
      <c r="AP8" s="699"/>
      <c r="AQ8" s="699"/>
      <c r="AR8" s="699"/>
      <c r="AS8" s="699"/>
      <c r="AT8" s="699"/>
      <c r="AU8" s="699"/>
      <c r="AV8" s="699"/>
      <c r="AW8" s="699"/>
      <c r="AX8" s="699"/>
      <c r="AY8" s="699"/>
      <c r="AZ8" s="699"/>
      <c r="BA8" s="699"/>
      <c r="BB8" s="699"/>
      <c r="BC8" s="699"/>
      <c r="BD8" s="699"/>
      <c r="BE8" s="699"/>
      <c r="BF8" s="699"/>
      <c r="BG8" s="699"/>
      <c r="BH8" s="699"/>
      <c r="BI8" s="699"/>
      <c r="BJ8" s="699"/>
      <c r="BK8" s="699"/>
      <c r="BL8" s="699"/>
      <c r="BM8" s="699"/>
      <c r="BN8" s="700"/>
    </row>
    <row r="9" spans="2:66" ht="18.75" hidden="1" customHeight="1">
      <c r="B9" s="682"/>
      <c r="C9" s="683"/>
      <c r="D9" s="468"/>
      <c r="E9" s="567"/>
      <c r="F9" s="509"/>
      <c r="G9" s="632"/>
      <c r="H9" s="508"/>
      <c r="I9" s="508"/>
      <c r="J9" s="508"/>
      <c r="K9" s="508"/>
      <c r="L9" s="508"/>
      <c r="M9" s="508"/>
      <c r="N9" s="508"/>
      <c r="O9" s="508"/>
      <c r="P9" s="508"/>
      <c r="Q9" s="508"/>
      <c r="R9" s="508"/>
      <c r="S9" s="508"/>
      <c r="T9" s="508"/>
      <c r="U9" s="508"/>
      <c r="V9" s="508"/>
      <c r="W9" s="508"/>
      <c r="X9" s="508"/>
      <c r="Y9" s="508"/>
      <c r="Z9" s="508"/>
      <c r="AA9" s="508"/>
      <c r="AB9" s="508"/>
      <c r="AC9" s="508"/>
      <c r="AD9" s="508"/>
      <c r="AE9" s="508"/>
      <c r="AF9" s="508"/>
      <c r="AG9" s="508"/>
      <c r="AH9" s="508"/>
      <c r="AI9" s="508"/>
      <c r="AJ9" s="633"/>
      <c r="AK9" s="632"/>
      <c r="AL9" s="508"/>
      <c r="AM9" s="508"/>
      <c r="AN9" s="508"/>
      <c r="AO9" s="508"/>
      <c r="AP9" s="508"/>
      <c r="AQ9" s="508"/>
      <c r="AR9" s="508"/>
      <c r="AS9" s="508"/>
      <c r="AT9" s="508"/>
      <c r="AU9" s="508"/>
      <c r="AV9" s="508"/>
      <c r="AW9" s="508"/>
      <c r="AX9" s="508"/>
      <c r="AY9" s="508"/>
      <c r="AZ9" s="508"/>
      <c r="BA9" s="508"/>
      <c r="BB9" s="508"/>
      <c r="BC9" s="508"/>
      <c r="BD9" s="508"/>
      <c r="BE9" s="508"/>
      <c r="BF9" s="508"/>
      <c r="BG9" s="508"/>
      <c r="BH9" s="508"/>
      <c r="BI9" s="508"/>
      <c r="BJ9" s="508"/>
      <c r="BK9" s="508"/>
      <c r="BL9" s="508"/>
      <c r="BM9" s="508"/>
      <c r="BN9" s="633"/>
    </row>
    <row r="10" spans="2:66" ht="17.25" customHeight="1">
      <c r="B10" s="564">
        <f>'critério medição'!B11</f>
        <v>1</v>
      </c>
      <c r="C10" s="564" t="str">
        <f>'critério medição'!C11</f>
        <v>Estudos Preliminares</v>
      </c>
      <c r="D10" s="565">
        <f>'critério medição'!D11</f>
        <v>0</v>
      </c>
      <c r="E10" s="568">
        <f>'critério medição'!E11</f>
        <v>0</v>
      </c>
      <c r="F10" s="630"/>
      <c r="G10" s="634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627"/>
      <c r="AD10" s="627"/>
      <c r="AE10" s="627"/>
      <c r="AF10" s="627"/>
      <c r="AG10" s="627"/>
      <c r="AH10" s="627"/>
      <c r="AI10" s="627"/>
      <c r="AJ10" s="628"/>
      <c r="AK10" s="701"/>
      <c r="AL10" s="702"/>
      <c r="AM10" s="702"/>
      <c r="AN10" s="702"/>
      <c r="AO10" s="702"/>
      <c r="AP10" s="702"/>
      <c r="AQ10" s="702"/>
      <c r="AR10" s="702"/>
      <c r="AS10" s="702"/>
      <c r="AT10" s="702"/>
      <c r="AU10" s="702"/>
      <c r="AV10" s="702"/>
      <c r="AW10" s="702"/>
      <c r="AX10" s="702"/>
      <c r="AY10" s="702"/>
      <c r="AZ10" s="702"/>
      <c r="BA10" s="702"/>
      <c r="BB10" s="702"/>
      <c r="BC10" s="702"/>
      <c r="BD10" s="702"/>
      <c r="BE10" s="702"/>
      <c r="BF10" s="702"/>
      <c r="BG10" s="702"/>
      <c r="BH10" s="702"/>
      <c r="BI10" s="702"/>
      <c r="BJ10" s="702"/>
      <c r="BK10" s="702"/>
      <c r="BL10" s="702"/>
      <c r="BM10" s="702"/>
      <c r="BN10" s="703"/>
    </row>
    <row r="11" spans="2:66" ht="30">
      <c r="B11" s="564" t="str">
        <f>'critério medição'!B12</f>
        <v>1.1</v>
      </c>
      <c r="C11" s="564" t="str">
        <f>'critério medição'!C12</f>
        <v>Relatório de Planejamento dos Serviços(5% dos estudos preliminares)</v>
      </c>
      <c r="D11" s="565">
        <f>'critério medição'!D12</f>
        <v>0</v>
      </c>
      <c r="E11" s="571">
        <f>'critério medição'!E12</f>
        <v>0</v>
      </c>
      <c r="F11" s="630"/>
      <c r="G11" s="711"/>
      <c r="H11" s="710"/>
      <c r="I11" s="710"/>
      <c r="J11" s="710"/>
      <c r="K11" s="710"/>
      <c r="L11" s="533"/>
      <c r="M11" s="533"/>
      <c r="N11" s="533"/>
      <c r="O11" s="533"/>
      <c r="P11" s="534"/>
      <c r="Q11" s="535"/>
      <c r="R11" s="533"/>
      <c r="S11" s="533"/>
      <c r="T11" s="533"/>
      <c r="U11" s="533"/>
      <c r="V11" s="533"/>
      <c r="W11" s="533"/>
      <c r="X11" s="533"/>
      <c r="Y11" s="533"/>
      <c r="Z11" s="536"/>
      <c r="AA11" s="585"/>
      <c r="AB11" s="585"/>
      <c r="AC11" s="585"/>
      <c r="AD11" s="585"/>
      <c r="AE11" s="585"/>
      <c r="AF11" s="585"/>
      <c r="AG11" s="585"/>
      <c r="AH11" s="585"/>
      <c r="AI11" s="585"/>
      <c r="AJ11" s="635"/>
      <c r="AK11" s="531"/>
      <c r="AL11" s="537"/>
      <c r="AM11" s="533"/>
      <c r="AN11" s="533"/>
      <c r="AO11" s="533"/>
      <c r="AP11" s="533"/>
      <c r="AQ11" s="533"/>
      <c r="AR11" s="533"/>
      <c r="AS11" s="533"/>
      <c r="AT11" s="534"/>
      <c r="AU11" s="535"/>
      <c r="AV11" s="533"/>
      <c r="AW11" s="533"/>
      <c r="AX11" s="534"/>
      <c r="AY11" s="590"/>
      <c r="AZ11" s="590"/>
      <c r="BA11" s="590"/>
      <c r="BB11" s="590"/>
      <c r="BC11" s="590"/>
      <c r="BD11" s="590"/>
      <c r="BE11" s="713"/>
      <c r="BF11" s="714"/>
      <c r="BG11" s="714"/>
      <c r="BH11" s="714"/>
      <c r="BI11" s="714"/>
      <c r="BJ11" s="714"/>
      <c r="BK11" s="714"/>
      <c r="BL11" s="714"/>
      <c r="BM11" s="714"/>
      <c r="BN11" s="715"/>
    </row>
    <row r="12" spans="2:66" ht="30">
      <c r="B12" s="564" t="str">
        <f>'critério medição'!B13</f>
        <v>1.2</v>
      </c>
      <c r="C12" s="564" t="str">
        <f>'critério medição'!C13</f>
        <v>Mobilização -Estudos preliminares(5% dos estudos preliminares)</v>
      </c>
      <c r="D12" s="565">
        <f>'critério medição'!D13</f>
        <v>0</v>
      </c>
      <c r="E12" s="571">
        <f>'critério medição'!E13</f>
        <v>0</v>
      </c>
      <c r="F12" s="630"/>
      <c r="G12" s="636"/>
      <c r="H12" s="543"/>
      <c r="I12" s="543"/>
      <c r="J12" s="543"/>
      <c r="K12" s="543"/>
      <c r="L12" s="710"/>
      <c r="M12" s="710"/>
      <c r="N12" s="710"/>
      <c r="O12" s="710"/>
      <c r="P12" s="710"/>
      <c r="Q12" s="543"/>
      <c r="R12" s="543"/>
      <c r="S12" s="543"/>
      <c r="T12" s="543"/>
      <c r="U12" s="543"/>
      <c r="V12" s="543"/>
      <c r="W12" s="543"/>
      <c r="X12" s="543"/>
      <c r="Y12" s="543"/>
      <c r="Z12" s="543"/>
      <c r="AA12" s="543"/>
      <c r="AB12" s="543"/>
      <c r="AC12" s="543"/>
      <c r="AD12" s="543"/>
      <c r="AE12" s="543"/>
      <c r="AF12" s="543"/>
      <c r="AG12" s="543"/>
      <c r="AH12" s="543"/>
      <c r="AI12" s="543"/>
      <c r="AJ12" s="637"/>
      <c r="AK12" s="644"/>
      <c r="AL12" s="543"/>
      <c r="AM12" s="543"/>
      <c r="AN12" s="543"/>
      <c r="AO12" s="543"/>
      <c r="AP12" s="543"/>
      <c r="AQ12" s="543"/>
      <c r="AR12" s="543"/>
      <c r="AS12" s="543"/>
      <c r="AT12" s="543"/>
      <c r="AU12" s="543"/>
      <c r="AV12" s="543"/>
      <c r="AW12" s="543"/>
      <c r="AX12" s="543"/>
      <c r="AY12" s="590"/>
      <c r="AZ12" s="590"/>
      <c r="BA12" s="590"/>
      <c r="BB12" s="590"/>
      <c r="BC12" s="590"/>
      <c r="BD12" s="590"/>
      <c r="BE12" s="716"/>
      <c r="BF12" s="717"/>
      <c r="BG12" s="717"/>
      <c r="BH12" s="717"/>
      <c r="BI12" s="717"/>
      <c r="BJ12" s="717"/>
      <c r="BK12" s="717"/>
      <c r="BL12" s="717"/>
      <c r="BM12" s="717"/>
      <c r="BN12" s="718"/>
    </row>
    <row r="13" spans="2:66" ht="15">
      <c r="B13" s="564" t="str">
        <f>'critério medição'!B14</f>
        <v>P1</v>
      </c>
      <c r="C13" s="564" t="str">
        <f>'critério medição'!C14</f>
        <v>ESTUDOS DE TRAÇADOS</v>
      </c>
      <c r="D13" s="565">
        <f>'critério medição'!D14</f>
        <v>0</v>
      </c>
      <c r="E13" s="571">
        <f>'critério medição'!E14</f>
        <v>0</v>
      </c>
      <c r="F13" s="630"/>
      <c r="G13" s="636"/>
      <c r="H13" s="543"/>
      <c r="I13" s="543"/>
      <c r="J13" s="543"/>
      <c r="K13" s="543"/>
      <c r="L13" s="558"/>
      <c r="M13" s="559"/>
      <c r="N13" s="559"/>
      <c r="O13" s="559"/>
      <c r="P13" s="559"/>
      <c r="Q13" s="708"/>
      <c r="R13" s="708"/>
      <c r="S13" s="708"/>
      <c r="T13" s="708"/>
      <c r="U13" s="708"/>
      <c r="V13" s="708"/>
      <c r="W13" s="708"/>
      <c r="X13" s="708"/>
      <c r="Y13" s="708"/>
      <c r="Z13" s="573"/>
      <c r="AA13" s="573"/>
      <c r="AB13" s="559"/>
      <c r="AC13" s="559"/>
      <c r="AD13" s="559"/>
      <c r="AE13" s="573"/>
      <c r="AF13" s="573"/>
      <c r="AG13" s="573"/>
      <c r="AH13" s="573"/>
      <c r="AI13" s="573"/>
      <c r="AJ13" s="638"/>
      <c r="AK13" s="645"/>
      <c r="AL13" s="573"/>
      <c r="AM13" s="573"/>
      <c r="AN13" s="573"/>
      <c r="AO13" s="573"/>
      <c r="AP13" s="559"/>
      <c r="AQ13" s="559"/>
      <c r="AR13" s="559"/>
      <c r="AS13" s="559"/>
      <c r="AT13" s="559"/>
      <c r="AU13" s="559"/>
      <c r="AV13" s="559"/>
      <c r="AW13" s="559"/>
      <c r="AX13" s="559"/>
      <c r="AY13" s="590"/>
      <c r="AZ13" s="590"/>
      <c r="BA13" s="590"/>
      <c r="BB13" s="590"/>
      <c r="BC13" s="590"/>
      <c r="BD13" s="590"/>
      <c r="BE13" s="716"/>
      <c r="BF13" s="717"/>
      <c r="BG13" s="717"/>
      <c r="BH13" s="717"/>
      <c r="BI13" s="717"/>
      <c r="BJ13" s="717"/>
      <c r="BK13" s="717"/>
      <c r="BL13" s="717"/>
      <c r="BM13" s="717"/>
      <c r="BN13" s="718"/>
    </row>
    <row r="14" spans="2:66" ht="20.25" customHeight="1">
      <c r="B14" s="564" t="str">
        <f>'critério medição'!B15</f>
        <v>P2</v>
      </c>
      <c r="C14" s="564" t="str">
        <f>'critério medição'!C15</f>
        <v>ESTUDOS TOPOGRÁFICOS/INTERFERÊNCIAS E OAC/OAE</v>
      </c>
      <c r="D14" s="565">
        <f>'critério medição'!D15</f>
        <v>0</v>
      </c>
      <c r="E14" s="571">
        <f>'critério medição'!E15</f>
        <v>0</v>
      </c>
      <c r="F14" s="630"/>
      <c r="G14" s="529"/>
      <c r="H14" s="620"/>
      <c r="I14" s="620"/>
      <c r="J14" s="620"/>
      <c r="K14" s="620"/>
      <c r="L14" s="725"/>
      <c r="M14" s="725"/>
      <c r="N14" s="725"/>
      <c r="O14" s="725"/>
      <c r="P14" s="725"/>
      <c r="Q14" s="572"/>
      <c r="R14" s="573"/>
      <c r="S14" s="573"/>
      <c r="T14" s="573"/>
      <c r="U14" s="573"/>
      <c r="V14" s="573"/>
      <c r="W14" s="573"/>
      <c r="X14" s="573"/>
      <c r="Y14" s="573"/>
      <c r="Z14" s="573"/>
      <c r="AA14" s="573"/>
      <c r="AB14" s="573"/>
      <c r="AC14" s="573"/>
      <c r="AD14" s="573"/>
      <c r="AE14" s="573"/>
      <c r="AF14" s="573"/>
      <c r="AG14" s="573"/>
      <c r="AH14" s="573"/>
      <c r="AI14" s="573"/>
      <c r="AJ14" s="638"/>
      <c r="AK14" s="645"/>
      <c r="AL14" s="573"/>
      <c r="AM14" s="573"/>
      <c r="AN14" s="573"/>
      <c r="AO14" s="588"/>
      <c r="AP14" s="538"/>
      <c r="AQ14" s="538"/>
      <c r="AR14" s="538"/>
      <c r="AS14" s="538"/>
      <c r="AT14" s="538"/>
      <c r="AU14" s="538"/>
      <c r="AV14" s="538"/>
      <c r="AW14" s="538"/>
      <c r="AX14" s="572"/>
      <c r="AY14" s="590"/>
      <c r="AZ14" s="590"/>
      <c r="BA14" s="590"/>
      <c r="BB14" s="590"/>
      <c r="BC14" s="590"/>
      <c r="BD14" s="590"/>
      <c r="BE14" s="716"/>
      <c r="BF14" s="717"/>
      <c r="BG14" s="717"/>
      <c r="BH14" s="717"/>
      <c r="BI14" s="717"/>
      <c r="BJ14" s="717"/>
      <c r="BK14" s="717"/>
      <c r="BL14" s="717"/>
      <c r="BM14" s="717"/>
      <c r="BN14" s="718"/>
    </row>
    <row r="15" spans="2:66" ht="18" customHeight="1">
      <c r="B15" s="564" t="str">
        <f>'critério medição'!B16</f>
        <v>P3</v>
      </c>
      <c r="C15" s="564" t="str">
        <f>'critério medição'!C16</f>
        <v>ESTUDOS GEOTÉCNICOS</v>
      </c>
      <c r="D15" s="565">
        <f>'critério medição'!D16</f>
        <v>0</v>
      </c>
      <c r="E15" s="571">
        <f>'critério medição'!E16</f>
        <v>0</v>
      </c>
      <c r="F15" s="630"/>
      <c r="G15" s="529"/>
      <c r="H15" s="620"/>
      <c r="I15" s="620"/>
      <c r="J15" s="620"/>
      <c r="K15" s="620"/>
      <c r="L15" s="620"/>
      <c r="M15" s="620"/>
      <c r="N15" s="620"/>
      <c r="O15" s="620"/>
      <c r="P15" s="620"/>
      <c r="Q15" s="707"/>
      <c r="R15" s="708"/>
      <c r="S15" s="708"/>
      <c r="T15" s="708"/>
      <c r="U15" s="708"/>
      <c r="V15" s="708"/>
      <c r="W15" s="708"/>
      <c r="X15" s="708"/>
      <c r="Y15" s="708"/>
      <c r="Z15" s="708"/>
      <c r="AA15" s="708"/>
      <c r="AB15" s="708"/>
      <c r="AC15" s="708"/>
      <c r="AD15" s="708"/>
      <c r="AE15" s="708"/>
      <c r="AF15" s="708"/>
      <c r="AG15" s="708"/>
      <c r="AH15" s="708"/>
      <c r="AI15" s="708"/>
      <c r="AJ15" s="638"/>
      <c r="AK15" s="645"/>
      <c r="AL15" s="573"/>
      <c r="AM15" s="573"/>
      <c r="AN15" s="573"/>
      <c r="AO15" s="588"/>
      <c r="AP15" s="538"/>
      <c r="AQ15" s="538"/>
      <c r="AR15" s="538"/>
      <c r="AS15" s="538"/>
      <c r="AT15" s="538"/>
      <c r="AU15" s="538"/>
      <c r="AV15" s="538"/>
      <c r="AW15" s="538"/>
      <c r="AX15" s="572"/>
      <c r="AY15" s="590"/>
      <c r="AZ15" s="590"/>
      <c r="BA15" s="590"/>
      <c r="BB15" s="590"/>
      <c r="BC15" s="590"/>
      <c r="BD15" s="590"/>
      <c r="BE15" s="716"/>
      <c r="BF15" s="717"/>
      <c r="BG15" s="717"/>
      <c r="BH15" s="717"/>
      <c r="BI15" s="717"/>
      <c r="BJ15" s="717"/>
      <c r="BK15" s="717"/>
      <c r="BL15" s="717"/>
      <c r="BM15" s="717"/>
      <c r="BN15" s="718"/>
    </row>
    <row r="16" spans="2:66" ht="15">
      <c r="B16" s="564" t="str">
        <f>'critério medição'!B17</f>
        <v>P4</v>
      </c>
      <c r="C16" s="564" t="str">
        <f>'critério medição'!C17</f>
        <v>ESTUDOS GEOLÓGICOS</v>
      </c>
      <c r="D16" s="565">
        <f>'critério medição'!D17</f>
        <v>0</v>
      </c>
      <c r="E16" s="571">
        <f>'critério medição'!E17</f>
        <v>0</v>
      </c>
      <c r="F16" s="630"/>
      <c r="G16" s="529"/>
      <c r="H16" s="620"/>
      <c r="I16" s="620"/>
      <c r="J16" s="620"/>
      <c r="K16" s="620"/>
      <c r="L16" s="620"/>
      <c r="M16" s="620"/>
      <c r="N16" s="620"/>
      <c r="O16" s="620"/>
      <c r="P16" s="620"/>
      <c r="Q16" s="707"/>
      <c r="R16" s="708"/>
      <c r="S16" s="708"/>
      <c r="T16" s="708"/>
      <c r="U16" s="708"/>
      <c r="V16" s="708"/>
      <c r="W16" s="708"/>
      <c r="X16" s="708"/>
      <c r="Y16" s="708"/>
      <c r="Z16" s="709"/>
      <c r="AA16" s="614"/>
      <c r="AB16" s="614"/>
      <c r="AC16" s="614"/>
      <c r="AD16" s="614"/>
      <c r="AE16" s="614"/>
      <c r="AF16" s="614"/>
      <c r="AG16" s="614"/>
      <c r="AH16" s="614"/>
      <c r="AI16" s="614"/>
      <c r="AJ16" s="619"/>
      <c r="AK16" s="645"/>
      <c r="AL16" s="573"/>
      <c r="AM16" s="573"/>
      <c r="AN16" s="573"/>
      <c r="AO16" s="573"/>
      <c r="AP16" s="588"/>
      <c r="AQ16" s="620"/>
      <c r="AR16" s="620"/>
      <c r="AS16" s="620"/>
      <c r="AT16" s="620"/>
      <c r="AU16" s="620"/>
      <c r="AV16" s="620"/>
      <c r="AW16" s="620"/>
      <c r="AX16" s="613"/>
      <c r="AY16" s="590"/>
      <c r="AZ16" s="590"/>
      <c r="BA16" s="590"/>
      <c r="BB16" s="590"/>
      <c r="BC16" s="590"/>
      <c r="BD16" s="590"/>
      <c r="BE16" s="716"/>
      <c r="BF16" s="717"/>
      <c r="BG16" s="717"/>
      <c r="BH16" s="717"/>
      <c r="BI16" s="717"/>
      <c r="BJ16" s="717"/>
      <c r="BK16" s="717"/>
      <c r="BL16" s="717"/>
      <c r="BM16" s="717"/>
      <c r="BN16" s="718"/>
    </row>
    <row r="17" spans="2:66" ht="15">
      <c r="B17" s="564" t="str">
        <f>'critério medição'!B18</f>
        <v>P5</v>
      </c>
      <c r="C17" s="564" t="str">
        <f>'critério medição'!C18</f>
        <v>ESTUDOS HIDROLÓGICOS</v>
      </c>
      <c r="D17" s="565">
        <f>'critério medição'!D18</f>
        <v>0</v>
      </c>
      <c r="E17" s="571">
        <f>'critério medição'!E18</f>
        <v>0</v>
      </c>
      <c r="F17" s="630"/>
      <c r="G17" s="529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13"/>
      <c r="AB17" s="613"/>
      <c r="AC17" s="613"/>
      <c r="AD17" s="613"/>
      <c r="AE17" s="613"/>
      <c r="AF17" s="613"/>
      <c r="AG17" s="613"/>
      <c r="AH17" s="613"/>
      <c r="AI17" s="613"/>
      <c r="AJ17" s="530"/>
      <c r="AK17" s="645"/>
      <c r="AL17" s="573"/>
      <c r="AM17" s="573"/>
      <c r="AN17" s="573"/>
      <c r="AO17" s="573"/>
      <c r="AP17" s="573"/>
      <c r="AQ17" s="573"/>
      <c r="AR17" s="573"/>
      <c r="AS17" s="573"/>
      <c r="AT17" s="588"/>
      <c r="AU17" s="539"/>
      <c r="AV17" s="538"/>
      <c r="AW17" s="538"/>
      <c r="AX17" s="572"/>
      <c r="AY17" s="590"/>
      <c r="AZ17" s="590"/>
      <c r="BA17" s="590"/>
      <c r="BB17" s="590"/>
      <c r="BC17" s="590"/>
      <c r="BD17" s="590"/>
      <c r="BE17" s="716"/>
      <c r="BF17" s="717"/>
      <c r="BG17" s="717"/>
      <c r="BH17" s="717"/>
      <c r="BI17" s="717"/>
      <c r="BJ17" s="717"/>
      <c r="BK17" s="717"/>
      <c r="BL17" s="717"/>
      <c r="BM17" s="717"/>
      <c r="BN17" s="718"/>
    </row>
    <row r="18" spans="2:66" ht="15">
      <c r="B18" s="564" t="str">
        <f>'critério medição'!B19</f>
        <v>P6</v>
      </c>
      <c r="C18" s="564" t="str">
        <f>'critério medição'!C19</f>
        <v>ESTUDOS DE TRÁFEGO</v>
      </c>
      <c r="D18" s="565">
        <f>'critério medição'!D19</f>
        <v>0</v>
      </c>
      <c r="E18" s="571">
        <f>'critério medição'!E19</f>
        <v>0</v>
      </c>
      <c r="F18" s="630"/>
      <c r="G18" s="529"/>
      <c r="H18" s="620"/>
      <c r="I18" s="620"/>
      <c r="J18" s="620"/>
      <c r="K18" s="620"/>
      <c r="L18" s="538"/>
      <c r="M18" s="538"/>
      <c r="N18" s="538"/>
      <c r="O18" s="538"/>
      <c r="P18" s="538"/>
      <c r="Q18" s="707"/>
      <c r="R18" s="708"/>
      <c r="S18" s="708"/>
      <c r="T18" s="708"/>
      <c r="U18" s="708"/>
      <c r="V18" s="708"/>
      <c r="W18" s="708"/>
      <c r="X18" s="708"/>
      <c r="Y18" s="708"/>
      <c r="Z18" s="709"/>
      <c r="AA18" s="614"/>
      <c r="AB18" s="614"/>
      <c r="AC18" s="614"/>
      <c r="AD18" s="614"/>
      <c r="AE18" s="614"/>
      <c r="AF18" s="614"/>
      <c r="AG18" s="614"/>
      <c r="AH18" s="614"/>
      <c r="AI18" s="614"/>
      <c r="AJ18" s="619"/>
      <c r="AK18" s="645"/>
      <c r="AL18" s="573"/>
      <c r="AM18" s="573"/>
      <c r="AN18" s="573"/>
      <c r="AO18" s="573"/>
      <c r="AP18" s="573"/>
      <c r="AQ18" s="573"/>
      <c r="AR18" s="588"/>
      <c r="AS18" s="620"/>
      <c r="AT18" s="613"/>
      <c r="AU18" s="572"/>
      <c r="AV18" s="573"/>
      <c r="AW18" s="573"/>
      <c r="AX18" s="573"/>
      <c r="AY18" s="573"/>
      <c r="AZ18" s="573"/>
      <c r="BA18" s="573"/>
      <c r="BB18" s="588"/>
      <c r="BC18" s="590"/>
      <c r="BD18" s="590"/>
      <c r="BE18" s="716"/>
      <c r="BF18" s="717"/>
      <c r="BG18" s="717"/>
      <c r="BH18" s="717"/>
      <c r="BI18" s="717"/>
      <c r="BJ18" s="717"/>
      <c r="BK18" s="717"/>
      <c r="BL18" s="717"/>
      <c r="BM18" s="717"/>
      <c r="BN18" s="718"/>
    </row>
    <row r="19" spans="2:66" ht="15">
      <c r="B19" s="564" t="str">
        <f>'critério medição'!B20</f>
        <v>P7</v>
      </c>
      <c r="C19" s="564" t="str">
        <f>'critério medição'!C20</f>
        <v>LEVANTAMENTOS AMBIENTAIS</v>
      </c>
      <c r="D19" s="565">
        <f>'critério medição'!D20</f>
        <v>0</v>
      </c>
      <c r="E19" s="571">
        <f>'critério medição'!E20</f>
        <v>0</v>
      </c>
      <c r="F19" s="630"/>
      <c r="G19" s="529"/>
      <c r="H19" s="620"/>
      <c r="I19" s="620"/>
      <c r="J19" s="620"/>
      <c r="K19" s="620"/>
      <c r="L19" s="538"/>
      <c r="M19" s="538"/>
      <c r="N19" s="538"/>
      <c r="O19" s="538"/>
      <c r="P19" s="538"/>
      <c r="Q19" s="707"/>
      <c r="R19" s="708"/>
      <c r="S19" s="708"/>
      <c r="T19" s="708"/>
      <c r="U19" s="708"/>
      <c r="V19" s="708"/>
      <c r="W19" s="708"/>
      <c r="X19" s="708"/>
      <c r="Y19" s="708"/>
      <c r="Z19" s="712"/>
      <c r="AA19" s="614"/>
      <c r="AB19" s="614"/>
      <c r="AC19" s="614"/>
      <c r="AD19" s="614"/>
      <c r="AE19" s="614"/>
      <c r="AF19" s="614"/>
      <c r="AG19" s="614"/>
      <c r="AH19" s="614"/>
      <c r="AI19" s="614"/>
      <c r="AJ19" s="619"/>
      <c r="AK19" s="645"/>
      <c r="AL19" s="573"/>
      <c r="AM19" s="573"/>
      <c r="AN19" s="573"/>
      <c r="AO19" s="573"/>
      <c r="AP19" s="572"/>
      <c r="AQ19" s="573"/>
      <c r="AR19" s="573"/>
      <c r="AS19" s="573"/>
      <c r="AT19" s="588"/>
      <c r="AU19" s="572"/>
      <c r="AV19" s="573"/>
      <c r="AW19" s="573"/>
      <c r="AX19" s="573"/>
      <c r="AY19" s="588"/>
      <c r="AZ19" s="590"/>
      <c r="BA19" s="590"/>
      <c r="BB19" s="590"/>
      <c r="BC19" s="590"/>
      <c r="BD19" s="590"/>
      <c r="BE19" s="716"/>
      <c r="BF19" s="717"/>
      <c r="BG19" s="717"/>
      <c r="BH19" s="717"/>
      <c r="BI19" s="717"/>
      <c r="BJ19" s="717"/>
      <c r="BK19" s="717"/>
      <c r="BL19" s="717"/>
      <c r="BM19" s="717"/>
      <c r="BN19" s="718"/>
    </row>
    <row r="20" spans="2:66" ht="17.25" customHeight="1">
      <c r="B20" s="564" t="str">
        <f>'critério medição'!B21</f>
        <v>P8</v>
      </c>
      <c r="C20" s="564" t="str">
        <f>'critério medição'!C21</f>
        <v>IDENTIFICAÇÃO DE AREAS OCUPADAS</v>
      </c>
      <c r="D20" s="565">
        <f>'critério medição'!D21</f>
        <v>0</v>
      </c>
      <c r="E20" s="571">
        <f>'critério medição'!E21</f>
        <v>0</v>
      </c>
      <c r="F20" s="630"/>
      <c r="G20" s="529"/>
      <c r="H20" s="620"/>
      <c r="I20" s="620"/>
      <c r="J20" s="620"/>
      <c r="K20" s="620"/>
      <c r="L20" s="620"/>
      <c r="M20" s="620"/>
      <c r="N20" s="620"/>
      <c r="O20" s="620"/>
      <c r="P20" s="613"/>
      <c r="Q20" s="529"/>
      <c r="R20" s="620"/>
      <c r="S20" s="620"/>
      <c r="T20" s="620"/>
      <c r="U20" s="620"/>
      <c r="V20" s="620"/>
      <c r="W20" s="620"/>
      <c r="X20" s="620"/>
      <c r="Y20" s="620"/>
      <c r="Z20" s="530"/>
      <c r="AA20" s="614"/>
      <c r="AB20" s="614"/>
      <c r="AC20" s="614"/>
      <c r="AD20" s="614"/>
      <c r="AE20" s="614"/>
      <c r="AF20" s="614"/>
      <c r="AG20" s="614"/>
      <c r="AH20" s="614"/>
      <c r="AI20" s="614"/>
      <c r="AJ20" s="619"/>
      <c r="AK20" s="529"/>
      <c r="AL20" s="615"/>
      <c r="AM20" s="620"/>
      <c r="AN20" s="620"/>
      <c r="AO20" s="620"/>
      <c r="AP20" s="620"/>
      <c r="AQ20" s="620"/>
      <c r="AR20" s="620"/>
      <c r="AS20" s="620"/>
      <c r="AT20" s="613"/>
      <c r="AU20" s="572"/>
      <c r="AV20" s="573"/>
      <c r="AW20" s="573"/>
      <c r="AX20" s="573"/>
      <c r="AY20" s="590"/>
      <c r="AZ20" s="590"/>
      <c r="BA20" s="590"/>
      <c r="BB20" s="590"/>
      <c r="BC20" s="590"/>
      <c r="BD20" s="590"/>
      <c r="BE20" s="716"/>
      <c r="BF20" s="717"/>
      <c r="BG20" s="717"/>
      <c r="BH20" s="717"/>
      <c r="BI20" s="717"/>
      <c r="BJ20" s="717"/>
      <c r="BK20" s="717"/>
      <c r="BL20" s="717"/>
      <c r="BM20" s="717"/>
      <c r="BN20" s="718"/>
    </row>
    <row r="21" spans="2:66" ht="15">
      <c r="B21" s="564"/>
      <c r="C21" s="564"/>
      <c r="D21" s="565"/>
      <c r="E21" s="570"/>
      <c r="F21" s="630"/>
      <c r="G21" s="523"/>
      <c r="H21" s="516"/>
      <c r="I21" s="516"/>
      <c r="J21" s="516"/>
      <c r="K21" s="516"/>
      <c r="L21" s="516"/>
      <c r="M21" s="516"/>
      <c r="N21" s="516"/>
      <c r="O21" s="516"/>
      <c r="P21" s="519"/>
      <c r="Q21" s="523"/>
      <c r="R21" s="516"/>
      <c r="S21" s="516"/>
      <c r="T21" s="516"/>
      <c r="U21" s="516"/>
      <c r="V21" s="516"/>
      <c r="W21" s="516"/>
      <c r="X21" s="516"/>
      <c r="Y21" s="516"/>
      <c r="Z21" s="524"/>
      <c r="AA21" s="586"/>
      <c r="AB21" s="586"/>
      <c r="AC21" s="586"/>
      <c r="AD21" s="586"/>
      <c r="AE21" s="586"/>
      <c r="AF21" s="586"/>
      <c r="AG21" s="586"/>
      <c r="AH21" s="586"/>
      <c r="AI21" s="586"/>
      <c r="AJ21" s="639"/>
      <c r="AK21" s="523"/>
      <c r="AL21" s="521"/>
      <c r="AM21" s="516"/>
      <c r="AN21" s="516"/>
      <c r="AO21" s="516"/>
      <c r="AP21" s="516"/>
      <c r="AQ21" s="516"/>
      <c r="AR21" s="516"/>
      <c r="AS21" s="516"/>
      <c r="AT21" s="519"/>
      <c r="AU21" s="532"/>
      <c r="AV21" s="516"/>
      <c r="AW21" s="516"/>
      <c r="AX21" s="516"/>
      <c r="AY21" s="516"/>
      <c r="AZ21" s="516"/>
      <c r="BA21" s="516"/>
      <c r="BB21" s="516"/>
      <c r="BC21" s="516"/>
      <c r="BD21" s="524"/>
      <c r="BE21" s="574"/>
      <c r="BF21" s="574"/>
      <c r="BG21" s="574"/>
      <c r="BH21" s="574"/>
      <c r="BI21" s="574"/>
      <c r="BJ21" s="574"/>
      <c r="BK21" s="574"/>
      <c r="BL21" s="574"/>
      <c r="BM21" s="574"/>
      <c r="BN21" s="646"/>
    </row>
    <row r="22" spans="2:66" ht="15">
      <c r="B22" s="564">
        <f>'critério medição'!B23</f>
        <v>2</v>
      </c>
      <c r="C22" s="564" t="str">
        <f>'critério medição'!C23</f>
        <v>PROJETO EXECUTIVO</v>
      </c>
      <c r="D22" s="565">
        <f>'critério medição'!D23</f>
        <v>0.99999999999999989</v>
      </c>
      <c r="E22" s="566">
        <f>SUM(E23:E33)</f>
        <v>120926.37</v>
      </c>
      <c r="F22" s="631" t="s">
        <v>4766</v>
      </c>
      <c r="G22" s="525"/>
      <c r="H22" s="517"/>
      <c r="I22" s="517"/>
      <c r="J22" s="517"/>
      <c r="K22" s="517"/>
      <c r="L22" s="517"/>
      <c r="M22" s="517"/>
      <c r="N22" s="517"/>
      <c r="O22" s="517"/>
      <c r="P22" s="514"/>
      <c r="Q22" s="525"/>
      <c r="R22" s="517"/>
      <c r="S22" s="517"/>
      <c r="T22" s="517"/>
      <c r="U22" s="517"/>
      <c r="V22" s="517"/>
      <c r="W22" s="517"/>
      <c r="X22" s="517"/>
      <c r="Y22" s="517"/>
      <c r="Z22" s="526"/>
      <c r="AA22" s="611"/>
      <c r="AB22" s="611"/>
      <c r="AC22" s="611"/>
      <c r="AD22" s="611"/>
      <c r="AE22" s="611"/>
      <c r="AF22" s="611"/>
      <c r="AG22" s="611"/>
      <c r="AH22" s="611"/>
      <c r="AI22" s="611"/>
      <c r="AJ22" s="640"/>
      <c r="AK22" s="525"/>
      <c r="AL22" s="612"/>
      <c r="AM22" s="517"/>
      <c r="AN22" s="517"/>
      <c r="AO22" s="517"/>
      <c r="AP22" s="517"/>
      <c r="AQ22" s="517"/>
      <c r="AR22" s="517"/>
      <c r="AS22" s="517"/>
      <c r="AT22" s="514"/>
      <c r="AU22" s="525"/>
      <c r="AV22" s="517"/>
      <c r="AW22" s="517"/>
      <c r="AX22" s="517"/>
      <c r="AY22" s="517"/>
      <c r="AZ22" s="517"/>
      <c r="BA22" s="517"/>
      <c r="BB22" s="517"/>
      <c r="BC22" s="517"/>
      <c r="BD22" s="526"/>
      <c r="BE22" s="591"/>
      <c r="BF22" s="592"/>
      <c r="BG22" s="592"/>
      <c r="BH22" s="592"/>
      <c r="BI22" s="592"/>
      <c r="BJ22" s="592"/>
      <c r="BK22" s="592"/>
      <c r="BL22" s="592"/>
      <c r="BM22" s="592"/>
      <c r="BN22" s="647"/>
    </row>
    <row r="23" spans="2:66" ht="15" customHeight="1">
      <c r="B23" s="564" t="str">
        <f>'critério medição'!B24</f>
        <v>P01</v>
      </c>
      <c r="C23" s="564" t="str">
        <f>'critério medição'!C24</f>
        <v>PROJETO EXECUTIVO DE TERRAPLENAGEM</v>
      </c>
      <c r="D23" s="565">
        <f>'critério medição'!D24</f>
        <v>5.8632331393061739E-2</v>
      </c>
      <c r="E23" s="569">
        <f>'critério medição'!E24</f>
        <v>7090.1949999999997</v>
      </c>
      <c r="F23" s="631">
        <f>Resumo!C25</f>
        <v>2</v>
      </c>
      <c r="G23" s="625"/>
      <c r="H23" s="624"/>
      <c r="I23" s="518"/>
      <c r="J23" s="518"/>
      <c r="K23" s="518"/>
      <c r="L23" s="518"/>
      <c r="M23" s="518"/>
      <c r="N23" s="518"/>
      <c r="O23" s="518"/>
      <c r="P23" s="520"/>
      <c r="Q23" s="527"/>
      <c r="R23" s="518"/>
      <c r="S23" s="518"/>
      <c r="T23" s="518"/>
      <c r="U23" s="518"/>
      <c r="V23" s="518"/>
      <c r="W23" s="518"/>
      <c r="X23" s="518"/>
      <c r="Y23" s="518"/>
      <c r="Z23" s="528"/>
      <c r="AA23" s="587"/>
      <c r="AB23" s="587"/>
      <c r="AC23" s="587"/>
      <c r="AD23" s="587"/>
      <c r="AE23" s="587"/>
      <c r="AF23" s="587"/>
      <c r="AG23" s="587"/>
      <c r="AH23" s="587"/>
      <c r="AI23" s="587"/>
      <c r="AJ23" s="507"/>
      <c r="AK23" s="527"/>
      <c r="AL23" s="522"/>
      <c r="AM23" s="518"/>
      <c r="AN23" s="518"/>
      <c r="AO23" s="518"/>
      <c r="AP23" s="518"/>
      <c r="AQ23" s="518"/>
      <c r="AR23" s="518"/>
      <c r="AS23" s="518"/>
      <c r="AT23" s="520"/>
      <c r="AU23" s="527"/>
      <c r="AV23" s="518"/>
      <c r="AW23" s="518"/>
      <c r="AX23" s="518"/>
      <c r="AY23" s="518"/>
      <c r="AZ23" s="518"/>
      <c r="BA23" s="518"/>
      <c r="BB23" s="518"/>
      <c r="BC23" s="518"/>
      <c r="BD23" s="528"/>
      <c r="BE23" s="719"/>
      <c r="BF23" s="720"/>
      <c r="BG23" s="720"/>
      <c r="BH23" s="720"/>
      <c r="BI23" s="720"/>
      <c r="BJ23" s="720"/>
      <c r="BK23" s="720"/>
      <c r="BL23" s="720"/>
      <c r="BM23" s="720"/>
      <c r="BN23" s="721"/>
    </row>
    <row r="24" spans="2:66" ht="15">
      <c r="B24" s="564" t="str">
        <f>'critério medição'!B25</f>
        <v>P02</v>
      </c>
      <c r="C24" s="564" t="str">
        <f>'critério medição'!C25</f>
        <v>PROJETO EXECUTIVO GEOMÉTRICO E DE INTERSEÇÕES</v>
      </c>
      <c r="D24" s="565">
        <f>'critério medição'!D25</f>
        <v>5.8632331393061739E-2</v>
      </c>
      <c r="E24" s="569">
        <f>'critério medição'!E25</f>
        <v>7090.1949999999997</v>
      </c>
      <c r="F24" s="631">
        <f>Resumo!C26</f>
        <v>2</v>
      </c>
      <c r="G24" s="527"/>
      <c r="H24" s="518"/>
      <c r="I24" s="624"/>
      <c r="J24" s="624"/>
      <c r="K24" s="518"/>
      <c r="L24" s="518"/>
      <c r="M24" s="518"/>
      <c r="N24" s="518"/>
      <c r="O24" s="518"/>
      <c r="P24" s="520"/>
      <c r="Q24" s="527"/>
      <c r="R24" s="518"/>
      <c r="S24" s="518"/>
      <c r="T24" s="518"/>
      <c r="U24" s="518"/>
      <c r="V24" s="518"/>
      <c r="W24" s="518"/>
      <c r="X24" s="518"/>
      <c r="Y24" s="518"/>
      <c r="Z24" s="528"/>
      <c r="AA24" s="587"/>
      <c r="AB24" s="587"/>
      <c r="AC24" s="587"/>
      <c r="AD24" s="587"/>
      <c r="AE24" s="587"/>
      <c r="AF24" s="587"/>
      <c r="AG24" s="587"/>
      <c r="AH24" s="587"/>
      <c r="AI24" s="587"/>
      <c r="AJ24" s="507"/>
      <c r="AK24" s="527"/>
      <c r="AL24" s="522"/>
      <c r="AM24" s="518"/>
      <c r="AN24" s="518"/>
      <c r="AO24" s="518"/>
      <c r="AP24" s="518"/>
      <c r="AQ24" s="518"/>
      <c r="AR24" s="518"/>
      <c r="AS24" s="518"/>
      <c r="AT24" s="520"/>
      <c r="AU24" s="527"/>
      <c r="AV24" s="518"/>
      <c r="AW24" s="518"/>
      <c r="AX24" s="518"/>
      <c r="AY24" s="518"/>
      <c r="AZ24" s="518"/>
      <c r="BA24" s="518"/>
      <c r="BB24" s="518"/>
      <c r="BC24" s="518"/>
      <c r="BD24" s="528"/>
      <c r="BE24" s="722"/>
      <c r="BF24" s="723"/>
      <c r="BG24" s="723"/>
      <c r="BH24" s="723"/>
      <c r="BI24" s="723"/>
      <c r="BJ24" s="723"/>
      <c r="BK24" s="723"/>
      <c r="BL24" s="723"/>
      <c r="BM24" s="723"/>
      <c r="BN24" s="724"/>
    </row>
    <row r="25" spans="2:66" ht="16.5" customHeight="1">
      <c r="B25" s="564" t="str">
        <f>'critério medição'!B26</f>
        <v>P03</v>
      </c>
      <c r="C25" s="564" t="str">
        <f>'critério medição'!C26</f>
        <v>PROJETO EXECUTIVO DE DRENAGEM E OACS</v>
      </c>
      <c r="D25" s="565">
        <f>'critério medição'!D26</f>
        <v>5.8632331393061739E-2</v>
      </c>
      <c r="E25" s="569">
        <f>'critério medição'!E26</f>
        <v>7090.1949999999997</v>
      </c>
      <c r="F25" s="631">
        <f>Resumo!C27</f>
        <v>2</v>
      </c>
      <c r="G25" s="527"/>
      <c r="H25" s="518"/>
      <c r="I25" s="518"/>
      <c r="J25" s="518"/>
      <c r="K25" s="624"/>
      <c r="L25" s="624"/>
      <c r="M25" s="518"/>
      <c r="N25" s="518"/>
      <c r="O25" s="518"/>
      <c r="P25" s="520"/>
      <c r="Q25" s="527"/>
      <c r="R25" s="518"/>
      <c r="S25" s="518"/>
      <c r="T25" s="518"/>
      <c r="U25" s="518"/>
      <c r="V25" s="518"/>
      <c r="W25" s="518"/>
      <c r="X25" s="518"/>
      <c r="Y25" s="518"/>
      <c r="Z25" s="528"/>
      <c r="AA25" s="587"/>
      <c r="AB25" s="587"/>
      <c r="AC25" s="587"/>
      <c r="AD25" s="587"/>
      <c r="AE25" s="587"/>
      <c r="AF25" s="587"/>
      <c r="AG25" s="587"/>
      <c r="AH25" s="587"/>
      <c r="AI25" s="587"/>
      <c r="AJ25" s="507"/>
      <c r="AK25" s="527"/>
      <c r="AL25" s="522"/>
      <c r="AM25" s="518"/>
      <c r="AN25" s="518"/>
      <c r="AO25" s="518"/>
      <c r="AP25" s="518"/>
      <c r="AQ25" s="518"/>
      <c r="AR25" s="518"/>
      <c r="AS25" s="518"/>
      <c r="AT25" s="520"/>
      <c r="AU25" s="527"/>
      <c r="AV25" s="518"/>
      <c r="AW25" s="518"/>
      <c r="AX25" s="518"/>
      <c r="AY25" s="518"/>
      <c r="AZ25" s="518"/>
      <c r="BA25" s="518"/>
      <c r="BB25" s="518"/>
      <c r="BC25" s="518"/>
      <c r="BD25" s="528"/>
      <c r="BE25" s="522"/>
      <c r="BF25" s="518"/>
      <c r="BG25" s="518"/>
      <c r="BH25" s="518"/>
      <c r="BI25" s="518"/>
      <c r="BJ25" s="518"/>
      <c r="BK25" s="518"/>
      <c r="BL25" s="518"/>
      <c r="BM25" s="575"/>
      <c r="BN25" s="593"/>
    </row>
    <row r="26" spans="2:66" ht="15" customHeight="1">
      <c r="B26" s="564" t="str">
        <f>'critério medição'!B27</f>
        <v>P04</v>
      </c>
      <c r="C26" s="564" t="str">
        <f>'critério medição'!C27</f>
        <v>PROJETO EXECUTIVO DE PAVIMENTAÇÃO</v>
      </c>
      <c r="D26" s="565">
        <f>'critério medição'!D27</f>
        <v>5.8632331393061739E-2</v>
      </c>
      <c r="E26" s="569">
        <f>'critério medição'!E27</f>
        <v>7090.1949999999997</v>
      </c>
      <c r="F26" s="631">
        <f>Resumo!C28</f>
        <v>2</v>
      </c>
      <c r="G26" s="527"/>
      <c r="H26" s="518"/>
      <c r="I26" s="518"/>
      <c r="J26" s="518"/>
      <c r="K26" s="518"/>
      <c r="L26" s="518"/>
      <c r="M26" s="624"/>
      <c r="N26" s="624"/>
      <c r="O26" s="518"/>
      <c r="P26" s="520"/>
      <c r="Q26" s="527"/>
      <c r="R26" s="518"/>
      <c r="S26" s="518"/>
      <c r="T26" s="518"/>
      <c r="U26" s="518"/>
      <c r="V26" s="518"/>
      <c r="W26" s="518"/>
      <c r="X26" s="518"/>
      <c r="Y26" s="518"/>
      <c r="Z26" s="528"/>
      <c r="AA26" s="587"/>
      <c r="AB26" s="587"/>
      <c r="AC26" s="587"/>
      <c r="AD26" s="587"/>
      <c r="AE26" s="587"/>
      <c r="AF26" s="587"/>
      <c r="AG26" s="587"/>
      <c r="AH26" s="587"/>
      <c r="AI26" s="587"/>
      <c r="AJ26" s="507"/>
      <c r="AK26" s="527"/>
      <c r="AL26" s="522"/>
      <c r="AM26" s="518"/>
      <c r="AN26" s="518"/>
      <c r="AO26" s="518"/>
      <c r="AP26" s="518"/>
      <c r="AQ26" s="518"/>
      <c r="AR26" s="518"/>
      <c r="AS26" s="518"/>
      <c r="AT26" s="520"/>
      <c r="AU26" s="527"/>
      <c r="AV26" s="518"/>
      <c r="AW26" s="518"/>
      <c r="AX26" s="518"/>
      <c r="AY26" s="518"/>
      <c r="AZ26" s="518"/>
      <c r="BA26" s="518"/>
      <c r="BB26" s="518"/>
      <c r="BC26" s="518"/>
      <c r="BD26" s="528"/>
      <c r="BE26" s="522"/>
      <c r="BF26" s="518"/>
      <c r="BG26" s="518"/>
      <c r="BH26" s="518"/>
      <c r="BI26" s="518"/>
      <c r="BJ26" s="518"/>
      <c r="BK26" s="518"/>
      <c r="BL26" s="575"/>
      <c r="BM26" s="576"/>
      <c r="BN26" s="593"/>
    </row>
    <row r="27" spans="2:66" ht="15">
      <c r="B27" s="564" t="str">
        <f>'critério medição'!B28</f>
        <v>P05</v>
      </c>
      <c r="C27" s="564" t="str">
        <f>'critério medição'!C28</f>
        <v>PROJETO EXECUTIVO DE OAES/CONTENÇÕES</v>
      </c>
      <c r="D27" s="565">
        <f>'critério medição'!D28</f>
        <v>0.26177150608258559</v>
      </c>
      <c r="E27" s="569">
        <f>'critério medição'!E28</f>
        <v>31655.077999999998</v>
      </c>
      <c r="F27" s="631">
        <f>Resumo!C29</f>
        <v>17</v>
      </c>
      <c r="G27" s="527"/>
      <c r="H27" s="518"/>
      <c r="I27" s="518"/>
      <c r="J27" s="518"/>
      <c r="K27" s="518"/>
      <c r="L27" s="518"/>
      <c r="M27" s="518"/>
      <c r="N27" s="518"/>
      <c r="O27" s="624"/>
      <c r="P27" s="616"/>
      <c r="Q27" s="625"/>
      <c r="R27" s="624"/>
      <c r="S27" s="624"/>
      <c r="T27" s="624"/>
      <c r="U27" s="624"/>
      <c r="V27" s="624"/>
      <c r="W27" s="624"/>
      <c r="X27" s="624"/>
      <c r="Y27" s="624"/>
      <c r="Z27" s="626"/>
      <c r="AA27" s="617"/>
      <c r="AB27" s="617"/>
      <c r="AC27" s="617"/>
      <c r="AD27" s="617"/>
      <c r="AE27" s="617"/>
      <c r="AF27" s="587"/>
      <c r="AG27" s="587"/>
      <c r="AH27" s="587"/>
      <c r="AI27" s="587"/>
      <c r="AJ27" s="507"/>
      <c r="AK27" s="527"/>
      <c r="AL27" s="522"/>
      <c r="AM27" s="518"/>
      <c r="AN27" s="518"/>
      <c r="AO27" s="518"/>
      <c r="AP27" s="518"/>
      <c r="AQ27" s="518"/>
      <c r="AR27" s="518"/>
      <c r="AS27" s="518"/>
      <c r="AT27" s="520"/>
      <c r="AU27" s="527"/>
      <c r="AV27" s="518"/>
      <c r="AW27" s="518"/>
      <c r="AX27" s="518"/>
      <c r="AY27" s="518"/>
      <c r="AZ27" s="518"/>
      <c r="BA27" s="518"/>
      <c r="BB27" s="518"/>
      <c r="BC27" s="518"/>
      <c r="BD27" s="528"/>
      <c r="BE27" s="522"/>
      <c r="BF27" s="518"/>
      <c r="BG27" s="518"/>
      <c r="BH27" s="518"/>
      <c r="BI27" s="518"/>
      <c r="BJ27" s="518"/>
      <c r="BK27" s="518"/>
      <c r="BL27" s="518"/>
      <c r="BM27" s="518"/>
      <c r="BN27" s="528"/>
    </row>
    <row r="28" spans="2:66" ht="30">
      <c r="B28" s="564" t="str">
        <f>'critério medição'!B29</f>
        <v>P06</v>
      </c>
      <c r="C28" s="564" t="str">
        <f>'critério medição'!C29</f>
        <v>PROJETO EXECUTIVO DE COMPONENTE AMBIENTAL E PAISAGISMO</v>
      </c>
      <c r="D28" s="565">
        <f>'critério medição'!D29</f>
        <v>8.6434505559043889E-2</v>
      </c>
      <c r="E28" s="569">
        <f>'critério medição'!E29</f>
        <v>10452.210999999999</v>
      </c>
      <c r="F28" s="631">
        <f>Resumo!C30</f>
        <v>1</v>
      </c>
      <c r="G28" s="527"/>
      <c r="H28" s="518"/>
      <c r="I28" s="518"/>
      <c r="J28" s="518"/>
      <c r="K28" s="518"/>
      <c r="L28" s="518"/>
      <c r="M28" s="518"/>
      <c r="N28" s="518"/>
      <c r="O28" s="518"/>
      <c r="P28" s="520"/>
      <c r="Q28" s="527"/>
      <c r="R28" s="518"/>
      <c r="S28" s="518"/>
      <c r="T28" s="518"/>
      <c r="U28" s="518"/>
      <c r="V28" s="518"/>
      <c r="W28" s="518"/>
      <c r="X28" s="518"/>
      <c r="Y28" s="518"/>
      <c r="Z28" s="528"/>
      <c r="AA28" s="587"/>
      <c r="AB28" s="587"/>
      <c r="AC28" s="587"/>
      <c r="AD28" s="587"/>
      <c r="AE28" s="587"/>
      <c r="AF28" s="617"/>
      <c r="AG28" s="518"/>
      <c r="AH28" s="518"/>
      <c r="AI28" s="518"/>
      <c r="AJ28" s="528"/>
      <c r="AK28" s="527"/>
      <c r="AL28" s="522"/>
      <c r="AM28" s="518"/>
      <c r="AN28" s="518"/>
      <c r="AO28" s="518"/>
      <c r="AP28" s="518"/>
      <c r="AQ28" s="518"/>
      <c r="AR28" s="518"/>
      <c r="AS28" s="518"/>
      <c r="AT28" s="520"/>
      <c r="AU28" s="527"/>
      <c r="AV28" s="518"/>
      <c r="AW28" s="518"/>
      <c r="AX28" s="518"/>
      <c r="AY28" s="518"/>
      <c r="AZ28" s="518"/>
      <c r="BA28" s="518"/>
      <c r="BB28" s="518"/>
      <c r="BC28" s="518"/>
      <c r="BD28" s="528"/>
      <c r="BE28" s="522"/>
      <c r="BF28" s="518"/>
      <c r="BG28" s="518"/>
      <c r="BH28" s="518"/>
      <c r="BI28" s="518"/>
      <c r="BJ28" s="518"/>
      <c r="BK28" s="518"/>
      <c r="BL28" s="518"/>
      <c r="BM28" s="518"/>
      <c r="BN28" s="528"/>
    </row>
    <row r="29" spans="2:66" ht="26.25" customHeight="1">
      <c r="B29" s="564" t="str">
        <f>'critério medição'!B30</f>
        <v>P07</v>
      </c>
      <c r="C29" s="564" t="str">
        <f>'critério medição'!C30</f>
        <v>PROJETO EXECUTIVO DE SINALIZAÇÃO / OBRAS COMPLEMENTARES</v>
      </c>
      <c r="D29" s="565">
        <f>'critério medição'!D30</f>
        <v>5.8632331393061739E-2</v>
      </c>
      <c r="E29" s="569">
        <f>'critério medição'!E30</f>
        <v>7090.1949999999997</v>
      </c>
      <c r="F29" s="631">
        <f>Resumo!C31</f>
        <v>2</v>
      </c>
      <c r="G29" s="527"/>
      <c r="H29" s="518"/>
      <c r="I29" s="518"/>
      <c r="J29" s="518"/>
      <c r="K29" s="518"/>
      <c r="L29" s="518"/>
      <c r="M29" s="518"/>
      <c r="N29" s="518"/>
      <c r="O29" s="518"/>
      <c r="P29" s="520"/>
      <c r="Q29" s="527"/>
      <c r="R29" s="518"/>
      <c r="S29" s="518"/>
      <c r="T29" s="518"/>
      <c r="U29" s="518"/>
      <c r="V29" s="518"/>
      <c r="W29" s="518"/>
      <c r="X29" s="518"/>
      <c r="Y29" s="518"/>
      <c r="Z29" s="528"/>
      <c r="AA29" s="587"/>
      <c r="AB29" s="587"/>
      <c r="AC29" s="587"/>
      <c r="AD29" s="587"/>
      <c r="AE29" s="587"/>
      <c r="AF29" s="587"/>
      <c r="AG29" s="624"/>
      <c r="AH29" s="624"/>
      <c r="AI29" s="518"/>
      <c r="AJ29" s="528"/>
      <c r="AK29" s="527"/>
      <c r="AL29" s="522"/>
      <c r="AM29" s="518"/>
      <c r="AN29" s="518"/>
      <c r="AO29" s="518"/>
      <c r="AP29" s="518"/>
      <c r="AQ29" s="518"/>
      <c r="AR29" s="518"/>
      <c r="AS29" s="518"/>
      <c r="AT29" s="520"/>
      <c r="AU29" s="527"/>
      <c r="AV29" s="518"/>
      <c r="AW29" s="518"/>
      <c r="AX29" s="518"/>
      <c r="AY29" s="518"/>
      <c r="AZ29" s="518"/>
      <c r="BA29" s="518"/>
      <c r="BB29" s="518"/>
      <c r="BC29" s="518"/>
      <c r="BD29" s="528"/>
      <c r="BE29" s="522"/>
      <c r="BF29" s="518"/>
      <c r="BG29" s="518"/>
      <c r="BH29" s="518"/>
      <c r="BI29" s="518"/>
      <c r="BJ29" s="518"/>
      <c r="BK29" s="518"/>
      <c r="BL29" s="518"/>
      <c r="BM29" s="518"/>
      <c r="BN29" s="528"/>
    </row>
    <row r="30" spans="2:66" ht="18.75" customHeight="1">
      <c r="B30" s="564" t="str">
        <f>'critério medição'!B31</f>
        <v>P08</v>
      </c>
      <c r="C30" s="564" t="str">
        <f>'critério medição'!C31</f>
        <v>ORÇAMENTO E PLANO DE EXECUÇÃO DAS OBRAS</v>
      </c>
      <c r="D30" s="565">
        <f>'critério medição'!D31</f>
        <v>5.8632331393061739E-2</v>
      </c>
      <c r="E30" s="569">
        <f>'critério medição'!E31</f>
        <v>7090.1949999999997</v>
      </c>
      <c r="F30" s="631">
        <f>Resumo!C32</f>
        <v>2</v>
      </c>
      <c r="G30" s="527"/>
      <c r="H30" s="518"/>
      <c r="I30" s="518"/>
      <c r="J30" s="518"/>
      <c r="K30" s="518"/>
      <c r="L30" s="518"/>
      <c r="M30" s="518"/>
      <c r="N30" s="518"/>
      <c r="O30" s="518"/>
      <c r="P30" s="520"/>
      <c r="Q30" s="527"/>
      <c r="R30" s="518"/>
      <c r="S30" s="518"/>
      <c r="T30" s="518"/>
      <c r="U30" s="518"/>
      <c r="V30" s="518"/>
      <c r="W30" s="518"/>
      <c r="X30" s="518"/>
      <c r="Y30" s="518"/>
      <c r="Z30" s="528"/>
      <c r="AA30" s="587"/>
      <c r="AB30" s="587"/>
      <c r="AC30" s="587"/>
      <c r="AD30" s="587"/>
      <c r="AE30" s="587"/>
      <c r="AF30" s="587"/>
      <c r="AG30" s="518"/>
      <c r="AH30" s="518"/>
      <c r="AI30" s="624"/>
      <c r="AJ30" s="626"/>
      <c r="AK30" s="527"/>
      <c r="AL30" s="522"/>
      <c r="AM30" s="518"/>
      <c r="AN30" s="518"/>
      <c r="AO30" s="518"/>
      <c r="AP30" s="518"/>
      <c r="AQ30" s="518"/>
      <c r="AR30" s="518"/>
      <c r="AS30" s="518"/>
      <c r="AT30" s="520"/>
      <c r="AU30" s="527"/>
      <c r="AV30" s="518"/>
      <c r="AW30" s="518"/>
      <c r="AX30" s="518"/>
      <c r="AY30" s="518"/>
      <c r="AZ30" s="518"/>
      <c r="BA30" s="518"/>
      <c r="BB30" s="518"/>
      <c r="BC30" s="518"/>
      <c r="BD30" s="528"/>
      <c r="BE30" s="522"/>
      <c r="BF30" s="518"/>
      <c r="BG30" s="518"/>
      <c r="BH30" s="518"/>
      <c r="BI30" s="518"/>
      <c r="BJ30" s="518"/>
      <c r="BK30" s="518"/>
      <c r="BL30" s="518"/>
      <c r="BM30" s="518"/>
      <c r="BN30" s="528"/>
    </row>
    <row r="31" spans="2:66" ht="15">
      <c r="B31" s="564"/>
      <c r="C31" s="564"/>
      <c r="D31" s="565"/>
      <c r="E31" s="569"/>
      <c r="F31" s="631"/>
      <c r="G31" s="527"/>
      <c r="H31" s="518"/>
      <c r="I31" s="518"/>
      <c r="J31" s="518"/>
      <c r="K31" s="518"/>
      <c r="L31" s="518"/>
      <c r="M31" s="518"/>
      <c r="N31" s="518"/>
      <c r="O31" s="518"/>
      <c r="P31" s="520"/>
      <c r="Q31" s="527"/>
      <c r="R31" s="518"/>
      <c r="S31" s="518"/>
      <c r="T31" s="518"/>
      <c r="U31" s="518"/>
      <c r="V31" s="518"/>
      <c r="W31" s="518"/>
      <c r="X31" s="518"/>
      <c r="Y31" s="518"/>
      <c r="Z31" s="528"/>
      <c r="AA31" s="587"/>
      <c r="AB31" s="587"/>
      <c r="AC31" s="587"/>
      <c r="AD31" s="587"/>
      <c r="AE31" s="587"/>
      <c r="AF31" s="587"/>
      <c r="AG31" s="587"/>
      <c r="AH31" s="587"/>
      <c r="AI31" s="587"/>
      <c r="AJ31" s="507"/>
      <c r="AK31" s="625"/>
      <c r="AL31" s="618"/>
      <c r="AM31" s="624"/>
      <c r="AN31" s="624"/>
      <c r="AO31" s="624"/>
      <c r="AP31" s="624"/>
      <c r="AQ31" s="624"/>
      <c r="AR31" s="624"/>
      <c r="AS31" s="624"/>
      <c r="AT31" s="616"/>
      <c r="AU31" s="625"/>
      <c r="AV31" s="624"/>
      <c r="AW31" s="624"/>
      <c r="AX31" s="624"/>
      <c r="AY31" s="518"/>
      <c r="AZ31" s="518"/>
      <c r="BA31" s="518"/>
      <c r="BB31" s="518"/>
      <c r="BC31" s="518"/>
      <c r="BD31" s="528"/>
      <c r="BE31" s="522"/>
      <c r="BF31" s="518"/>
      <c r="BG31" s="518"/>
      <c r="BH31" s="518"/>
      <c r="BI31" s="518"/>
      <c r="BJ31" s="518"/>
      <c r="BK31" s="518"/>
      <c r="BL31" s="518"/>
      <c r="BM31" s="518"/>
      <c r="BN31" s="528"/>
    </row>
    <row r="32" spans="2:66" ht="15">
      <c r="B32" s="564" t="str">
        <f>'critério medição'!B33</f>
        <v>2.1</v>
      </c>
      <c r="C32" s="564" t="str">
        <f>'critério medição'!C33</f>
        <v>MINUTA DO PROJETO EXECUTIVO</v>
      </c>
      <c r="D32" s="565">
        <f>'critério medição'!D33</f>
        <v>0.25</v>
      </c>
      <c r="E32" s="569">
        <f>'critério medição'!E33</f>
        <v>30231.592500000002</v>
      </c>
      <c r="F32" s="631">
        <f>'critério medição'!F33</f>
        <v>15</v>
      </c>
      <c r="G32" s="529"/>
      <c r="H32" s="620"/>
      <c r="I32" s="620"/>
      <c r="J32" s="620"/>
      <c r="K32" s="620"/>
      <c r="L32" s="620"/>
      <c r="M32" s="620"/>
      <c r="N32" s="620"/>
      <c r="O32" s="620"/>
      <c r="P32" s="613"/>
      <c r="Q32" s="529"/>
      <c r="R32" s="620"/>
      <c r="S32" s="620"/>
      <c r="T32" s="620"/>
      <c r="U32" s="620"/>
      <c r="V32" s="620"/>
      <c r="W32" s="620"/>
      <c r="X32" s="620"/>
      <c r="Y32" s="620"/>
      <c r="Z32" s="530"/>
      <c r="AA32" s="614"/>
      <c r="AB32" s="614"/>
      <c r="AC32" s="614"/>
      <c r="AD32" s="614"/>
      <c r="AE32" s="614"/>
      <c r="AF32" s="614"/>
      <c r="AG32" s="614"/>
      <c r="AH32" s="614"/>
      <c r="AI32" s="614"/>
      <c r="AJ32" s="619"/>
      <c r="AK32" s="529"/>
      <c r="AL32" s="615"/>
      <c r="AM32" s="620"/>
      <c r="AN32" s="620"/>
      <c r="AO32" s="620"/>
      <c r="AP32" s="620"/>
      <c r="AQ32" s="620"/>
      <c r="AR32" s="620"/>
      <c r="AS32" s="620"/>
      <c r="AT32" s="613"/>
      <c r="AU32" s="529"/>
      <c r="AV32" s="620"/>
      <c r="AW32" s="620"/>
      <c r="AX32" s="620"/>
      <c r="AY32" s="650"/>
      <c r="AZ32" s="650"/>
      <c r="BA32" s="650"/>
      <c r="BB32" s="650"/>
      <c r="BC32" s="650"/>
      <c r="BD32" s="651"/>
      <c r="BE32" s="652"/>
      <c r="BF32" s="650"/>
      <c r="BG32" s="650"/>
      <c r="BH32" s="650"/>
      <c r="BI32" s="650"/>
      <c r="BJ32" s="650"/>
      <c r="BK32" s="650"/>
      <c r="BL32" s="650"/>
      <c r="BM32" s="650"/>
      <c r="BN32" s="651"/>
    </row>
    <row r="33" spans="1:66" ht="30" customHeight="1" thickBot="1">
      <c r="A33" s="577"/>
      <c r="B33" s="564" t="str">
        <f>'critério medição'!B34</f>
        <v>2.2</v>
      </c>
      <c r="C33" s="564" t="str">
        <f>'critério medição'!C34</f>
        <v>Entrega PROJETO EXECUTIVO (IMPRESSÃO DEFINITIVA) e emissão do Termo de aceitação do PROJETO EXECUTIVO</v>
      </c>
      <c r="D33" s="565">
        <f>'critério medição'!D34</f>
        <v>0.05</v>
      </c>
      <c r="E33" s="569">
        <f>'critério medição'!E34</f>
        <v>6046.3185000000012</v>
      </c>
      <c r="F33" s="631">
        <f>'critério medição'!F34</f>
        <v>15</v>
      </c>
      <c r="G33" s="641"/>
      <c r="H33" s="642"/>
      <c r="I33" s="642"/>
      <c r="J33" s="642"/>
      <c r="K33" s="642"/>
      <c r="L33" s="642"/>
      <c r="M33" s="642"/>
      <c r="N33" s="642"/>
      <c r="O33" s="642"/>
      <c r="P33" s="642"/>
      <c r="Q33" s="642"/>
      <c r="R33" s="642"/>
      <c r="S33" s="642"/>
      <c r="T33" s="642"/>
      <c r="U33" s="642"/>
      <c r="V33" s="642"/>
      <c r="W33" s="642"/>
      <c r="X33" s="642"/>
      <c r="Y33" s="642"/>
      <c r="Z33" s="642"/>
      <c r="AA33" s="642"/>
      <c r="AB33" s="642"/>
      <c r="AC33" s="642"/>
      <c r="AD33" s="642"/>
      <c r="AE33" s="642"/>
      <c r="AF33" s="642"/>
      <c r="AG33" s="642"/>
      <c r="AH33" s="642"/>
      <c r="AI33" s="642"/>
      <c r="AJ33" s="643"/>
      <c r="AK33" s="648"/>
      <c r="AL33" s="642"/>
      <c r="AM33" s="642"/>
      <c r="AN33" s="642"/>
      <c r="AO33" s="642"/>
      <c r="AP33" s="649"/>
      <c r="AQ33" s="595"/>
      <c r="AR33" s="595"/>
      <c r="AS33" s="595"/>
      <c r="AT33" s="598"/>
      <c r="AU33" s="594"/>
      <c r="AV33" s="595"/>
      <c r="AW33" s="595"/>
      <c r="AX33" s="595"/>
      <c r="AY33" s="595"/>
      <c r="AZ33" s="595"/>
      <c r="BA33" s="595"/>
      <c r="BB33" s="595"/>
      <c r="BC33" s="595"/>
      <c r="BD33" s="596"/>
      <c r="BE33" s="597"/>
      <c r="BF33" s="595"/>
      <c r="BG33" s="595"/>
      <c r="BH33" s="595"/>
      <c r="BI33" s="595"/>
      <c r="BJ33" s="595"/>
      <c r="BK33" s="595"/>
      <c r="BL33" s="595"/>
      <c r="BM33" s="595"/>
      <c r="BN33" s="596"/>
    </row>
    <row r="34" spans="1:66" ht="15.75" thickBot="1">
      <c r="B34" s="502"/>
      <c r="C34" s="515" t="s">
        <v>4693</v>
      </c>
      <c r="D34" s="552">
        <f>D22+D10</f>
        <v>0.99999999999999989</v>
      </c>
      <c r="E34" s="553">
        <f>E22+E10</f>
        <v>120926.37</v>
      </c>
      <c r="F34" s="582">
        <v>60</v>
      </c>
      <c r="G34" s="704">
        <f>E23+E24+E25+E26+E27+E28+E29+E30</f>
        <v>84648.459000000003</v>
      </c>
      <c r="H34" s="705"/>
      <c r="I34" s="705"/>
      <c r="J34" s="705"/>
      <c r="K34" s="705"/>
      <c r="L34" s="705"/>
      <c r="M34" s="705"/>
      <c r="N34" s="705"/>
      <c r="O34" s="705"/>
      <c r="P34" s="705"/>
      <c r="Q34" s="705"/>
      <c r="R34" s="705"/>
      <c r="S34" s="705"/>
      <c r="T34" s="705"/>
      <c r="U34" s="705"/>
      <c r="V34" s="705"/>
      <c r="W34" s="705"/>
      <c r="X34" s="705"/>
      <c r="Y34" s="705"/>
      <c r="Z34" s="705"/>
      <c r="AA34" s="705"/>
      <c r="AB34" s="705"/>
      <c r="AC34" s="705"/>
      <c r="AD34" s="705"/>
      <c r="AE34" s="705"/>
      <c r="AF34" s="705"/>
      <c r="AG34" s="705"/>
      <c r="AH34" s="705"/>
      <c r="AI34" s="705"/>
      <c r="AJ34" s="706"/>
      <c r="AK34" s="704">
        <f>E32+E33</f>
        <v>36277.911000000007</v>
      </c>
      <c r="AL34" s="705"/>
      <c r="AM34" s="705"/>
      <c r="AN34" s="705"/>
      <c r="AO34" s="705"/>
      <c r="AP34" s="705"/>
      <c r="AQ34" s="705"/>
      <c r="AR34" s="705"/>
      <c r="AS34" s="705"/>
      <c r="AT34" s="705"/>
      <c r="AU34" s="705"/>
      <c r="AV34" s="705"/>
      <c r="AW34" s="705"/>
      <c r="AX34" s="705"/>
      <c r="AY34" s="705"/>
      <c r="AZ34" s="705"/>
      <c r="BA34" s="705"/>
      <c r="BB34" s="705"/>
      <c r="BC34" s="705"/>
      <c r="BD34" s="705"/>
      <c r="BE34" s="705"/>
      <c r="BF34" s="705"/>
      <c r="BG34" s="705"/>
      <c r="BH34" s="705"/>
      <c r="BI34" s="705"/>
      <c r="BJ34" s="705"/>
      <c r="BK34" s="705"/>
      <c r="BL34" s="705"/>
      <c r="BM34" s="705"/>
      <c r="BN34" s="706"/>
    </row>
    <row r="35" spans="1:66" ht="22.5" customHeight="1">
      <c r="D35" s="466"/>
      <c r="E35" s="503"/>
      <c r="F35" s="497"/>
      <c r="G35" s="497"/>
      <c r="H35" s="497"/>
      <c r="I35" s="497"/>
      <c r="J35" s="497"/>
      <c r="K35" s="497"/>
      <c r="L35" s="497"/>
      <c r="M35" s="497"/>
      <c r="N35" s="497"/>
      <c r="O35" s="497"/>
      <c r="P35" s="497"/>
      <c r="Q35" s="497"/>
      <c r="R35" s="497"/>
      <c r="S35" s="497"/>
      <c r="T35" s="497"/>
      <c r="U35" s="497"/>
      <c r="V35" s="497"/>
      <c r="W35" s="497"/>
      <c r="X35" s="497"/>
      <c r="Y35" s="497"/>
      <c r="Z35" s="497"/>
      <c r="AA35" s="497"/>
      <c r="AB35" s="497"/>
      <c r="AC35" s="497"/>
      <c r="AD35" s="497"/>
      <c r="AE35" s="497"/>
      <c r="AF35" s="497"/>
      <c r="AG35" s="497"/>
      <c r="AH35" s="497"/>
      <c r="AI35" s="497"/>
      <c r="AJ35" s="497"/>
      <c r="AK35" s="497"/>
      <c r="AL35" s="497"/>
      <c r="AM35" s="497"/>
      <c r="AN35" s="497"/>
      <c r="AO35" s="497"/>
      <c r="AP35" s="497"/>
      <c r="AQ35" s="497"/>
      <c r="AR35" s="497"/>
      <c r="AS35" s="497"/>
      <c r="AT35" s="497"/>
      <c r="AU35" s="497"/>
      <c r="AV35" s="497"/>
      <c r="AW35" s="497"/>
      <c r="AX35" s="497"/>
      <c r="AY35" s="497"/>
      <c r="AZ35" s="497"/>
      <c r="BA35" s="497"/>
      <c r="BB35" s="497"/>
      <c r="BC35" s="497"/>
      <c r="BD35" s="497"/>
      <c r="BE35" s="497"/>
      <c r="BF35" s="497"/>
      <c r="BG35" s="497"/>
      <c r="BH35" s="497"/>
      <c r="BI35" s="497"/>
      <c r="BJ35" s="497"/>
      <c r="BK35" s="497"/>
      <c r="BL35" s="497"/>
      <c r="BM35" s="497"/>
      <c r="BN35" s="497"/>
    </row>
    <row r="36" spans="1:66" ht="22.5" customHeight="1">
      <c r="D36" s="504"/>
      <c r="E36" s="503"/>
    </row>
    <row r="37" spans="1:66" ht="22.5" customHeight="1">
      <c r="E37" s="506"/>
    </row>
  </sheetData>
  <mergeCells count="28">
    <mergeCell ref="G6:BN7"/>
    <mergeCell ref="G8:AJ8"/>
    <mergeCell ref="AK8:BN8"/>
    <mergeCell ref="AK10:BN10"/>
    <mergeCell ref="G34:AJ34"/>
    <mergeCell ref="AK34:BN34"/>
    <mergeCell ref="Q16:Z16"/>
    <mergeCell ref="L12:P12"/>
    <mergeCell ref="G11:K11"/>
    <mergeCell ref="Q13:Y13"/>
    <mergeCell ref="Q15:AI15"/>
    <mergeCell ref="Q18:Z18"/>
    <mergeCell ref="Q19:Z19"/>
    <mergeCell ref="BE11:BN20"/>
    <mergeCell ref="BE23:BN24"/>
    <mergeCell ref="L14:P14"/>
    <mergeCell ref="B9:C9"/>
    <mergeCell ref="B1:E1"/>
    <mergeCell ref="B2:E2"/>
    <mergeCell ref="F2:F5"/>
    <mergeCell ref="B3:E3"/>
    <mergeCell ref="B4:E4"/>
    <mergeCell ref="B5:E5"/>
    <mergeCell ref="B6:B7"/>
    <mergeCell ref="C6:C7"/>
    <mergeCell ref="D6:E6"/>
    <mergeCell ref="F6:F7"/>
    <mergeCell ref="B8:C8"/>
  </mergeCells>
  <pageMargins left="1.4960629921259843" right="0.11811023622047245" top="0.39370078740157483" bottom="0.39370078740157483" header="0.31496062992125984" footer="0.31496062992125984"/>
  <pageSetup paperSize="9" scale="60" orientation="portrait" r:id="rId1"/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BBE36"/>
    <pageSetUpPr fitToPage="1"/>
  </sheetPr>
  <dimension ref="A1:O1446"/>
  <sheetViews>
    <sheetView showGridLines="0" zoomScale="70" zoomScaleNormal="70" zoomScaleSheetLayoutView="85" workbookViewId="0">
      <selection activeCell="C25" sqref="C25:D2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5" ht="40.15" customHeight="1">
      <c r="A9" s="138"/>
      <c r="B9" s="750" t="s">
        <v>4700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4701</v>
      </c>
      <c r="N9" s="41" t="s">
        <v>4702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0.5</v>
      </c>
      <c r="N10" s="266">
        <f>0*M10</f>
        <v>0</v>
      </c>
      <c r="O10" t="s">
        <v>4752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ROUND(N10*N8/30,2)</f>
        <v>0</v>
      </c>
      <c r="H15" s="158">
        <f>E15*F15*G15</f>
        <v>0</v>
      </c>
      <c r="I15" s="435">
        <f>VLOOKUP(D15,'mão obra'!$B$4:$Z$85,25,FALSE)</f>
        <v>35694.82</v>
      </c>
      <c r="J15" s="161">
        <f>I15*H15</f>
        <v>0</v>
      </c>
      <c r="K15" s="138"/>
      <c r="L15">
        <f>E15*F15*G15</f>
        <v>0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</v>
      </c>
      <c r="H16" s="158">
        <f t="shared" ref="H16:H17" si="0">E16*F16*G16</f>
        <v>0</v>
      </c>
      <c r="I16" s="435">
        <f>VLOOKUP(D16,'mão obra'!$B$4:$Z$85,25,FALSE)</f>
        <v>27345.84</v>
      </c>
      <c r="J16" s="161">
        <f t="shared" ref="J16:J17" si="1">I16*H16</f>
        <v>0</v>
      </c>
      <c r="K16" s="138"/>
      <c r="L16">
        <f t="shared" ref="L16:L25" si="2">E16*F16*G16</f>
        <v>0</v>
      </c>
    </row>
    <row r="17" spans="1:13" ht="15" customHeight="1" outlineLevel="5" thickBot="1">
      <c r="A17" s="138"/>
      <c r="B17" s="152"/>
      <c r="C17" s="157" t="s">
        <v>131</v>
      </c>
      <c r="D17" s="158" t="s">
        <v>130</v>
      </c>
      <c r="E17" s="158">
        <v>1</v>
      </c>
      <c r="F17" s="159">
        <v>1</v>
      </c>
      <c r="G17" s="158">
        <f>G16</f>
        <v>0</v>
      </c>
      <c r="H17" s="158">
        <f t="shared" si="0"/>
        <v>0</v>
      </c>
      <c r="I17" s="435">
        <f>VLOOKUP(D17,'mão obra'!$B$4:$Z$85,25,FALSE)</f>
        <v>31368.04</v>
      </c>
      <c r="J17" s="161">
        <f t="shared" si="1"/>
        <v>0</v>
      </c>
      <c r="K17" s="138"/>
      <c r="L17">
        <f t="shared" si="2"/>
        <v>0</v>
      </c>
      <c r="M17" s="265"/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435"/>
      <c r="J18" s="161"/>
      <c r="K18" s="138"/>
      <c r="M18" s="265"/>
    </row>
    <row r="19" spans="1:13" ht="30" customHeight="1" outlineLevel="5" thickBot="1">
      <c r="A19" s="138"/>
      <c r="B19" s="152" t="s">
        <v>4484</v>
      </c>
      <c r="C19" s="153" t="s">
        <v>4485</v>
      </c>
      <c r="D19" s="162"/>
      <c r="E19" s="158"/>
      <c r="F19" s="163"/>
      <c r="G19" s="158"/>
      <c r="H19" s="158"/>
      <c r="I19" s="435"/>
      <c r="J19" s="164"/>
      <c r="K19" s="138"/>
    </row>
    <row r="20" spans="1:13" ht="19.899999999999999" customHeight="1" outlineLevel="5" thickBot="1">
      <c r="A20" s="138"/>
      <c r="B20" s="152"/>
      <c r="C20" s="405"/>
      <c r="D20" s="406"/>
      <c r="E20" s="406"/>
      <c r="F20" s="159"/>
      <c r="G20" s="406"/>
      <c r="H20" s="406"/>
      <c r="I20" s="435"/>
      <c r="J20" s="407"/>
      <c r="K20" s="138"/>
      <c r="L20">
        <f t="shared" si="2"/>
        <v>0</v>
      </c>
    </row>
    <row r="21" spans="1:13" ht="19.899999999999999" customHeight="1" outlineLevel="5" thickBot="1">
      <c r="A21" s="138"/>
      <c r="B21" s="152"/>
      <c r="C21" s="408"/>
      <c r="D21" s="406"/>
      <c r="E21" s="406"/>
      <c r="F21" s="159"/>
      <c r="G21" s="406"/>
      <c r="H21" s="406"/>
      <c r="I21" s="435"/>
      <c r="J21" s="407"/>
      <c r="K21" s="138"/>
      <c r="L21">
        <f t="shared" si="2"/>
        <v>0</v>
      </c>
    </row>
    <row r="22" spans="1:13" ht="30" customHeight="1" thickBot="1">
      <c r="A22" s="138"/>
      <c r="B22" s="146"/>
      <c r="C22" s="409"/>
      <c r="D22" s="406"/>
      <c r="E22" s="406"/>
      <c r="F22" s="159"/>
      <c r="G22" s="406"/>
      <c r="H22" s="406"/>
      <c r="I22" s="435"/>
      <c r="J22" s="407"/>
      <c r="K22" s="138"/>
      <c r="M22" s="265"/>
    </row>
    <row r="23" spans="1:13" ht="30" customHeight="1" thickBot="1">
      <c r="A23" s="138"/>
      <c r="B23" s="152"/>
      <c r="C23" s="157" t="s">
        <v>45</v>
      </c>
      <c r="D23" s="158" t="s">
        <v>19</v>
      </c>
      <c r="E23" s="158">
        <v>1</v>
      </c>
      <c r="F23" s="454">
        <f>F15</f>
        <v>0.30449999999999999</v>
      </c>
      <c r="G23" s="158">
        <f>G15</f>
        <v>0</v>
      </c>
      <c r="H23" s="406">
        <f t="shared" ref="H23:H25" si="3">E23*F23*G23</f>
        <v>0</v>
      </c>
      <c r="I23" s="435">
        <f>VLOOKUP(D23,'mão obra'!$B$4:$Z$85,25,FALSE)</f>
        <v>4766.67</v>
      </c>
      <c r="J23" s="407">
        <f t="shared" ref="J23:J25" si="4">I23*H23</f>
        <v>0</v>
      </c>
      <c r="K23" s="138"/>
      <c r="L23">
        <f t="shared" si="2"/>
        <v>0</v>
      </c>
    </row>
    <row r="24" spans="1:13" ht="19.899999999999999" customHeight="1" thickBot="1">
      <c r="A24" s="138"/>
      <c r="B24" s="152"/>
      <c r="C24" s="157" t="s">
        <v>44</v>
      </c>
      <c r="D24" s="158" t="s">
        <v>18</v>
      </c>
      <c r="E24" s="158">
        <v>1</v>
      </c>
      <c r="F24" s="454">
        <f>F15</f>
        <v>0.30449999999999999</v>
      </c>
      <c r="G24" s="158">
        <f>G15</f>
        <v>0</v>
      </c>
      <c r="H24" s="406">
        <f t="shared" si="3"/>
        <v>0</v>
      </c>
      <c r="I24" s="435">
        <f>VLOOKUP(D24,'mão obra'!$B$4:$Z$85,25,FALSE)</f>
        <v>7785.01</v>
      </c>
      <c r="J24" s="407">
        <f t="shared" si="4"/>
        <v>0</v>
      </c>
      <c r="K24" s="138"/>
      <c r="L24">
        <f t="shared" si="2"/>
        <v>0</v>
      </c>
      <c r="M24" s="265"/>
    </row>
    <row r="25" spans="1:13" ht="19.899999999999999" customHeight="1">
      <c r="A25" s="138"/>
      <c r="B25" s="152"/>
      <c r="C25" s="157" t="s">
        <v>4795</v>
      </c>
      <c r="D25" s="158" t="s">
        <v>4704</v>
      </c>
      <c r="E25" s="158">
        <v>1</v>
      </c>
      <c r="F25" s="454">
        <f>F24</f>
        <v>0.30449999999999999</v>
      </c>
      <c r="G25" s="158">
        <f>G17</f>
        <v>0</v>
      </c>
      <c r="H25" s="406">
        <f t="shared" si="3"/>
        <v>0</v>
      </c>
      <c r="I25" s="435">
        <f>VLOOKUP(D25,'mão obra'!$B$4:$Z$85,25,FALSE)</f>
        <v>6392.22</v>
      </c>
      <c r="J25" s="407">
        <f t="shared" si="4"/>
        <v>0</v>
      </c>
      <c r="K25" s="138"/>
      <c r="L25">
        <f t="shared" si="2"/>
        <v>0</v>
      </c>
      <c r="M25" s="265"/>
    </row>
    <row r="26" spans="1:13" ht="15" customHeight="1">
      <c r="A26" s="138"/>
      <c r="B26" s="170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3" ht="30" customHeight="1">
      <c r="A27" s="138"/>
      <c r="B27" s="152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3" ht="19.899999999999999" customHeight="1" outlineLevel="5">
      <c r="A28" s="138"/>
      <c r="B28" s="170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19.899999999999999" customHeight="1" outlineLevel="5">
      <c r="A29" s="138"/>
      <c r="B29" s="171"/>
      <c r="C29" s="172"/>
      <c r="D29" s="158"/>
      <c r="E29" s="158"/>
      <c r="F29" s="165"/>
      <c r="G29" s="158"/>
      <c r="H29" s="158"/>
      <c r="I29" s="160"/>
      <c r="J29" s="161"/>
      <c r="K29" s="138"/>
    </row>
    <row r="30" spans="1:13" ht="19.899999999999999" customHeight="1" outlineLevel="5">
      <c r="A30" s="138"/>
      <c r="B30" s="173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3" ht="30" customHeight="1">
      <c r="A31" s="138"/>
      <c r="B31" s="174"/>
      <c r="C31" s="175"/>
      <c r="D31" s="176"/>
      <c r="E31" s="729" t="s">
        <v>4486</v>
      </c>
      <c r="F31" s="730"/>
      <c r="G31" s="730"/>
      <c r="H31" s="730"/>
      <c r="I31" s="731"/>
      <c r="J31" s="177">
        <f>SUM(J15:J30)</f>
        <v>0</v>
      </c>
      <c r="K31" s="138"/>
    </row>
    <row r="32" spans="1:13" ht="30" customHeight="1">
      <c r="A32" s="138"/>
      <c r="B32" s="743" t="s">
        <v>4487</v>
      </c>
      <c r="C32" s="733" t="s">
        <v>4488</v>
      </c>
      <c r="D32" s="727" t="s">
        <v>4472</v>
      </c>
      <c r="E32" s="727" t="s">
        <v>4473</v>
      </c>
      <c r="F32" s="727" t="s">
        <v>4474</v>
      </c>
      <c r="G32" s="727" t="s">
        <v>4475</v>
      </c>
      <c r="H32" s="727" t="s">
        <v>4476</v>
      </c>
      <c r="I32" s="727" t="s">
        <v>4477</v>
      </c>
      <c r="J32" s="727" t="s">
        <v>4478</v>
      </c>
      <c r="K32" s="138"/>
    </row>
    <row r="33" spans="1:14" ht="30" customHeight="1">
      <c r="A33" s="138"/>
      <c r="B33" s="744"/>
      <c r="C33" s="733"/>
      <c r="D33" s="742"/>
      <c r="E33" s="728"/>
      <c r="F33" s="728"/>
      <c r="G33" s="728"/>
      <c r="H33" s="728"/>
      <c r="I33" s="728"/>
      <c r="J33" s="728"/>
      <c r="K33" s="138"/>
    </row>
    <row r="34" spans="1:14" ht="30" customHeight="1" outlineLevel="6">
      <c r="A34" s="138"/>
      <c r="B34" s="146" t="s">
        <v>4489</v>
      </c>
      <c r="C34" s="147" t="s">
        <v>4556</v>
      </c>
      <c r="D34" s="148"/>
      <c r="E34" s="166"/>
      <c r="F34" s="149"/>
      <c r="G34" s="166"/>
      <c r="H34" s="166"/>
      <c r="I34" s="167"/>
      <c r="J34" s="168"/>
      <c r="K34" s="138"/>
    </row>
    <row r="35" spans="1:14" ht="30" customHeight="1" outlineLevel="6" thickBot="1">
      <c r="A35" s="138"/>
      <c r="B35" s="152" t="s">
        <v>4490</v>
      </c>
      <c r="C35" s="153" t="s">
        <v>4491</v>
      </c>
      <c r="D35" s="154"/>
      <c r="E35" s="178"/>
      <c r="F35" s="179"/>
      <c r="G35" s="178"/>
      <c r="H35" s="178"/>
      <c r="I35" s="169"/>
      <c r="J35" s="164"/>
      <c r="K35" s="138"/>
    </row>
    <row r="36" spans="1:14" ht="19.899999999999999" customHeight="1" outlineLevel="6" thickBot="1">
      <c r="A36" s="138"/>
      <c r="B36" s="180"/>
      <c r="C36" s="402"/>
      <c r="D36" s="403"/>
      <c r="E36" s="403"/>
      <c r="F36" s="404"/>
      <c r="G36" s="403"/>
      <c r="H36" s="403"/>
      <c r="I36" s="399"/>
      <c r="J36" s="410"/>
      <c r="K36" s="138"/>
      <c r="M36">
        <v>100</v>
      </c>
      <c r="N36">
        <v>50</v>
      </c>
    </row>
    <row r="37" spans="1:14" ht="15" customHeight="1" outlineLevel="6" thickBot="1">
      <c r="A37" s="138"/>
      <c r="B37" s="180"/>
      <c r="C37" s="153"/>
      <c r="D37" s="398"/>
      <c r="E37" s="398"/>
      <c r="F37" s="401"/>
      <c r="G37" s="398"/>
      <c r="H37" s="398"/>
      <c r="I37" s="399"/>
      <c r="J37" s="400"/>
      <c r="K37" s="138"/>
    </row>
    <row r="38" spans="1:14" ht="30" customHeight="1" outlineLevel="6">
      <c r="A38" s="138"/>
      <c r="B38" s="146"/>
      <c r="C38" s="157" t="s">
        <v>240</v>
      </c>
      <c r="D38" s="158" t="s">
        <v>22</v>
      </c>
      <c r="E38" s="158">
        <f>IF([68]OBJETO!C14&lt;&gt;0,1,0)</f>
        <v>1</v>
      </c>
      <c r="F38" s="159">
        <v>1</v>
      </c>
      <c r="G38" s="158">
        <f>G15</f>
        <v>0</v>
      </c>
      <c r="H38" s="158">
        <f>E38*F38*G38</f>
        <v>0</v>
      </c>
      <c r="I38" s="399">
        <f>VLOOKUP(D38,'veic. escrit'!C6:H8,6,FALSE)</f>
        <v>3198.2181</v>
      </c>
      <c r="J38" s="161">
        <f t="shared" ref="J38" si="5">I38*H38</f>
        <v>0</v>
      </c>
      <c r="K38" s="138"/>
    </row>
    <row r="39" spans="1:14" ht="30" customHeight="1" outlineLevel="6">
      <c r="A39" s="138"/>
      <c r="B39" s="152"/>
      <c r="C39" s="153"/>
      <c r="D39" s="154"/>
      <c r="E39" s="178"/>
      <c r="F39" s="179"/>
      <c r="G39" s="178"/>
      <c r="H39" s="178"/>
      <c r="I39" s="169"/>
      <c r="J39" s="164"/>
      <c r="K39" s="138"/>
    </row>
    <row r="40" spans="1:14" ht="19.899999999999999" customHeight="1" outlineLevel="6">
      <c r="A40" s="138"/>
      <c r="B40" s="181"/>
      <c r="C40" s="157"/>
      <c r="D40" s="158"/>
      <c r="E40" s="158"/>
      <c r="F40" s="165"/>
      <c r="G40" s="158"/>
      <c r="H40" s="158"/>
      <c r="I40" s="160"/>
      <c r="J40" s="161"/>
      <c r="K40" s="138"/>
    </row>
    <row r="41" spans="1:14" ht="30" customHeight="1" outlineLevel="5">
      <c r="A41" s="138"/>
      <c r="B41" s="182"/>
      <c r="C41" s="175"/>
      <c r="D41" s="176"/>
      <c r="E41" s="729" t="s">
        <v>4492</v>
      </c>
      <c r="F41" s="730"/>
      <c r="G41" s="730"/>
      <c r="H41" s="730"/>
      <c r="I41" s="731"/>
      <c r="J41" s="183">
        <f>SUM(J36:J40)</f>
        <v>0</v>
      </c>
      <c r="K41" s="138"/>
    </row>
    <row r="42" spans="1:14" ht="30" customHeight="1">
      <c r="A42" s="138"/>
      <c r="B42" s="743" t="s">
        <v>4493</v>
      </c>
      <c r="C42" s="733" t="s">
        <v>4494</v>
      </c>
      <c r="D42" s="727" t="s">
        <v>4472</v>
      </c>
      <c r="E42" s="727" t="s">
        <v>4495</v>
      </c>
      <c r="F42" s="727" t="s">
        <v>6</v>
      </c>
      <c r="G42" s="727" t="s">
        <v>4496</v>
      </c>
      <c r="H42" s="735" t="s">
        <v>4497</v>
      </c>
      <c r="I42" s="727" t="s">
        <v>4498</v>
      </c>
      <c r="J42" s="727" t="s">
        <v>4499</v>
      </c>
      <c r="K42" s="138"/>
    </row>
    <row r="43" spans="1:14" ht="30" customHeight="1">
      <c r="A43" s="138"/>
      <c r="B43" s="744"/>
      <c r="C43" s="733"/>
      <c r="D43" s="742"/>
      <c r="E43" s="728"/>
      <c r="F43" s="728"/>
      <c r="G43" s="728"/>
      <c r="H43" s="736"/>
      <c r="I43" s="728"/>
      <c r="J43" s="728"/>
      <c r="K43" s="138"/>
    </row>
    <row r="44" spans="1:14" ht="30" customHeight="1">
      <c r="A44" s="138"/>
      <c r="B44" s="146" t="s">
        <v>4500</v>
      </c>
      <c r="C44" s="147" t="s">
        <v>4557</v>
      </c>
      <c r="D44" s="148"/>
      <c r="E44" s="166"/>
      <c r="F44" s="149"/>
      <c r="G44" s="166"/>
      <c r="H44" s="166"/>
      <c r="I44" s="167"/>
      <c r="J44" s="168"/>
      <c r="K44" s="138"/>
    </row>
    <row r="45" spans="1:14" ht="19.899999999999999" customHeight="1">
      <c r="A45" s="138"/>
      <c r="B45" s="180"/>
      <c r="C45" s="184" t="s">
        <v>4689</v>
      </c>
      <c r="D45" s="185" t="s">
        <v>248</v>
      </c>
      <c r="E45" s="186" t="s">
        <v>4501</v>
      </c>
      <c r="F45" s="165" t="s">
        <v>4502</v>
      </c>
      <c r="G45" s="158">
        <f>G15</f>
        <v>0</v>
      </c>
      <c r="H45" s="158">
        <f>ROUND(57.95/2+4.5*M25,2)</f>
        <v>28.98</v>
      </c>
      <c r="I45" s="187">
        <f>'veic. escrit'!G14</f>
        <v>50.23</v>
      </c>
      <c r="J45" s="161">
        <f>G45*H45*I45</f>
        <v>0</v>
      </c>
      <c r="K45" s="138"/>
    </row>
    <row r="46" spans="1:14" ht="19.899999999999999" customHeight="1">
      <c r="A46" s="138"/>
      <c r="B46" s="180"/>
      <c r="C46" s="184" t="s">
        <v>4690</v>
      </c>
      <c r="D46" s="185" t="s">
        <v>251</v>
      </c>
      <c r="E46" s="186" t="s">
        <v>4501</v>
      </c>
      <c r="F46" s="165" t="s">
        <v>4502</v>
      </c>
      <c r="G46" s="158">
        <f>G45</f>
        <v>0</v>
      </c>
      <c r="H46" s="158">
        <f>ROUND(12.41*M17,2)</f>
        <v>0</v>
      </c>
      <c r="I46" s="187">
        <f>'veic. escrit'!G15</f>
        <v>48.26</v>
      </c>
      <c r="J46" s="161">
        <f>G46*H46*I46</f>
        <v>0</v>
      </c>
      <c r="K46" s="138"/>
      <c r="L46" s="188"/>
    </row>
    <row r="47" spans="1:14" ht="15" customHeight="1">
      <c r="A47" s="138"/>
      <c r="B47" s="152"/>
      <c r="C47" s="153"/>
      <c r="D47" s="162"/>
      <c r="E47" s="158"/>
      <c r="F47" s="154"/>
      <c r="G47" s="158"/>
      <c r="H47" s="158"/>
      <c r="I47" s="169"/>
      <c r="J47" s="164"/>
      <c r="K47" s="138"/>
    </row>
    <row r="48" spans="1:14" ht="30" customHeight="1">
      <c r="A48" s="138"/>
      <c r="B48" s="146"/>
      <c r="C48" s="147"/>
      <c r="D48" s="148"/>
      <c r="E48" s="166"/>
      <c r="F48" s="149"/>
      <c r="G48" s="166"/>
      <c r="H48" s="166"/>
      <c r="I48" s="167"/>
      <c r="J48" s="168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5" customHeight="1">
      <c r="A51" s="138"/>
      <c r="B51" s="152"/>
      <c r="C51" s="153"/>
      <c r="D51" s="162"/>
      <c r="E51" s="158"/>
      <c r="F51" s="154"/>
      <c r="G51" s="158"/>
      <c r="H51" s="158"/>
      <c r="I51" s="169"/>
      <c r="J51" s="164"/>
      <c r="K51" s="138"/>
    </row>
    <row r="52" spans="1:11" ht="30" customHeight="1">
      <c r="A52" s="138"/>
      <c r="B52" s="146" t="s">
        <v>4503</v>
      </c>
      <c r="C52" s="147" t="s">
        <v>4558</v>
      </c>
      <c r="D52" s="148"/>
      <c r="E52" s="166"/>
      <c r="F52" s="149"/>
      <c r="G52" s="166"/>
      <c r="H52" s="166"/>
      <c r="I52" s="167"/>
      <c r="J52" s="168"/>
      <c r="K52" s="138"/>
    </row>
    <row r="53" spans="1:11" ht="19.899999999999999" customHeight="1">
      <c r="A53" s="138"/>
      <c r="B53" s="180"/>
      <c r="C53" s="184" t="s">
        <v>4504</v>
      </c>
      <c r="D53" s="158" t="s">
        <v>254</v>
      </c>
      <c r="E53" s="186" t="s">
        <v>4501</v>
      </c>
      <c r="F53" s="165" t="s">
        <v>4505</v>
      </c>
      <c r="G53" s="158">
        <f>$G$16</f>
        <v>0</v>
      </c>
      <c r="H53" s="268">
        <f>M25</f>
        <v>0</v>
      </c>
      <c r="I53" s="189">
        <f>'veic. escrit'!G16</f>
        <v>478.38</v>
      </c>
      <c r="J53" s="161">
        <f>G53*H53*I53</f>
        <v>0</v>
      </c>
      <c r="K53" s="138"/>
    </row>
    <row r="54" spans="1:11" ht="19.899999999999999" customHeight="1">
      <c r="A54" s="138"/>
      <c r="B54" s="180"/>
      <c r="C54" s="184" t="s">
        <v>4506</v>
      </c>
      <c r="D54" s="158" t="s">
        <v>257</v>
      </c>
      <c r="E54" s="186" t="s">
        <v>4501</v>
      </c>
      <c r="F54" s="165" t="s">
        <v>4505</v>
      </c>
      <c r="G54" s="158">
        <f>$G$16</f>
        <v>0</v>
      </c>
      <c r="H54" s="268">
        <f>M17</f>
        <v>0</v>
      </c>
      <c r="I54" s="187">
        <f>'veic. escrit'!G17</f>
        <v>43.06</v>
      </c>
      <c r="J54" s="161">
        <f>G54*H54*I54</f>
        <v>0</v>
      </c>
      <c r="K54" s="138"/>
    </row>
    <row r="55" spans="1:11" ht="15" customHeight="1">
      <c r="A55" s="138"/>
      <c r="B55" s="152"/>
      <c r="C55" s="153"/>
      <c r="D55" s="162"/>
      <c r="E55" s="185"/>
      <c r="F55" s="154"/>
      <c r="G55" s="158"/>
      <c r="H55" s="158"/>
      <c r="I55" s="158"/>
      <c r="J55" s="164"/>
      <c r="K55" s="138"/>
    </row>
    <row r="56" spans="1:11" ht="30" customHeight="1">
      <c r="A56" s="138"/>
      <c r="B56" s="146"/>
      <c r="C56" s="147"/>
      <c r="D56" s="148"/>
      <c r="E56" s="190"/>
      <c r="F56" s="148"/>
      <c r="G56" s="190"/>
      <c r="H56" s="190"/>
      <c r="I56" s="166"/>
      <c r="J56" s="168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5" customHeight="1">
      <c r="A59" s="138"/>
      <c r="B59" s="191"/>
      <c r="C59" s="192"/>
      <c r="D59" s="193"/>
      <c r="E59" s="193"/>
      <c r="F59" s="194"/>
      <c r="G59" s="193"/>
      <c r="H59" s="193"/>
      <c r="I59" s="195"/>
      <c r="J59" s="196"/>
      <c r="K59" s="138"/>
    </row>
    <row r="60" spans="1:11" ht="30" customHeight="1">
      <c r="A60" s="138"/>
      <c r="B60" s="174"/>
      <c r="C60" s="175"/>
      <c r="D60" s="176"/>
      <c r="E60" s="729" t="s">
        <v>4507</v>
      </c>
      <c r="F60" s="730"/>
      <c r="G60" s="730"/>
      <c r="H60" s="730"/>
      <c r="I60" s="731"/>
      <c r="J60" s="177">
        <f>SUM(J45:J58)</f>
        <v>0</v>
      </c>
    </row>
    <row r="61" spans="1:11" ht="30" customHeight="1">
      <c r="A61" s="138"/>
      <c r="B61" s="743" t="s">
        <v>4508</v>
      </c>
      <c r="C61" s="732" t="s">
        <v>4509</v>
      </c>
      <c r="D61" s="745"/>
      <c r="E61" s="727" t="s">
        <v>4495</v>
      </c>
      <c r="F61" s="727" t="s">
        <v>6</v>
      </c>
      <c r="G61" s="727" t="s">
        <v>4496</v>
      </c>
      <c r="H61" s="735" t="s">
        <v>4497</v>
      </c>
      <c r="I61" s="727" t="s">
        <v>4498</v>
      </c>
      <c r="J61" s="727" t="s">
        <v>4499</v>
      </c>
    </row>
    <row r="62" spans="1:11" ht="30" customHeight="1">
      <c r="A62" s="138"/>
      <c r="B62" s="744"/>
      <c r="C62" s="733"/>
      <c r="D62" s="746"/>
      <c r="E62" s="728"/>
      <c r="F62" s="728"/>
      <c r="G62" s="728"/>
      <c r="H62" s="736"/>
      <c r="I62" s="728"/>
      <c r="J62" s="728"/>
    </row>
    <row r="63" spans="1:11" ht="28.9" customHeight="1">
      <c r="A63" s="138"/>
      <c r="B63" s="197" t="s">
        <v>4510</v>
      </c>
      <c r="C63" s="197" t="s">
        <v>4511</v>
      </c>
      <c r="D63" s="198"/>
      <c r="E63" s="199"/>
      <c r="F63" s="200"/>
      <c r="G63" s="201"/>
      <c r="H63" s="202"/>
      <c r="I63" s="203"/>
      <c r="J63" s="204"/>
    </row>
    <row r="64" spans="1:11" ht="19.899999999999999" customHeight="1">
      <c r="A64" s="138"/>
      <c r="B64" s="180"/>
      <c r="C64" s="157" t="s">
        <v>4512</v>
      </c>
      <c r="D64" s="205"/>
      <c r="E64" s="186" t="s">
        <v>4501</v>
      </c>
      <c r="F64" s="165" t="s">
        <v>4505</v>
      </c>
      <c r="G64" s="158">
        <f>G15</f>
        <v>0</v>
      </c>
      <c r="H64" s="185">
        <f>SUM($E$15:$E$21)</f>
        <v>3</v>
      </c>
      <c r="I64" s="189">
        <f>'[68]Aux_Despesas Gerais'!G14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4513</v>
      </c>
      <c r="D65" s="206"/>
      <c r="E65" s="186" t="s">
        <v>4501</v>
      </c>
      <c r="F65" s="165" t="s">
        <v>4505</v>
      </c>
      <c r="G65" s="158">
        <f>MAX($G$15,$G$24)</f>
        <v>0</v>
      </c>
      <c r="H65" s="185">
        <f>H64</f>
        <v>3</v>
      </c>
      <c r="I65" s="189">
        <f>'[68]Aux_Despesas Gerais'!G15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4514</v>
      </c>
      <c r="D66" s="205"/>
      <c r="E66" s="186" t="s">
        <v>4501</v>
      </c>
      <c r="F66" s="165" t="s">
        <v>4505</v>
      </c>
      <c r="G66" s="158">
        <f>MAX($G$15,$G$24)</f>
        <v>0</v>
      </c>
      <c r="H66" s="185">
        <f t="shared" ref="H66:H67" si="6">H65</f>
        <v>3</v>
      </c>
      <c r="I66" s="189">
        <f>'[68]Aux_Despesas Gerais'!G16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4515</v>
      </c>
      <c r="D67" s="206"/>
      <c r="E67" s="186" t="s">
        <v>4501</v>
      </c>
      <c r="F67" s="165" t="s">
        <v>4505</v>
      </c>
      <c r="G67" s="158">
        <f>MAX($G$15,$G$24)</f>
        <v>0</v>
      </c>
      <c r="H67" s="185">
        <f t="shared" si="6"/>
        <v>3</v>
      </c>
      <c r="I67" s="189">
        <f>'[68]Aux_Despesas Gerais'!G17</f>
        <v>0</v>
      </c>
      <c r="J67" s="161">
        <f>G67*I67*H67</f>
        <v>0</v>
      </c>
      <c r="K67" s="138"/>
    </row>
    <row r="68" spans="1:11" ht="15" customHeight="1">
      <c r="A68" s="138"/>
      <c r="B68" s="152"/>
      <c r="C68" s="153"/>
      <c r="D68" s="205"/>
      <c r="E68" s="158"/>
      <c r="F68" s="158"/>
      <c r="G68" s="158"/>
      <c r="H68" s="185"/>
      <c r="I68" s="189"/>
      <c r="J68" s="164"/>
      <c r="K68" s="138"/>
    </row>
    <row r="69" spans="1:11" ht="28.9" customHeight="1">
      <c r="A69" s="138"/>
      <c r="B69" s="197" t="s">
        <v>4516</v>
      </c>
      <c r="C69" s="147" t="s">
        <v>4517</v>
      </c>
      <c r="D69" s="198"/>
      <c r="E69" s="199"/>
      <c r="F69" s="200"/>
      <c r="G69" s="201"/>
      <c r="H69" s="202"/>
      <c r="I69" s="203"/>
      <c r="J69" s="204"/>
    </row>
    <row r="70" spans="1:11" ht="19.899999999999999" customHeight="1">
      <c r="A70" s="138"/>
      <c r="B70" s="180"/>
      <c r="C70" s="157" t="s">
        <v>4512</v>
      </c>
      <c r="D70" s="205"/>
      <c r="E70" s="186" t="s">
        <v>4501</v>
      </c>
      <c r="F70" s="165" t="s">
        <v>4505</v>
      </c>
      <c r="G70" s="158">
        <f>G24</f>
        <v>0</v>
      </c>
      <c r="H70" s="185">
        <f>SUM($E$23:$E$30)</f>
        <v>3</v>
      </c>
      <c r="I70" s="189">
        <f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4513</v>
      </c>
      <c r="D71" s="206"/>
      <c r="E71" s="186" t="s">
        <v>4501</v>
      </c>
      <c r="F71" s="165" t="s">
        <v>4505</v>
      </c>
      <c r="G71" s="158">
        <f>G70</f>
        <v>0</v>
      </c>
      <c r="H71" s="185">
        <f>H70</f>
        <v>3</v>
      </c>
      <c r="I71" s="189">
        <f t="shared" ref="I71:I73" si="7"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4514</v>
      </c>
      <c r="D72" s="205"/>
      <c r="E72" s="186" t="s">
        <v>4501</v>
      </c>
      <c r="F72" s="165" t="s">
        <v>4505</v>
      </c>
      <c r="G72" s="158">
        <f t="shared" ref="G72:H73" si="8">G71</f>
        <v>0</v>
      </c>
      <c r="H72" s="185">
        <f t="shared" si="8"/>
        <v>3</v>
      </c>
      <c r="I72" s="189">
        <f t="shared" si="7"/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4515</v>
      </c>
      <c r="D73" s="206"/>
      <c r="E73" s="186" t="s">
        <v>4501</v>
      </c>
      <c r="F73" s="165" t="s">
        <v>4505</v>
      </c>
      <c r="G73" s="158">
        <f t="shared" si="8"/>
        <v>0</v>
      </c>
      <c r="H73" s="185">
        <f t="shared" si="8"/>
        <v>3</v>
      </c>
      <c r="I73" s="189">
        <f t="shared" si="7"/>
        <v>0</v>
      </c>
      <c r="J73" s="161">
        <f>G73*I73*H73</f>
        <v>0</v>
      </c>
      <c r="K73" s="138"/>
    </row>
    <row r="74" spans="1:11" ht="15" customHeight="1">
      <c r="A74" s="138"/>
      <c r="B74" s="152"/>
      <c r="C74" s="153"/>
      <c r="D74" s="205"/>
      <c r="E74" s="158"/>
      <c r="F74" s="158"/>
      <c r="G74" s="158"/>
      <c r="H74" s="185"/>
      <c r="I74" s="189"/>
      <c r="J74" s="164"/>
      <c r="K74" s="138"/>
    </row>
    <row r="75" spans="1:11" ht="28.9" customHeight="1">
      <c r="A75" s="138"/>
      <c r="B75" s="197" t="s">
        <v>4518</v>
      </c>
      <c r="C75" s="197" t="s">
        <v>4519</v>
      </c>
      <c r="D75" s="198"/>
      <c r="E75" s="199"/>
      <c r="F75" s="200"/>
      <c r="G75" s="201"/>
      <c r="H75" s="202"/>
      <c r="I75" s="203"/>
      <c r="J75" s="204"/>
    </row>
    <row r="76" spans="1:11" ht="19.899999999999999" customHeight="1">
      <c r="A76" s="138"/>
      <c r="B76" s="180"/>
      <c r="C76" s="157" t="s">
        <v>4559</v>
      </c>
      <c r="D76" s="206"/>
      <c r="E76" s="186" t="s">
        <v>4501</v>
      </c>
      <c r="F76" s="165" t="s">
        <v>4505</v>
      </c>
      <c r="G76" s="158">
        <f>G64</f>
        <v>0</v>
      </c>
      <c r="H76" s="269">
        <f>H53</f>
        <v>0</v>
      </c>
      <c r="I76" s="189">
        <f>'veic. escrit'!G22</f>
        <v>192.85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/>
      <c r="D77" s="205"/>
      <c r="E77" s="186"/>
      <c r="F77" s="165"/>
      <c r="G77" s="158"/>
      <c r="H77" s="185"/>
      <c r="I77" s="189"/>
      <c r="J77" s="161"/>
      <c r="K77" s="138"/>
    </row>
    <row r="78" spans="1:11" ht="19.899999999999999" customHeight="1">
      <c r="A78" s="138"/>
      <c r="B78" s="180"/>
      <c r="C78" s="157" t="s">
        <v>4560</v>
      </c>
      <c r="D78" s="206"/>
      <c r="E78" s="186" t="s">
        <v>4501</v>
      </c>
      <c r="F78" s="165" t="s">
        <v>4505</v>
      </c>
      <c r="G78" s="158">
        <f>G64</f>
        <v>0</v>
      </c>
      <c r="H78" s="269">
        <f>H54</f>
        <v>0</v>
      </c>
      <c r="I78" s="189">
        <f>'veic. escrit'!G23</f>
        <v>251.57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6"/>
      <c r="E79" s="186"/>
      <c r="F79" s="165"/>
      <c r="G79" s="158"/>
      <c r="H79" s="185"/>
      <c r="I79" s="189"/>
      <c r="J79" s="161"/>
      <c r="K79" s="138"/>
    </row>
    <row r="80" spans="1:11" ht="15" customHeight="1">
      <c r="A80" s="138" t="s">
        <v>4520</v>
      </c>
      <c r="B80" s="191"/>
      <c r="C80" s="191"/>
      <c r="D80" s="194"/>
      <c r="E80" s="207"/>
      <c r="F80" s="207"/>
      <c r="G80" s="193"/>
      <c r="H80" s="194"/>
      <c r="I80" s="208"/>
      <c r="J80" s="209"/>
    </row>
    <row r="81" spans="1:11" ht="30" customHeight="1">
      <c r="A81" s="138" t="s">
        <v>4520</v>
      </c>
      <c r="B81" s="191"/>
      <c r="C81" s="210"/>
      <c r="D81" s="194"/>
      <c r="E81" s="729" t="s">
        <v>4521</v>
      </c>
      <c r="F81" s="730"/>
      <c r="G81" s="730"/>
      <c r="H81" s="730"/>
      <c r="I81" s="731"/>
      <c r="J81" s="183">
        <f>SUM(J63:J80)</f>
        <v>0</v>
      </c>
    </row>
    <row r="82" spans="1:11" ht="30" customHeight="1">
      <c r="A82" s="138"/>
      <c r="B82" s="733" t="s">
        <v>4522</v>
      </c>
      <c r="C82" s="733" t="s">
        <v>4523</v>
      </c>
      <c r="D82" s="727" t="s">
        <v>4472</v>
      </c>
      <c r="E82" s="727" t="s">
        <v>4495</v>
      </c>
      <c r="F82" s="727" t="s">
        <v>6</v>
      </c>
      <c r="G82" s="727" t="s">
        <v>4496</v>
      </c>
      <c r="H82" s="735" t="s">
        <v>4497</v>
      </c>
      <c r="I82" s="727" t="s">
        <v>4498</v>
      </c>
      <c r="J82" s="727" t="s">
        <v>4499</v>
      </c>
    </row>
    <row r="83" spans="1:11" ht="19.899999999999999" customHeight="1">
      <c r="A83" s="138"/>
      <c r="B83" s="733"/>
      <c r="C83" s="733"/>
      <c r="D83" s="742"/>
      <c r="E83" s="728"/>
      <c r="F83" s="728"/>
      <c r="G83" s="728"/>
      <c r="H83" s="736"/>
      <c r="I83" s="728"/>
      <c r="J83" s="728"/>
    </row>
    <row r="84" spans="1:11" ht="30" customHeight="1">
      <c r="A84" s="138"/>
      <c r="B84" s="211" t="s">
        <v>4524</v>
      </c>
      <c r="C84" s="212" t="s">
        <v>4525</v>
      </c>
      <c r="D84" s="213" t="s">
        <v>4526</v>
      </c>
      <c r="E84" s="213" t="s">
        <v>4527</v>
      </c>
      <c r="F84" s="213" t="s">
        <v>24</v>
      </c>
      <c r="G84" s="214">
        <f>'[68]Aux_Viagens e Diárias'!E8</f>
        <v>1</v>
      </c>
      <c r="H84" s="215">
        <v>0</v>
      </c>
      <c r="I84" s="215">
        <v>0</v>
      </c>
      <c r="J84" s="216">
        <f t="shared" ref="J84:J85" si="9">G84*I84*H84</f>
        <v>0</v>
      </c>
    </row>
    <row r="85" spans="1:11" ht="30" customHeight="1">
      <c r="A85" s="138"/>
      <c r="B85" s="217" t="s">
        <v>4528</v>
      </c>
      <c r="C85" s="218" t="s">
        <v>4529</v>
      </c>
      <c r="D85" s="219" t="s">
        <v>4530</v>
      </c>
      <c r="E85" s="219" t="s">
        <v>4527</v>
      </c>
      <c r="F85" s="219" t="s">
        <v>24</v>
      </c>
      <c r="G85" s="220">
        <f>'[68]Aux_Viagens e Diárias'!E9</f>
        <v>0</v>
      </c>
      <c r="H85" s="221">
        <v>0</v>
      </c>
      <c r="I85" s="221">
        <v>0</v>
      </c>
      <c r="J85" s="222">
        <f t="shared" si="9"/>
        <v>0</v>
      </c>
    </row>
    <row r="86" spans="1:11" ht="30" customHeight="1">
      <c r="A86" s="138"/>
      <c r="B86" s="174"/>
      <c r="C86" s="223"/>
      <c r="D86" s="194"/>
      <c r="E86" s="729" t="s">
        <v>4531</v>
      </c>
      <c r="F86" s="730"/>
      <c r="G86" s="730"/>
      <c r="H86" s="730"/>
      <c r="I86" s="731"/>
      <c r="J86" s="183">
        <f>SUM(J84:J85)</f>
        <v>0</v>
      </c>
    </row>
    <row r="87" spans="1:11" ht="30" customHeight="1">
      <c r="A87" s="138"/>
      <c r="B87" s="732" t="s">
        <v>4532</v>
      </c>
      <c r="C87" s="224" t="s">
        <v>4533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37" t="s">
        <v>4499</v>
      </c>
    </row>
    <row r="88" spans="1:11" ht="30" customHeight="1">
      <c r="A88" s="138"/>
      <c r="B88" s="733"/>
      <c r="C88" s="225"/>
      <c r="D88" s="734"/>
      <c r="E88" s="728"/>
      <c r="F88" s="728"/>
      <c r="G88" s="728"/>
      <c r="H88" s="736"/>
      <c r="I88" s="728"/>
      <c r="J88" s="738"/>
    </row>
    <row r="89" spans="1:11" ht="30" customHeight="1">
      <c r="A89" s="138"/>
      <c r="B89" s="197" t="s">
        <v>4534</v>
      </c>
      <c r="C89" s="226" t="s">
        <v>4480</v>
      </c>
      <c r="D89" s="227"/>
      <c r="E89" s="228"/>
      <c r="F89" s="200"/>
      <c r="G89" s="201"/>
      <c r="H89" s="229"/>
      <c r="I89" s="230"/>
      <c r="J89" s="231"/>
    </row>
    <row r="90" spans="1:11" ht="30" customHeight="1">
      <c r="A90" s="138"/>
      <c r="B90" s="180"/>
      <c r="C90" s="184" t="s">
        <v>4535</v>
      </c>
      <c r="D90" s="158" t="s">
        <v>4526</v>
      </c>
      <c r="E90" s="232" t="s">
        <v>4527</v>
      </c>
      <c r="F90" s="158" t="s">
        <v>24</v>
      </c>
      <c r="G90" s="158">
        <v>0</v>
      </c>
      <c r="H90" s="233">
        <f>SUM(E15:E17)</f>
        <v>3</v>
      </c>
      <c r="I90" s="234">
        <f>'Aux_Viagens e Diárias'!D38</f>
        <v>2647.7437879624517</v>
      </c>
      <c r="J90" s="235">
        <f t="shared" ref="J90:J91" si="10">G90*I90*H90</f>
        <v>0</v>
      </c>
    </row>
    <row r="91" spans="1:11" ht="30" customHeight="1">
      <c r="A91" s="138"/>
      <c r="B91" s="180"/>
      <c r="C91" s="184" t="s">
        <v>4536</v>
      </c>
      <c r="D91" s="158" t="s">
        <v>4530</v>
      </c>
      <c r="E91" s="232" t="s">
        <v>4527</v>
      </c>
      <c r="F91" s="158" t="s">
        <v>24</v>
      </c>
      <c r="G91" s="158"/>
      <c r="H91" s="233"/>
      <c r="I91" s="234">
        <v>0</v>
      </c>
      <c r="J91" s="235">
        <f t="shared" si="10"/>
        <v>0</v>
      </c>
    </row>
    <row r="92" spans="1:11" ht="15" customHeight="1">
      <c r="A92" s="138"/>
      <c r="B92" s="152"/>
      <c r="C92" s="236"/>
      <c r="D92" s="237"/>
      <c r="E92" s="232"/>
      <c r="F92" s="158"/>
      <c r="G92" s="158"/>
      <c r="H92" s="185"/>
      <c r="I92" s="189"/>
      <c r="J92" s="164"/>
      <c r="K92" s="138"/>
    </row>
    <row r="93" spans="1:11" ht="30" customHeight="1">
      <c r="A93" s="138"/>
      <c r="B93" s="197" t="s">
        <v>4537</v>
      </c>
      <c r="C93" s="238" t="s">
        <v>4538</v>
      </c>
      <c r="D93" s="227"/>
      <c r="E93" s="228"/>
      <c r="F93" s="200"/>
      <c r="G93" s="239"/>
      <c r="H93" s="229"/>
      <c r="I93" s="230"/>
      <c r="J93" s="231"/>
    </row>
    <row r="94" spans="1:11" ht="30" customHeight="1">
      <c r="A94" s="138"/>
      <c r="B94" s="180"/>
      <c r="C94" s="157" t="s">
        <v>244</v>
      </c>
      <c r="D94" s="158" t="s">
        <v>23</v>
      </c>
      <c r="E94" s="232" t="s">
        <v>4501</v>
      </c>
      <c r="F94" s="158" t="s">
        <v>24</v>
      </c>
      <c r="G94" s="158">
        <v>0</v>
      </c>
      <c r="H94" s="233">
        <f>SUMIF($D$35:$D$40,D94,$E$35:$E$40)</f>
        <v>0</v>
      </c>
      <c r="I94" s="240">
        <f>220/60*'veic. escrit'!F8</f>
        <v>302.27999999999997</v>
      </c>
      <c r="J94" s="235">
        <f>G94*I94*H94</f>
        <v>0</v>
      </c>
    </row>
    <row r="95" spans="1:11" ht="15" customHeight="1">
      <c r="A95" s="138"/>
      <c r="B95" s="152"/>
      <c r="C95" s="184" t="s">
        <v>240</v>
      </c>
      <c r="D95" s="158" t="s">
        <v>22</v>
      </c>
      <c r="E95" s="232" t="s">
        <v>4501</v>
      </c>
      <c r="F95" s="158" t="s">
        <v>24</v>
      </c>
      <c r="G95" s="158">
        <v>0</v>
      </c>
      <c r="H95" s="233">
        <f>SUMIF($D$35:$D$40,D95,$E$35:$E$40)</f>
        <v>1</v>
      </c>
      <c r="I95" s="240">
        <f>220/60*'veic. escrit'!F6</f>
        <v>134.38333333333333</v>
      </c>
      <c r="J95" s="235">
        <f>G95*I95*H95</f>
        <v>0</v>
      </c>
      <c r="K95" s="138"/>
    </row>
    <row r="96" spans="1:11" ht="30" customHeight="1">
      <c r="A96" s="138"/>
      <c r="B96" s="182"/>
      <c r="C96" s="242"/>
      <c r="D96" s="194"/>
      <c r="E96" s="243" t="s">
        <v>4539</v>
      </c>
      <c r="F96" s="243"/>
      <c r="G96" s="243"/>
      <c r="H96" s="243"/>
      <c r="I96" s="244"/>
      <c r="J96" s="183">
        <f>SUM(J89:J95)</f>
        <v>0</v>
      </c>
    </row>
    <row r="97" spans="1:11" ht="30" customHeight="1">
      <c r="A97" s="138"/>
      <c r="B97" s="173" t="s">
        <v>4540</v>
      </c>
      <c r="C97" s="217" t="s">
        <v>4541</v>
      </c>
      <c r="D97" s="245" t="s">
        <v>4542</v>
      </c>
      <c r="E97" s="739"/>
      <c r="F97" s="740"/>
      <c r="G97" s="740"/>
      <c r="H97" s="740"/>
      <c r="I97" s="741"/>
      <c r="J97" s="246">
        <f>SUM(J31,J41,J60,J81,J86,J96)</f>
        <v>0</v>
      </c>
    </row>
    <row r="98" spans="1:11" ht="30" customHeight="1">
      <c r="A98" s="138"/>
      <c r="B98" s="247" t="s">
        <v>4543</v>
      </c>
      <c r="C98" s="248" t="s">
        <v>4544</v>
      </c>
      <c r="D98" s="249">
        <f>BDI!E18</f>
        <v>0.4511</v>
      </c>
      <c r="E98" s="729"/>
      <c r="F98" s="730"/>
      <c r="G98" s="730"/>
      <c r="H98" s="730"/>
      <c r="I98" s="731"/>
      <c r="J98" s="177">
        <f>$J$97*$D$98</f>
        <v>0</v>
      </c>
    </row>
    <row r="99" spans="1:11" ht="30" customHeight="1">
      <c r="A99" s="138"/>
      <c r="B99" s="247" t="s">
        <v>4545</v>
      </c>
      <c r="C99" s="248" t="s">
        <v>4546</v>
      </c>
      <c r="D99" s="249" t="s">
        <v>4547</v>
      </c>
      <c r="E99" s="729"/>
      <c r="F99" s="730"/>
      <c r="G99" s="730"/>
      <c r="H99" s="730"/>
      <c r="I99" s="731"/>
      <c r="J99" s="177">
        <f>ROUND(SUM(J97,J98),2)</f>
        <v>0</v>
      </c>
      <c r="K99" s="138"/>
    </row>
    <row r="100" spans="1:11" ht="30" customHeight="1">
      <c r="A100" s="138"/>
      <c r="B100" s="247" t="s">
        <v>4548</v>
      </c>
      <c r="C100" s="729" t="s">
        <v>4549</v>
      </c>
      <c r="D100" s="730"/>
      <c r="E100" s="730"/>
      <c r="F100" s="730"/>
      <c r="G100" s="730"/>
      <c r="H100" s="730"/>
      <c r="I100" s="731"/>
      <c r="J100" s="177"/>
      <c r="K100" s="138"/>
    </row>
    <row r="101" spans="1:11" ht="47.45" customHeight="1">
      <c r="A101" s="138"/>
      <c r="B101" s="250"/>
      <c r="C101" s="251"/>
      <c r="D101" s="252"/>
      <c r="E101" s="253"/>
      <c r="F101" s="254"/>
      <c r="G101" s="254"/>
      <c r="H101" s="254"/>
      <c r="I101" s="254"/>
      <c r="J101" s="255"/>
      <c r="K101" s="138"/>
    </row>
    <row r="102" spans="1:11" s="261" customFormat="1" ht="12" customHeight="1">
      <c r="A102" s="256"/>
      <c r="B102" s="257"/>
      <c r="C102" s="257"/>
      <c r="D102" s="258"/>
      <c r="E102" s="259"/>
      <c r="F102" s="259"/>
      <c r="G102" s="259"/>
      <c r="H102" s="259"/>
      <c r="I102" s="259"/>
      <c r="J102" s="260"/>
      <c r="K102" s="256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726"/>
      <c r="B105" s="726"/>
      <c r="C105" s="726"/>
      <c r="D105" s="726"/>
      <c r="E105" s="726"/>
      <c r="F105" s="726"/>
      <c r="G105" s="726"/>
      <c r="H105" s="726"/>
      <c r="I105" s="726"/>
      <c r="J105" s="726"/>
      <c r="K105" s="726"/>
    </row>
    <row r="106" spans="1:11" s="261" customFormat="1" ht="15" hidden="1">
      <c r="A106" s="256"/>
      <c r="B106" s="257"/>
      <c r="C106" s="257"/>
      <c r="D106" s="258"/>
      <c r="E106" s="259"/>
      <c r="F106" s="259"/>
      <c r="G106" s="259"/>
      <c r="H106" s="259"/>
      <c r="I106" s="259"/>
      <c r="J106" s="260"/>
      <c r="K106" s="256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263"/>
      <c r="B114" s="138"/>
      <c r="C114" s="138"/>
      <c r="D114" s="262"/>
      <c r="E114" s="138"/>
      <c r="F114" s="138"/>
      <c r="G114" s="138"/>
      <c r="H114" s="262"/>
      <c r="I114" s="263"/>
      <c r="J114" s="263"/>
      <c r="K114" s="263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5" hidden="1"/>
    <row r="1044" spans="1:11" ht="15" hidden="1"/>
    <row r="1045" spans="1:11" ht="15" hidden="1"/>
    <row r="1046" spans="1:11" ht="15" hidden="1">
      <c r="B1046">
        <v>1371932</v>
      </c>
    </row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</sheetData>
  <mergeCells count="66"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  <mergeCell ref="E31:I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60:I60"/>
    <mergeCell ref="B61:B62"/>
    <mergeCell ref="C61:D62"/>
    <mergeCell ref="E61:E62"/>
    <mergeCell ref="F61:F62"/>
    <mergeCell ref="G61:G62"/>
    <mergeCell ref="H61:H62"/>
    <mergeCell ref="I61:I62"/>
    <mergeCell ref="J61:J62"/>
    <mergeCell ref="E81:I81"/>
    <mergeCell ref="B82:B83"/>
    <mergeCell ref="C82:C83"/>
    <mergeCell ref="D82:D83"/>
    <mergeCell ref="E82:E83"/>
    <mergeCell ref="F82:F83"/>
    <mergeCell ref="G82:G83"/>
    <mergeCell ref="H82:H83"/>
    <mergeCell ref="I82:I83"/>
    <mergeCell ref="A105:K105"/>
    <mergeCell ref="J82:J83"/>
    <mergeCell ref="E86:I86"/>
    <mergeCell ref="B87:B88"/>
    <mergeCell ref="D87:D88"/>
    <mergeCell ref="E87:E88"/>
    <mergeCell ref="F87:F88"/>
    <mergeCell ref="G87:G88"/>
    <mergeCell ref="H87:H88"/>
    <mergeCell ref="I87:I88"/>
    <mergeCell ref="J87:J88"/>
    <mergeCell ref="E97:I97"/>
    <mergeCell ref="E98:I98"/>
    <mergeCell ref="E99:I99"/>
    <mergeCell ref="C100:D100"/>
    <mergeCell ref="E100:I100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6" min="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BBE36"/>
    <pageSetUpPr fitToPage="1"/>
  </sheetPr>
  <dimension ref="A1:P1446"/>
  <sheetViews>
    <sheetView showGridLines="0" topLeftCell="C1" zoomScale="70" zoomScaleNormal="70" zoomScaleSheetLayoutView="85" workbookViewId="0">
      <selection activeCell="C25" sqref="C25:D2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6" ht="7.5" customHeight="1">
      <c r="C1" s="134"/>
      <c r="D1" s="135"/>
      <c r="E1" s="134"/>
      <c r="F1" s="134"/>
      <c r="G1" s="134"/>
      <c r="H1" s="134"/>
      <c r="I1" s="134"/>
      <c r="J1" s="134"/>
    </row>
    <row r="2" spans="1:16" ht="7.5" customHeight="1">
      <c r="C2" s="134"/>
      <c r="D2" s="135"/>
      <c r="E2" s="134"/>
      <c r="F2" s="134"/>
      <c r="G2" s="134"/>
      <c r="H2" s="134"/>
      <c r="I2" s="134"/>
      <c r="J2" s="134"/>
    </row>
    <row r="3" spans="1:16" ht="24.95" customHeight="1">
      <c r="C3" s="134"/>
      <c r="D3" s="135"/>
      <c r="E3" s="134"/>
      <c r="F3" s="134"/>
      <c r="G3" s="134"/>
      <c r="H3" s="134"/>
      <c r="I3" s="134"/>
      <c r="J3" s="134"/>
    </row>
    <row r="4" spans="1:16" ht="24.95" customHeight="1">
      <c r="C4" s="134"/>
      <c r="D4" s="135"/>
      <c r="E4" s="134"/>
      <c r="F4" s="134"/>
      <c r="G4" s="134"/>
      <c r="H4" s="134"/>
      <c r="I4" s="134"/>
      <c r="J4" s="134"/>
    </row>
    <row r="5" spans="1:16" ht="24.95" customHeight="1">
      <c r="C5" s="134"/>
      <c r="D5" s="135"/>
      <c r="E5" s="134"/>
      <c r="F5" s="134"/>
      <c r="G5" s="134"/>
      <c r="H5" s="134"/>
      <c r="I5" s="134"/>
      <c r="J5" s="134"/>
    </row>
    <row r="6" spans="1:16" ht="15" hidden="1">
      <c r="L6" s="137"/>
    </row>
    <row r="7" spans="1:16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6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6" ht="40.15" customHeight="1">
      <c r="A9" s="138"/>
      <c r="B9" s="750" t="s">
        <v>4706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4701</v>
      </c>
      <c r="N9" s="41" t="s">
        <v>4702</v>
      </c>
    </row>
    <row r="10" spans="1:16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1.2</v>
      </c>
      <c r="N10" s="266">
        <f>M10*0</f>
        <v>0</v>
      </c>
      <c r="O10" t="s">
        <v>4753</v>
      </c>
    </row>
    <row r="11" spans="1:16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</row>
    <row r="12" spans="1:16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6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6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6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ROUND(N10*N8/30,2)</f>
        <v>0</v>
      </c>
      <c r="H15" s="158">
        <f>E15*F15*G15</f>
        <v>0</v>
      </c>
      <c r="I15" s="435">
        <f>VLOOKUP(D15,'mão obra'!$B$4:$Z$85,25,FALSE)</f>
        <v>35694.82</v>
      </c>
      <c r="J15" s="161">
        <f>I15*H15</f>
        <v>0</v>
      </c>
      <c r="K15" s="138"/>
      <c r="L15">
        <f>E15*F15*G15</f>
        <v>0</v>
      </c>
      <c r="P15">
        <f>F15*E15</f>
        <v>0.30449999999999999</v>
      </c>
    </row>
    <row r="16" spans="1:16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0.5</v>
      </c>
      <c r="G16" s="158">
        <f>G15</f>
        <v>0</v>
      </c>
      <c r="H16" s="158">
        <f t="shared" ref="H16:H20" si="0">E16*F16*G16</f>
        <v>0</v>
      </c>
      <c r="I16" s="435">
        <f>VLOOKUP(D16,'mão obra'!$B$4:$Z$85,25,FALSE)</f>
        <v>27345.84</v>
      </c>
      <c r="J16" s="161">
        <f t="shared" ref="J16:J20" si="1">I16*H16</f>
        <v>0</v>
      </c>
      <c r="K16" s="138"/>
      <c r="L16">
        <f t="shared" ref="L16:L24" si="2">E16*F16*G16</f>
        <v>0</v>
      </c>
      <c r="P16">
        <f t="shared" ref="P16:P25" si="3">F16*E16</f>
        <v>0.5</v>
      </c>
    </row>
    <row r="17" spans="1:16" ht="15" customHeight="1" outlineLevel="5" thickBot="1">
      <c r="A17" s="138"/>
      <c r="B17" s="152"/>
      <c r="C17" s="157" t="s">
        <v>37</v>
      </c>
      <c r="D17" s="158" t="s">
        <v>11</v>
      </c>
      <c r="E17" s="158">
        <v>1</v>
      </c>
      <c r="F17" s="159">
        <v>0.5</v>
      </c>
      <c r="G17" s="158">
        <f>G16</f>
        <v>0</v>
      </c>
      <c r="H17" s="158">
        <f t="shared" ref="H17" si="4">E17*F17*G17</f>
        <v>0</v>
      </c>
      <c r="I17" s="435">
        <f>VLOOKUP(D17,'mão obra'!$B$4:$Z$85,25,FALSE)</f>
        <v>23323.64</v>
      </c>
      <c r="J17" s="161">
        <f t="shared" ref="J17" si="5">I17*H17</f>
        <v>0</v>
      </c>
      <c r="K17" s="138"/>
      <c r="L17">
        <f t="shared" si="2"/>
        <v>0</v>
      </c>
      <c r="M17" s="265"/>
      <c r="P17">
        <f t="shared" si="3"/>
        <v>0.5</v>
      </c>
    </row>
    <row r="18" spans="1:16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435"/>
      <c r="J18" s="161"/>
      <c r="K18" s="138"/>
      <c r="M18" s="265"/>
      <c r="P18">
        <f t="shared" si="3"/>
        <v>0</v>
      </c>
    </row>
    <row r="19" spans="1:16" ht="30" customHeight="1" outlineLevel="5" thickBot="1">
      <c r="A19" s="138"/>
      <c r="B19" s="152" t="s">
        <v>4484</v>
      </c>
      <c r="C19" s="153" t="s">
        <v>4485</v>
      </c>
      <c r="D19" s="162"/>
      <c r="E19" s="158"/>
      <c r="F19" s="163"/>
      <c r="G19" s="158"/>
      <c r="H19" s="158"/>
      <c r="I19" s="435"/>
      <c r="J19" s="164"/>
      <c r="K19" s="138"/>
      <c r="P19">
        <f t="shared" si="3"/>
        <v>0</v>
      </c>
    </row>
    <row r="20" spans="1:16" ht="19.899999999999999" customHeight="1" outlineLevel="5" thickBot="1">
      <c r="A20" s="138"/>
      <c r="B20" s="152"/>
      <c r="C20" s="405" t="s">
        <v>4639</v>
      </c>
      <c r="D20" s="406" t="s">
        <v>12</v>
      </c>
      <c r="E20" s="406">
        <v>3</v>
      </c>
      <c r="F20" s="159">
        <v>1</v>
      </c>
      <c r="G20" s="406">
        <f>G15</f>
        <v>0</v>
      </c>
      <c r="H20" s="406">
        <f t="shared" si="0"/>
        <v>0</v>
      </c>
      <c r="I20" s="435">
        <f>VLOOKUP(D20,'mão obra'!$B$4:$Z$85,25,FALSE)</f>
        <v>5925.15</v>
      </c>
      <c r="J20" s="407">
        <f t="shared" si="1"/>
        <v>0</v>
      </c>
      <c r="K20" s="138"/>
      <c r="L20">
        <f t="shared" si="2"/>
        <v>0</v>
      </c>
      <c r="P20">
        <f t="shared" si="3"/>
        <v>3</v>
      </c>
    </row>
    <row r="21" spans="1:16" ht="19.899999999999999" customHeight="1" outlineLevel="5" thickBot="1">
      <c r="A21" s="138"/>
      <c r="B21" s="152"/>
      <c r="C21" s="408" t="s">
        <v>4640</v>
      </c>
      <c r="D21" s="406" t="s">
        <v>17</v>
      </c>
      <c r="E21" s="406">
        <v>9</v>
      </c>
      <c r="F21" s="159">
        <v>1</v>
      </c>
      <c r="G21" s="406">
        <f>G20</f>
        <v>0</v>
      </c>
      <c r="H21" s="406">
        <f>E21*F21*G21</f>
        <v>0</v>
      </c>
      <c r="I21" s="435">
        <f>VLOOKUP(D21,'mão obra'!$B$4:$Z$85,25,FALSE)</f>
        <v>4334.04</v>
      </c>
      <c r="J21" s="407">
        <f>I21*H21</f>
        <v>0</v>
      </c>
      <c r="K21" s="138"/>
      <c r="L21">
        <f t="shared" si="2"/>
        <v>0</v>
      </c>
    </row>
    <row r="22" spans="1:16" ht="30" customHeight="1" thickBot="1">
      <c r="A22" s="138"/>
      <c r="B22" s="146"/>
      <c r="C22" s="409"/>
      <c r="D22" s="406"/>
      <c r="E22" s="406"/>
      <c r="F22" s="159"/>
      <c r="G22" s="406"/>
      <c r="H22" s="406"/>
      <c r="I22" s="435"/>
      <c r="J22" s="407"/>
      <c r="K22" s="138"/>
      <c r="M22" s="265"/>
      <c r="P22">
        <f t="shared" si="3"/>
        <v>0</v>
      </c>
    </row>
    <row r="23" spans="1:16" ht="30" customHeight="1" thickBot="1">
      <c r="A23" s="138"/>
      <c r="B23" s="152"/>
      <c r="C23" s="157" t="s">
        <v>45</v>
      </c>
      <c r="D23" s="158" t="s">
        <v>19</v>
      </c>
      <c r="E23" s="158">
        <v>1</v>
      </c>
      <c r="F23" s="454">
        <f>F15</f>
        <v>0.30449999999999999</v>
      </c>
      <c r="G23" s="158">
        <f>G15</f>
        <v>0</v>
      </c>
      <c r="H23" s="406">
        <f t="shared" ref="H23:H24" si="6">E23*F23*G23</f>
        <v>0</v>
      </c>
      <c r="I23" s="435">
        <f>VLOOKUP(D23,'mão obra'!$B$4:$Z$85,25,FALSE)</f>
        <v>4766.67</v>
      </c>
      <c r="J23" s="407">
        <f t="shared" ref="J23:J24" si="7">I23*H23</f>
        <v>0</v>
      </c>
      <c r="K23" s="138"/>
      <c r="L23">
        <f t="shared" si="2"/>
        <v>0</v>
      </c>
    </row>
    <row r="24" spans="1:16" ht="19.899999999999999" customHeight="1" thickBot="1">
      <c r="A24" s="138"/>
      <c r="B24" s="152"/>
      <c r="C24" s="157" t="s">
        <v>44</v>
      </c>
      <c r="D24" s="158" t="s">
        <v>18</v>
      </c>
      <c r="E24" s="158">
        <v>1</v>
      </c>
      <c r="F24" s="454">
        <f>F15</f>
        <v>0.30449999999999999</v>
      </c>
      <c r="G24" s="158">
        <f>G15</f>
        <v>0</v>
      </c>
      <c r="H24" s="406">
        <f t="shared" si="6"/>
        <v>0</v>
      </c>
      <c r="I24" s="435">
        <f>VLOOKUP(D24,'mão obra'!$B$4:$Z$85,25,FALSE)</f>
        <v>7785.01</v>
      </c>
      <c r="J24" s="407">
        <f t="shared" si="7"/>
        <v>0</v>
      </c>
      <c r="K24" s="138"/>
      <c r="L24">
        <f t="shared" si="2"/>
        <v>0</v>
      </c>
      <c r="M24" s="265"/>
    </row>
    <row r="25" spans="1:16" ht="19.899999999999999" customHeight="1">
      <c r="A25" s="138"/>
      <c r="B25" s="152"/>
      <c r="C25" s="157" t="s">
        <v>4795</v>
      </c>
      <c r="D25" s="158" t="s">
        <v>4704</v>
      </c>
      <c r="E25" s="158">
        <v>1</v>
      </c>
      <c r="F25" s="454">
        <f>F24</f>
        <v>0.30449999999999999</v>
      </c>
      <c r="G25" s="158">
        <f>G15</f>
        <v>0</v>
      </c>
      <c r="H25" s="406">
        <f t="shared" ref="H25" si="8">E25*F25*G25</f>
        <v>0</v>
      </c>
      <c r="I25" s="435">
        <f>VLOOKUP(D25,'mão obra'!$B$4:$Z$85,25,FALSE)</f>
        <v>6392.22</v>
      </c>
      <c r="J25" s="407">
        <f t="shared" ref="J25" si="9">I25*H25</f>
        <v>0</v>
      </c>
      <c r="K25" s="138"/>
      <c r="L25">
        <f t="shared" ref="L25" si="10">E25*F25*G25</f>
        <v>0</v>
      </c>
      <c r="M25" s="265"/>
      <c r="P25">
        <f t="shared" si="3"/>
        <v>0.30449999999999999</v>
      </c>
    </row>
    <row r="26" spans="1:16" ht="15" customHeight="1">
      <c r="A26" s="138"/>
      <c r="B26" s="170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6" ht="30" customHeight="1">
      <c r="A27" s="138"/>
      <c r="B27" s="152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6" ht="19.899999999999999" customHeight="1" outlineLevel="5">
      <c r="A28" s="138"/>
      <c r="B28" s="170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6" ht="19.899999999999999" customHeight="1" outlineLevel="5">
      <c r="A29" s="138"/>
      <c r="B29" s="171"/>
      <c r="C29" s="172"/>
      <c r="D29" s="158"/>
      <c r="E29" s="158"/>
      <c r="F29" s="165"/>
      <c r="G29" s="158"/>
      <c r="H29" s="158"/>
      <c r="I29" s="160"/>
      <c r="J29" s="161"/>
      <c r="K29" s="138"/>
    </row>
    <row r="30" spans="1:16" ht="19.899999999999999" customHeight="1" outlineLevel="5">
      <c r="A30" s="138"/>
      <c r="B30" s="173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6" ht="30" customHeight="1">
      <c r="A31" s="138"/>
      <c r="B31" s="174"/>
      <c r="C31" s="175"/>
      <c r="D31" s="176"/>
      <c r="E31" s="729" t="s">
        <v>4486</v>
      </c>
      <c r="F31" s="730"/>
      <c r="G31" s="730"/>
      <c r="H31" s="730"/>
      <c r="I31" s="731"/>
      <c r="J31" s="177">
        <f>SUM(J15:J30)</f>
        <v>0</v>
      </c>
      <c r="K31" s="138"/>
    </row>
    <row r="32" spans="1:16" ht="30" customHeight="1">
      <c r="A32" s="138"/>
      <c r="B32" s="743" t="s">
        <v>4487</v>
      </c>
      <c r="C32" s="733" t="s">
        <v>4488</v>
      </c>
      <c r="D32" s="727" t="s">
        <v>4472</v>
      </c>
      <c r="E32" s="727" t="s">
        <v>4473</v>
      </c>
      <c r="F32" s="727" t="s">
        <v>4474</v>
      </c>
      <c r="G32" s="727" t="s">
        <v>4475</v>
      </c>
      <c r="H32" s="727" t="s">
        <v>4476</v>
      </c>
      <c r="I32" s="727" t="s">
        <v>4477</v>
      </c>
      <c r="J32" s="727" t="s">
        <v>4478</v>
      </c>
      <c r="K32" s="138"/>
    </row>
    <row r="33" spans="1:14" ht="30" customHeight="1">
      <c r="A33" s="138"/>
      <c r="B33" s="744"/>
      <c r="C33" s="733"/>
      <c r="D33" s="742"/>
      <c r="E33" s="728"/>
      <c r="F33" s="728"/>
      <c r="G33" s="728"/>
      <c r="H33" s="728"/>
      <c r="I33" s="728"/>
      <c r="J33" s="728"/>
      <c r="K33" s="138"/>
    </row>
    <row r="34" spans="1:14" ht="30" customHeight="1" outlineLevel="6">
      <c r="A34" s="138"/>
      <c r="B34" s="146" t="s">
        <v>4489</v>
      </c>
      <c r="C34" s="147" t="s">
        <v>4556</v>
      </c>
      <c r="D34" s="148"/>
      <c r="E34" s="166"/>
      <c r="F34" s="149"/>
      <c r="G34" s="166"/>
      <c r="H34" s="166"/>
      <c r="I34" s="167"/>
      <c r="J34" s="168"/>
      <c r="K34" s="138"/>
    </row>
    <row r="35" spans="1:14" ht="30" customHeight="1" outlineLevel="6" thickBot="1">
      <c r="A35" s="138"/>
      <c r="B35" s="152" t="s">
        <v>4490</v>
      </c>
      <c r="C35" s="153" t="s">
        <v>4491</v>
      </c>
      <c r="D35" s="154"/>
      <c r="E35" s="178"/>
      <c r="F35" s="179"/>
      <c r="G35" s="178"/>
      <c r="H35" s="178"/>
      <c r="I35" s="169"/>
      <c r="J35" s="164"/>
      <c r="K35" s="138"/>
    </row>
    <row r="36" spans="1:14" ht="19.899999999999999" customHeight="1" outlineLevel="6" thickBot="1">
      <c r="A36" s="138"/>
      <c r="B36" s="180"/>
      <c r="C36" s="402" t="s">
        <v>244</v>
      </c>
      <c r="D36" s="403" t="s">
        <v>23</v>
      </c>
      <c r="E36" s="403">
        <f>IF([68]OBJETO!C12&lt;&gt;0,1,0)</f>
        <v>1</v>
      </c>
      <c r="F36" s="404">
        <v>1</v>
      </c>
      <c r="G36" s="403">
        <f>G15</f>
        <v>0</v>
      </c>
      <c r="H36" s="403">
        <f>E36*F36*G36</f>
        <v>0</v>
      </c>
      <c r="I36" s="399">
        <f>VLOOKUP(D36,'veic. escrit'!C6:H8,6,FALSE)</f>
        <v>10658.6271</v>
      </c>
      <c r="J36" s="410">
        <f t="shared" ref="J36" si="11">I36*H36</f>
        <v>0</v>
      </c>
      <c r="K36" s="138"/>
      <c r="M36">
        <v>100</v>
      </c>
      <c r="N36">
        <v>50</v>
      </c>
    </row>
    <row r="37" spans="1:14" ht="15" customHeight="1" outlineLevel="6" thickBot="1">
      <c r="A37" s="138"/>
      <c r="B37" s="180"/>
      <c r="C37" s="153" t="s">
        <v>4641</v>
      </c>
      <c r="D37" s="398" t="s">
        <v>266</v>
      </c>
      <c r="E37" s="398">
        <v>2</v>
      </c>
      <c r="F37" s="401">
        <v>1</v>
      </c>
      <c r="G37" s="398">
        <f>G36</f>
        <v>0</v>
      </c>
      <c r="H37" s="398">
        <f>E37*F37*G37</f>
        <v>0</v>
      </c>
      <c r="I37" s="399">
        <f>'veic. escrit'!G21</f>
        <v>5426.19</v>
      </c>
      <c r="J37" s="400">
        <f t="shared" ref="J37:J38" si="12">I37*H37</f>
        <v>0</v>
      </c>
      <c r="K37" s="138"/>
    </row>
    <row r="38" spans="1:14" ht="30" customHeight="1" outlineLevel="6">
      <c r="A38" s="138"/>
      <c r="B38" s="146"/>
      <c r="C38" s="157" t="s">
        <v>240</v>
      </c>
      <c r="D38" s="158" t="s">
        <v>22</v>
      </c>
      <c r="E38" s="158">
        <f>IF([68]OBJETO!C14&lt;&gt;0,1,0)</f>
        <v>1</v>
      </c>
      <c r="F38" s="159">
        <v>0.5</v>
      </c>
      <c r="G38" s="158">
        <f>G37</f>
        <v>0</v>
      </c>
      <c r="H38" s="158">
        <f>E38*F38*G38</f>
        <v>0</v>
      </c>
      <c r="I38" s="399">
        <f>VLOOKUP(D38,'veic. escrit'!C6:H8,6,FALSE)</f>
        <v>3198.2181</v>
      </c>
      <c r="J38" s="161">
        <f t="shared" si="12"/>
        <v>0</v>
      </c>
      <c r="K38" s="138"/>
    </row>
    <row r="39" spans="1:14" ht="30" customHeight="1" outlineLevel="6">
      <c r="A39" s="138"/>
      <c r="B39" s="152"/>
      <c r="C39" s="153"/>
      <c r="D39" s="154"/>
      <c r="E39" s="178"/>
      <c r="F39" s="179"/>
      <c r="G39" s="178"/>
      <c r="H39" s="178"/>
      <c r="I39" s="169"/>
      <c r="J39" s="164"/>
      <c r="K39" s="138"/>
    </row>
    <row r="40" spans="1:14" ht="19.899999999999999" customHeight="1" outlineLevel="6">
      <c r="A40" s="138"/>
      <c r="B40" s="181"/>
      <c r="C40" s="157"/>
      <c r="D40" s="158"/>
      <c r="E40" s="158"/>
      <c r="F40" s="165"/>
      <c r="G40" s="158"/>
      <c r="H40" s="158"/>
      <c r="I40" s="160"/>
      <c r="J40" s="161"/>
      <c r="K40" s="138"/>
    </row>
    <row r="41" spans="1:14" ht="30" customHeight="1" outlineLevel="5">
      <c r="A41" s="138"/>
      <c r="B41" s="182"/>
      <c r="C41" s="175"/>
      <c r="D41" s="176"/>
      <c r="E41" s="729" t="s">
        <v>4492</v>
      </c>
      <c r="F41" s="730"/>
      <c r="G41" s="730"/>
      <c r="H41" s="730"/>
      <c r="I41" s="731"/>
      <c r="J41" s="183">
        <f>SUM(J36:J40)</f>
        <v>0</v>
      </c>
      <c r="K41" s="138"/>
    </row>
    <row r="42" spans="1:14" ht="30" customHeight="1">
      <c r="A42" s="138"/>
      <c r="B42" s="743" t="s">
        <v>4493</v>
      </c>
      <c r="C42" s="733" t="s">
        <v>4494</v>
      </c>
      <c r="D42" s="727" t="s">
        <v>4472</v>
      </c>
      <c r="E42" s="727" t="s">
        <v>4495</v>
      </c>
      <c r="F42" s="727" t="s">
        <v>6</v>
      </c>
      <c r="G42" s="727" t="s">
        <v>4496</v>
      </c>
      <c r="H42" s="735" t="s">
        <v>4497</v>
      </c>
      <c r="I42" s="727" t="s">
        <v>4498</v>
      </c>
      <c r="J42" s="727" t="s">
        <v>4499</v>
      </c>
      <c r="K42" s="138"/>
    </row>
    <row r="43" spans="1:14" ht="30" customHeight="1">
      <c r="A43" s="138"/>
      <c r="B43" s="744"/>
      <c r="C43" s="733"/>
      <c r="D43" s="742"/>
      <c r="E43" s="728"/>
      <c r="F43" s="728"/>
      <c r="G43" s="728"/>
      <c r="H43" s="736"/>
      <c r="I43" s="728"/>
      <c r="J43" s="728"/>
      <c r="K43" s="138"/>
    </row>
    <row r="44" spans="1:14" ht="30" customHeight="1">
      <c r="A44" s="138"/>
      <c r="B44" s="146" t="s">
        <v>4500</v>
      </c>
      <c r="C44" s="147" t="s">
        <v>4557</v>
      </c>
      <c r="D44" s="148"/>
      <c r="E44" s="166"/>
      <c r="F44" s="149"/>
      <c r="G44" s="166"/>
      <c r="H44" s="166"/>
      <c r="I44" s="167"/>
      <c r="J44" s="168"/>
      <c r="K44" s="138"/>
    </row>
    <row r="45" spans="1:14" ht="19.899999999999999" customHeight="1">
      <c r="A45" s="138"/>
      <c r="B45" s="180"/>
      <c r="C45" s="184" t="s">
        <v>4689</v>
      </c>
      <c r="D45" s="185" t="s">
        <v>248</v>
      </c>
      <c r="E45" s="186" t="s">
        <v>4501</v>
      </c>
      <c r="F45" s="165" t="s">
        <v>4502</v>
      </c>
      <c r="G45" s="158">
        <f>G15</f>
        <v>0</v>
      </c>
      <c r="H45" s="158">
        <f>ROUND(57.95/2+4.5*M25,2)</f>
        <v>28.98</v>
      </c>
      <c r="I45" s="187">
        <f>'veic. escrit'!G14</f>
        <v>50.23</v>
      </c>
      <c r="J45" s="161">
        <f>G45*H45*I45</f>
        <v>0</v>
      </c>
      <c r="K45" s="138"/>
      <c r="M45" s="158">
        <f>ROUND(57.95/2+4.5*R25,2)</f>
        <v>28.98</v>
      </c>
    </row>
    <row r="46" spans="1:14" ht="19.899999999999999" customHeight="1">
      <c r="A46" s="138"/>
      <c r="B46" s="180"/>
      <c r="C46" s="184" t="s">
        <v>4690</v>
      </c>
      <c r="D46" s="185" t="s">
        <v>251</v>
      </c>
      <c r="E46" s="186" t="s">
        <v>4501</v>
      </c>
      <c r="F46" s="165" t="s">
        <v>4502</v>
      </c>
      <c r="G46" s="158">
        <f>G45</f>
        <v>0</v>
      </c>
      <c r="H46" s="158">
        <f>ROUND(12.41*M17,2)</f>
        <v>0</v>
      </c>
      <c r="I46" s="187">
        <f>'veic. escrit'!G15</f>
        <v>48.26</v>
      </c>
      <c r="J46" s="161">
        <f>G46*H46*I46</f>
        <v>0</v>
      </c>
      <c r="K46" s="138"/>
      <c r="L46" s="188"/>
    </row>
    <row r="47" spans="1:14" ht="15" customHeight="1">
      <c r="A47" s="138"/>
      <c r="B47" s="152"/>
      <c r="C47" s="153"/>
      <c r="D47" s="162"/>
      <c r="E47" s="158"/>
      <c r="F47" s="154"/>
      <c r="G47" s="158"/>
      <c r="H47" s="158"/>
      <c r="I47" s="169"/>
      <c r="J47" s="164"/>
      <c r="K47" s="138"/>
    </row>
    <row r="48" spans="1:14" ht="30" customHeight="1">
      <c r="A48" s="138"/>
      <c r="B48" s="146"/>
      <c r="C48" s="147"/>
      <c r="D48" s="148"/>
      <c r="E48" s="166"/>
      <c r="F48" s="149"/>
      <c r="G48" s="166"/>
      <c r="H48" s="166"/>
      <c r="I48" s="167"/>
      <c r="J48" s="168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5" customHeight="1">
      <c r="A51" s="138"/>
      <c r="B51" s="152"/>
      <c r="C51" s="153"/>
      <c r="D51" s="162"/>
      <c r="E51" s="158"/>
      <c r="F51" s="154"/>
      <c r="G51" s="158"/>
      <c r="H51" s="158"/>
      <c r="I51" s="169"/>
      <c r="J51" s="164"/>
      <c r="K51" s="138"/>
    </row>
    <row r="52" spans="1:11" ht="30" customHeight="1">
      <c r="A52" s="138"/>
      <c r="B52" s="146" t="s">
        <v>4503</v>
      </c>
      <c r="C52" s="147" t="s">
        <v>4558</v>
      </c>
      <c r="D52" s="148"/>
      <c r="E52" s="166"/>
      <c r="F52" s="149"/>
      <c r="G52" s="166"/>
      <c r="H52" s="166"/>
      <c r="I52" s="167"/>
      <c r="J52" s="168"/>
      <c r="K52" s="138"/>
    </row>
    <row r="53" spans="1:11" ht="19.899999999999999" customHeight="1">
      <c r="A53" s="138"/>
      <c r="B53" s="180"/>
      <c r="C53" s="184" t="s">
        <v>4504</v>
      </c>
      <c r="D53" s="158" t="s">
        <v>254</v>
      </c>
      <c r="E53" s="186" t="s">
        <v>4501</v>
      </c>
      <c r="F53" s="165" t="s">
        <v>4505</v>
      </c>
      <c r="G53" s="158">
        <f>$G$16</f>
        <v>0</v>
      </c>
      <c r="H53" s="268">
        <f>M25</f>
        <v>0</v>
      </c>
      <c r="I53" s="189">
        <f>'veic. escrit'!G16</f>
        <v>478.38</v>
      </c>
      <c r="J53" s="161">
        <f>G53*H53*I53</f>
        <v>0</v>
      </c>
      <c r="K53" s="138"/>
    </row>
    <row r="54" spans="1:11" ht="19.899999999999999" customHeight="1">
      <c r="A54" s="138"/>
      <c r="B54" s="180"/>
      <c r="C54" s="184" t="s">
        <v>4506</v>
      </c>
      <c r="D54" s="158" t="s">
        <v>257</v>
      </c>
      <c r="E54" s="186" t="s">
        <v>4501</v>
      </c>
      <c r="F54" s="165" t="s">
        <v>4505</v>
      </c>
      <c r="G54" s="158">
        <f>$G$16</f>
        <v>0</v>
      </c>
      <c r="H54" s="268">
        <f>M17</f>
        <v>0</v>
      </c>
      <c r="I54" s="187">
        <f>'veic. escrit'!G17</f>
        <v>43.06</v>
      </c>
      <c r="J54" s="161">
        <f>G54*H54*I54</f>
        <v>0</v>
      </c>
      <c r="K54" s="138"/>
    </row>
    <row r="55" spans="1:11" ht="15" customHeight="1">
      <c r="A55" s="138"/>
      <c r="B55" s="152"/>
      <c r="C55" s="153"/>
      <c r="D55" s="162"/>
      <c r="E55" s="185"/>
      <c r="F55" s="154"/>
      <c r="G55" s="158"/>
      <c r="H55" s="158"/>
      <c r="I55" s="158"/>
      <c r="J55" s="164"/>
      <c r="K55" s="138"/>
    </row>
    <row r="56" spans="1:11" ht="30" customHeight="1">
      <c r="A56" s="138"/>
      <c r="B56" s="146"/>
      <c r="C56" s="147"/>
      <c r="D56" s="148"/>
      <c r="E56" s="190"/>
      <c r="F56" s="148"/>
      <c r="G56" s="190"/>
      <c r="H56" s="190"/>
      <c r="I56" s="166"/>
      <c r="J56" s="168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5" customHeight="1">
      <c r="A59" s="138"/>
      <c r="B59" s="191"/>
      <c r="C59" s="192"/>
      <c r="D59" s="193"/>
      <c r="E59" s="193"/>
      <c r="F59" s="194"/>
      <c r="G59" s="193"/>
      <c r="H59" s="193"/>
      <c r="I59" s="195"/>
      <c r="J59" s="196"/>
      <c r="K59" s="138"/>
    </row>
    <row r="60" spans="1:11" ht="30" customHeight="1">
      <c r="A60" s="138"/>
      <c r="B60" s="174"/>
      <c r="C60" s="175"/>
      <c r="D60" s="176"/>
      <c r="E60" s="729" t="s">
        <v>4507</v>
      </c>
      <c r="F60" s="730"/>
      <c r="G60" s="730"/>
      <c r="H60" s="730"/>
      <c r="I60" s="731"/>
      <c r="J60" s="177">
        <f>SUM(J45:J58)</f>
        <v>0</v>
      </c>
    </row>
    <row r="61" spans="1:11" ht="30" customHeight="1">
      <c r="A61" s="138"/>
      <c r="B61" s="743" t="s">
        <v>4508</v>
      </c>
      <c r="C61" s="732" t="s">
        <v>4509</v>
      </c>
      <c r="D61" s="745"/>
      <c r="E61" s="727" t="s">
        <v>4495</v>
      </c>
      <c r="F61" s="727" t="s">
        <v>6</v>
      </c>
      <c r="G61" s="727" t="s">
        <v>4496</v>
      </c>
      <c r="H61" s="735" t="s">
        <v>4497</v>
      </c>
      <c r="I61" s="727" t="s">
        <v>4498</v>
      </c>
      <c r="J61" s="727" t="s">
        <v>4499</v>
      </c>
    </row>
    <row r="62" spans="1:11" ht="30" customHeight="1">
      <c r="A62" s="138"/>
      <c r="B62" s="744"/>
      <c r="C62" s="733"/>
      <c r="D62" s="746"/>
      <c r="E62" s="728"/>
      <c r="F62" s="728"/>
      <c r="G62" s="728"/>
      <c r="H62" s="736"/>
      <c r="I62" s="728"/>
      <c r="J62" s="728"/>
    </row>
    <row r="63" spans="1:11" ht="28.9" customHeight="1">
      <c r="A63" s="138"/>
      <c r="B63" s="197" t="s">
        <v>4510</v>
      </c>
      <c r="C63" s="197" t="s">
        <v>4511</v>
      </c>
      <c r="D63" s="198"/>
      <c r="E63" s="199"/>
      <c r="F63" s="200"/>
      <c r="G63" s="201"/>
      <c r="H63" s="202"/>
      <c r="I63" s="203"/>
      <c r="J63" s="204"/>
    </row>
    <row r="64" spans="1:11" ht="19.899999999999999" customHeight="1">
      <c r="A64" s="138"/>
      <c r="B64" s="180"/>
      <c r="C64" s="157" t="s">
        <v>4512</v>
      </c>
      <c r="D64" s="205"/>
      <c r="E64" s="186" t="s">
        <v>4501</v>
      </c>
      <c r="F64" s="165" t="s">
        <v>4505</v>
      </c>
      <c r="G64" s="158">
        <f>G15</f>
        <v>0</v>
      </c>
      <c r="H64" s="185">
        <f>SUM($E$15:$E$21)</f>
        <v>15</v>
      </c>
      <c r="I64" s="189">
        <f>'[68]Aux_Despesas Gerais'!G14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4513</v>
      </c>
      <c r="D65" s="206"/>
      <c r="E65" s="186" t="s">
        <v>4501</v>
      </c>
      <c r="F65" s="165" t="s">
        <v>4505</v>
      </c>
      <c r="G65" s="158">
        <f>MAX($G$15,$G$24)</f>
        <v>0</v>
      </c>
      <c r="H65" s="185">
        <f>H64</f>
        <v>15</v>
      </c>
      <c r="I65" s="189">
        <f>'[68]Aux_Despesas Gerais'!G15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4514</v>
      </c>
      <c r="D66" s="205"/>
      <c r="E66" s="186" t="s">
        <v>4501</v>
      </c>
      <c r="F66" s="165" t="s">
        <v>4505</v>
      </c>
      <c r="G66" s="158">
        <f>MAX($G$15,$G$24)</f>
        <v>0</v>
      </c>
      <c r="H66" s="185">
        <f t="shared" ref="H66:H67" si="13">H65</f>
        <v>15</v>
      </c>
      <c r="I66" s="189">
        <f>'[68]Aux_Despesas Gerais'!G16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4515</v>
      </c>
      <c r="D67" s="206"/>
      <c r="E67" s="186" t="s">
        <v>4501</v>
      </c>
      <c r="F67" s="165" t="s">
        <v>4505</v>
      </c>
      <c r="G67" s="158">
        <f>MAX($G$15,$G$24)</f>
        <v>0</v>
      </c>
      <c r="H67" s="185">
        <f t="shared" si="13"/>
        <v>15</v>
      </c>
      <c r="I67" s="189">
        <f>'[68]Aux_Despesas Gerais'!G17</f>
        <v>0</v>
      </c>
      <c r="J67" s="161">
        <f>G67*I67*H67</f>
        <v>0</v>
      </c>
      <c r="K67" s="138"/>
    </row>
    <row r="68" spans="1:11" ht="15" customHeight="1">
      <c r="A68" s="138"/>
      <c r="B68" s="152"/>
      <c r="C68" s="153"/>
      <c r="D68" s="205"/>
      <c r="E68" s="158"/>
      <c r="F68" s="158"/>
      <c r="G68" s="158"/>
      <c r="H68" s="185"/>
      <c r="I68" s="189"/>
      <c r="J68" s="164"/>
      <c r="K68" s="138"/>
    </row>
    <row r="69" spans="1:11" ht="28.9" customHeight="1">
      <c r="A69" s="138"/>
      <c r="B69" s="197" t="s">
        <v>4516</v>
      </c>
      <c r="C69" s="147" t="s">
        <v>4517</v>
      </c>
      <c r="D69" s="198"/>
      <c r="E69" s="199"/>
      <c r="F69" s="200"/>
      <c r="G69" s="201"/>
      <c r="H69" s="202"/>
      <c r="I69" s="203"/>
      <c r="J69" s="204"/>
    </row>
    <row r="70" spans="1:11" ht="19.899999999999999" customHeight="1">
      <c r="A70" s="138"/>
      <c r="B70" s="180"/>
      <c r="C70" s="157" t="s">
        <v>4512</v>
      </c>
      <c r="D70" s="205"/>
      <c r="E70" s="186" t="s">
        <v>4501</v>
      </c>
      <c r="F70" s="165" t="s">
        <v>4505</v>
      </c>
      <c r="G70" s="158">
        <f>G24</f>
        <v>0</v>
      </c>
      <c r="H70" s="185">
        <f>SUM($E$23:$E$30)</f>
        <v>3</v>
      </c>
      <c r="I70" s="189">
        <f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4513</v>
      </c>
      <c r="D71" s="206"/>
      <c r="E71" s="186" t="s">
        <v>4501</v>
      </c>
      <c r="F71" s="165" t="s">
        <v>4505</v>
      </c>
      <c r="G71" s="158">
        <f>G70</f>
        <v>0</v>
      </c>
      <c r="H71" s="185">
        <f>H70</f>
        <v>3</v>
      </c>
      <c r="I71" s="189">
        <f t="shared" ref="I71:I73" si="14"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4514</v>
      </c>
      <c r="D72" s="205"/>
      <c r="E72" s="186" t="s">
        <v>4501</v>
      </c>
      <c r="F72" s="165" t="s">
        <v>4505</v>
      </c>
      <c r="G72" s="158">
        <f t="shared" ref="G72:H73" si="15">G71</f>
        <v>0</v>
      </c>
      <c r="H72" s="185">
        <f t="shared" si="15"/>
        <v>3</v>
      </c>
      <c r="I72" s="189">
        <f t="shared" si="14"/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4515</v>
      </c>
      <c r="D73" s="206"/>
      <c r="E73" s="186" t="s">
        <v>4501</v>
      </c>
      <c r="F73" s="165" t="s">
        <v>4505</v>
      </c>
      <c r="G73" s="158">
        <f t="shared" si="15"/>
        <v>0</v>
      </c>
      <c r="H73" s="185">
        <f t="shared" si="15"/>
        <v>3</v>
      </c>
      <c r="I73" s="189">
        <f t="shared" si="14"/>
        <v>0</v>
      </c>
      <c r="J73" s="161">
        <f>G73*I73*H73</f>
        <v>0</v>
      </c>
      <c r="K73" s="138"/>
    </row>
    <row r="74" spans="1:11" ht="15" customHeight="1">
      <c r="A74" s="138"/>
      <c r="B74" s="152"/>
      <c r="C74" s="153"/>
      <c r="D74" s="205"/>
      <c r="E74" s="158"/>
      <c r="F74" s="158"/>
      <c r="G74" s="158"/>
      <c r="H74" s="185"/>
      <c r="I74" s="189"/>
      <c r="J74" s="164"/>
      <c r="K74" s="138"/>
    </row>
    <row r="75" spans="1:11" ht="28.9" customHeight="1">
      <c r="A75" s="138"/>
      <c r="B75" s="197" t="s">
        <v>4518</v>
      </c>
      <c r="C75" s="197" t="s">
        <v>4519</v>
      </c>
      <c r="D75" s="198"/>
      <c r="E75" s="199"/>
      <c r="F75" s="200"/>
      <c r="G75" s="201"/>
      <c r="H75" s="202"/>
      <c r="I75" s="203"/>
      <c r="J75" s="204"/>
    </row>
    <row r="76" spans="1:11" ht="19.899999999999999" customHeight="1">
      <c r="A76" s="138"/>
      <c r="B76" s="180"/>
      <c r="C76" s="157" t="s">
        <v>4559</v>
      </c>
      <c r="D76" s="206"/>
      <c r="E76" s="186" t="s">
        <v>4501</v>
      </c>
      <c r="F76" s="165" t="s">
        <v>4505</v>
      </c>
      <c r="G76" s="158">
        <f>G64</f>
        <v>0</v>
      </c>
      <c r="H76" s="269">
        <f>H53</f>
        <v>0</v>
      </c>
      <c r="I76" s="189">
        <f>'veic. escrit'!G22</f>
        <v>192.85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/>
      <c r="D77" s="205"/>
      <c r="E77" s="186"/>
      <c r="F77" s="165"/>
      <c r="G77" s="158"/>
      <c r="H77" s="185"/>
      <c r="I77" s="189"/>
      <c r="J77" s="161"/>
      <c r="K77" s="138"/>
    </row>
    <row r="78" spans="1:11" ht="19.899999999999999" customHeight="1">
      <c r="A78" s="138"/>
      <c r="B78" s="180"/>
      <c r="C78" s="157" t="s">
        <v>4560</v>
      </c>
      <c r="D78" s="206"/>
      <c r="E78" s="186" t="s">
        <v>4501</v>
      </c>
      <c r="F78" s="165" t="s">
        <v>4505</v>
      </c>
      <c r="G78" s="158">
        <f>G64</f>
        <v>0</v>
      </c>
      <c r="H78" s="269">
        <f>H54</f>
        <v>0</v>
      </c>
      <c r="I78" s="189">
        <f>'veic. escrit'!G23</f>
        <v>251.57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6"/>
      <c r="E79" s="186"/>
      <c r="F79" s="165"/>
      <c r="G79" s="158"/>
      <c r="H79" s="185"/>
      <c r="I79" s="189"/>
      <c r="J79" s="161"/>
      <c r="K79" s="138"/>
    </row>
    <row r="80" spans="1:11" ht="15" customHeight="1">
      <c r="A80" s="138" t="s">
        <v>4520</v>
      </c>
      <c r="B80" s="191"/>
      <c r="C80" s="191"/>
      <c r="D80" s="194"/>
      <c r="E80" s="207"/>
      <c r="F80" s="207"/>
      <c r="G80" s="193"/>
      <c r="H80" s="194"/>
      <c r="I80" s="208"/>
      <c r="J80" s="209"/>
    </row>
    <row r="81" spans="1:11" ht="30" customHeight="1">
      <c r="A81" s="138" t="s">
        <v>4520</v>
      </c>
      <c r="B81" s="191"/>
      <c r="C81" s="210"/>
      <c r="D81" s="194"/>
      <c r="E81" s="729" t="s">
        <v>4521</v>
      </c>
      <c r="F81" s="730"/>
      <c r="G81" s="730"/>
      <c r="H81" s="730"/>
      <c r="I81" s="731"/>
      <c r="J81" s="183">
        <f>SUM(J63:J80)</f>
        <v>0</v>
      </c>
    </row>
    <row r="82" spans="1:11" ht="30" customHeight="1">
      <c r="A82" s="138"/>
      <c r="B82" s="733" t="s">
        <v>4522</v>
      </c>
      <c r="C82" s="733" t="s">
        <v>4523</v>
      </c>
      <c r="D82" s="727" t="s">
        <v>4472</v>
      </c>
      <c r="E82" s="727" t="s">
        <v>4495</v>
      </c>
      <c r="F82" s="727" t="s">
        <v>6</v>
      </c>
      <c r="G82" s="727" t="s">
        <v>4496</v>
      </c>
      <c r="H82" s="735" t="s">
        <v>4497</v>
      </c>
      <c r="I82" s="727" t="s">
        <v>4498</v>
      </c>
      <c r="J82" s="727" t="s">
        <v>4499</v>
      </c>
    </row>
    <row r="83" spans="1:11" ht="19.899999999999999" customHeight="1">
      <c r="A83" s="138"/>
      <c r="B83" s="733"/>
      <c r="C83" s="733"/>
      <c r="D83" s="742"/>
      <c r="E83" s="728"/>
      <c r="F83" s="728"/>
      <c r="G83" s="728"/>
      <c r="H83" s="736"/>
      <c r="I83" s="728"/>
      <c r="J83" s="728"/>
    </row>
    <row r="84" spans="1:11" ht="30" customHeight="1">
      <c r="A84" s="138"/>
      <c r="B84" s="211" t="s">
        <v>4524</v>
      </c>
      <c r="C84" s="212" t="s">
        <v>4525</v>
      </c>
      <c r="D84" s="213" t="s">
        <v>4526</v>
      </c>
      <c r="E84" s="213" t="s">
        <v>4527</v>
      </c>
      <c r="F84" s="213" t="s">
        <v>24</v>
      </c>
      <c r="G84" s="214">
        <f>'[68]Aux_Viagens e Diárias'!E8</f>
        <v>1</v>
      </c>
      <c r="H84" s="215">
        <v>0</v>
      </c>
      <c r="I84" s="215">
        <v>0</v>
      </c>
      <c r="J84" s="216">
        <f t="shared" ref="J84:J85" si="16">G84*I84*H84</f>
        <v>0</v>
      </c>
    </row>
    <row r="85" spans="1:11" ht="30" customHeight="1">
      <c r="A85" s="138"/>
      <c r="B85" s="217" t="s">
        <v>4528</v>
      </c>
      <c r="C85" s="218" t="s">
        <v>4529</v>
      </c>
      <c r="D85" s="219" t="s">
        <v>4530</v>
      </c>
      <c r="E85" s="219" t="s">
        <v>4527</v>
      </c>
      <c r="F85" s="219" t="s">
        <v>24</v>
      </c>
      <c r="G85" s="220">
        <f>'[68]Aux_Viagens e Diárias'!E9</f>
        <v>0</v>
      </c>
      <c r="H85" s="221">
        <v>0</v>
      </c>
      <c r="I85" s="221">
        <v>0</v>
      </c>
      <c r="J85" s="222">
        <f t="shared" si="16"/>
        <v>0</v>
      </c>
    </row>
    <row r="86" spans="1:11" ht="30" customHeight="1">
      <c r="A86" s="138"/>
      <c r="B86" s="174"/>
      <c r="C86" s="223"/>
      <c r="D86" s="194"/>
      <c r="E86" s="729" t="s">
        <v>4531</v>
      </c>
      <c r="F86" s="730"/>
      <c r="G86" s="730"/>
      <c r="H86" s="730"/>
      <c r="I86" s="731"/>
      <c r="J86" s="183">
        <f>SUM(J84:J85)</f>
        <v>0</v>
      </c>
    </row>
    <row r="87" spans="1:11" ht="30" customHeight="1">
      <c r="A87" s="138"/>
      <c r="B87" s="732" t="s">
        <v>4532</v>
      </c>
      <c r="C87" s="224" t="s">
        <v>4533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37" t="s">
        <v>4499</v>
      </c>
    </row>
    <row r="88" spans="1:11" ht="30" customHeight="1">
      <c r="A88" s="138"/>
      <c r="B88" s="733"/>
      <c r="C88" s="225"/>
      <c r="D88" s="734"/>
      <c r="E88" s="728"/>
      <c r="F88" s="728"/>
      <c r="G88" s="728"/>
      <c r="H88" s="736"/>
      <c r="I88" s="728"/>
      <c r="J88" s="738"/>
    </row>
    <row r="89" spans="1:11" ht="30" customHeight="1">
      <c r="A89" s="138"/>
      <c r="B89" s="197" t="s">
        <v>4534</v>
      </c>
      <c r="C89" s="226" t="s">
        <v>4480</v>
      </c>
      <c r="D89" s="227"/>
      <c r="E89" s="228"/>
      <c r="F89" s="200"/>
      <c r="G89" s="201"/>
      <c r="H89" s="229"/>
      <c r="I89" s="230"/>
      <c r="J89" s="231"/>
    </row>
    <row r="90" spans="1:11" ht="30" customHeight="1">
      <c r="A90" s="138"/>
      <c r="B90" s="180"/>
      <c r="C90" s="184" t="s">
        <v>4535</v>
      </c>
      <c r="D90" s="158" t="s">
        <v>4526</v>
      </c>
      <c r="E90" s="232" t="s">
        <v>4527</v>
      </c>
      <c r="F90" s="158" t="s">
        <v>24</v>
      </c>
      <c r="G90" s="158">
        <v>0</v>
      </c>
      <c r="H90" s="233">
        <f>SUM(E15:E17)</f>
        <v>3</v>
      </c>
      <c r="I90" s="234">
        <f>'Aux_Viagens e Diárias'!D38</f>
        <v>2647.7437879624517</v>
      </c>
      <c r="J90" s="235">
        <f t="shared" ref="J90:J91" si="17">G90*I90*H90</f>
        <v>0</v>
      </c>
    </row>
    <row r="91" spans="1:11" ht="30" customHeight="1">
      <c r="A91" s="138"/>
      <c r="B91" s="180"/>
      <c r="C91" s="184" t="s">
        <v>4536</v>
      </c>
      <c r="D91" s="158" t="s">
        <v>4530</v>
      </c>
      <c r="E91" s="232" t="s">
        <v>4527</v>
      </c>
      <c r="F91" s="158" t="s">
        <v>24</v>
      </c>
      <c r="G91" s="158"/>
      <c r="H91" s="233"/>
      <c r="I91" s="234">
        <v>0</v>
      </c>
      <c r="J91" s="235">
        <f t="shared" si="17"/>
        <v>0</v>
      </c>
    </row>
    <row r="92" spans="1:11" ht="15" customHeight="1">
      <c r="A92" s="138"/>
      <c r="B92" s="152"/>
      <c r="C92" s="236"/>
      <c r="D92" s="237"/>
      <c r="E92" s="232"/>
      <c r="F92" s="158"/>
      <c r="G92" s="158"/>
      <c r="H92" s="185"/>
      <c r="I92" s="189"/>
      <c r="J92" s="164"/>
      <c r="K92" s="138"/>
    </row>
    <row r="93" spans="1:11" ht="30" customHeight="1">
      <c r="A93" s="138"/>
      <c r="B93" s="197" t="s">
        <v>4537</v>
      </c>
      <c r="C93" s="238" t="s">
        <v>4538</v>
      </c>
      <c r="D93" s="227"/>
      <c r="E93" s="228"/>
      <c r="F93" s="200"/>
      <c r="G93" s="239"/>
      <c r="H93" s="229"/>
      <c r="I93" s="230"/>
      <c r="J93" s="231"/>
    </row>
    <row r="94" spans="1:11" ht="30" customHeight="1">
      <c r="A94" s="138"/>
      <c r="B94" s="180"/>
      <c r="C94" s="157" t="s">
        <v>244</v>
      </c>
      <c r="D94" s="158" t="s">
        <v>23</v>
      </c>
      <c r="E94" s="232" t="s">
        <v>4501</v>
      </c>
      <c r="F94" s="158" t="s">
        <v>24</v>
      </c>
      <c r="G94" s="158">
        <v>0</v>
      </c>
      <c r="H94" s="233">
        <f>SUMIF($D$35:$D$40,D94,$E$35:$E$40)</f>
        <v>1</v>
      </c>
      <c r="I94" s="240">
        <f>220/60*'veic. escrit'!F8</f>
        <v>302.27999999999997</v>
      </c>
      <c r="J94" s="235">
        <f>G94*I94*H94</f>
        <v>0</v>
      </c>
    </row>
    <row r="95" spans="1:11" ht="15" customHeight="1">
      <c r="A95" s="138"/>
      <c r="B95" s="152"/>
      <c r="C95" s="184" t="s">
        <v>240</v>
      </c>
      <c r="D95" s="158" t="s">
        <v>22</v>
      </c>
      <c r="E95" s="232" t="s">
        <v>4501</v>
      </c>
      <c r="F95" s="158" t="s">
        <v>24</v>
      </c>
      <c r="G95" s="158">
        <v>0</v>
      </c>
      <c r="H95" s="233">
        <f>SUMIF($D$35:$D$40,D95,$E$35:$E$40)</f>
        <v>1</v>
      </c>
      <c r="I95" s="240">
        <f>220/60*'veic. escrit'!F6</f>
        <v>134.38333333333333</v>
      </c>
      <c r="J95" s="235">
        <f>G95*I95*H95</f>
        <v>0</v>
      </c>
      <c r="K95" s="138"/>
    </row>
    <row r="96" spans="1:11" ht="30" customHeight="1">
      <c r="A96" s="138"/>
      <c r="B96" s="182"/>
      <c r="C96" s="242"/>
      <c r="D96" s="194"/>
      <c r="E96" s="243" t="s">
        <v>4539</v>
      </c>
      <c r="F96" s="243"/>
      <c r="G96" s="243"/>
      <c r="H96" s="243"/>
      <c r="I96" s="244"/>
      <c r="J96" s="183">
        <f>SUM(J89:J95)</f>
        <v>0</v>
      </c>
    </row>
    <row r="97" spans="1:11" ht="30" customHeight="1">
      <c r="A97" s="138"/>
      <c r="B97" s="173" t="s">
        <v>4540</v>
      </c>
      <c r="C97" s="217" t="s">
        <v>4541</v>
      </c>
      <c r="D97" s="245" t="s">
        <v>4542</v>
      </c>
      <c r="E97" s="739"/>
      <c r="F97" s="740"/>
      <c r="G97" s="740"/>
      <c r="H97" s="740"/>
      <c r="I97" s="741"/>
      <c r="J97" s="246">
        <f>SUM(J31,J41,J60,J81,J86,J96)</f>
        <v>0</v>
      </c>
    </row>
    <row r="98" spans="1:11" ht="30" customHeight="1">
      <c r="A98" s="138"/>
      <c r="B98" s="247" t="s">
        <v>4543</v>
      </c>
      <c r="C98" s="248" t="s">
        <v>4544</v>
      </c>
      <c r="D98" s="249">
        <f>BDI!E18</f>
        <v>0.4511</v>
      </c>
      <c r="E98" s="729"/>
      <c r="F98" s="730"/>
      <c r="G98" s="730"/>
      <c r="H98" s="730"/>
      <c r="I98" s="731"/>
      <c r="J98" s="177">
        <f>$J$97*$D$98</f>
        <v>0</v>
      </c>
    </row>
    <row r="99" spans="1:11" ht="30" customHeight="1">
      <c r="A99" s="138"/>
      <c r="B99" s="247" t="s">
        <v>4545</v>
      </c>
      <c r="C99" s="248" t="s">
        <v>4546</v>
      </c>
      <c r="D99" s="249" t="s">
        <v>4547</v>
      </c>
      <c r="E99" s="729"/>
      <c r="F99" s="730"/>
      <c r="G99" s="730"/>
      <c r="H99" s="730"/>
      <c r="I99" s="731"/>
      <c r="J99" s="177">
        <f>ROUND(SUM(J97,J98),2)</f>
        <v>0</v>
      </c>
      <c r="K99" s="138"/>
    </row>
    <row r="100" spans="1:11" ht="30" customHeight="1">
      <c r="A100" s="138"/>
      <c r="B100" s="247" t="s">
        <v>4548</v>
      </c>
      <c r="C100" s="729" t="s">
        <v>4549</v>
      </c>
      <c r="D100" s="730"/>
      <c r="E100" s="730"/>
      <c r="F100" s="730"/>
      <c r="G100" s="730"/>
      <c r="H100" s="730"/>
      <c r="I100" s="731"/>
      <c r="J100" s="177"/>
      <c r="K100" s="138"/>
    </row>
    <row r="101" spans="1:11" ht="47.45" customHeight="1">
      <c r="A101" s="138"/>
      <c r="B101" s="250"/>
      <c r="C101" s="251"/>
      <c r="D101" s="252"/>
      <c r="E101" s="253"/>
      <c r="F101" s="254"/>
      <c r="G101" s="254"/>
      <c r="H101" s="254"/>
      <c r="I101" s="254"/>
      <c r="J101" s="255"/>
      <c r="K101" s="138"/>
    </row>
    <row r="102" spans="1:11" s="261" customFormat="1" ht="12" customHeight="1">
      <c r="A102" s="256"/>
      <c r="B102" s="257"/>
      <c r="C102" s="257"/>
      <c r="D102" s="258"/>
      <c r="E102" s="259"/>
      <c r="F102" s="259"/>
      <c r="G102" s="259"/>
      <c r="H102" s="259"/>
      <c r="I102" s="259"/>
      <c r="J102" s="260"/>
      <c r="K102" s="256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726"/>
      <c r="B105" s="726"/>
      <c r="C105" s="726"/>
      <c r="D105" s="726"/>
      <c r="E105" s="726"/>
      <c r="F105" s="726"/>
      <c r="G105" s="726"/>
      <c r="H105" s="726"/>
      <c r="I105" s="726"/>
      <c r="J105" s="726"/>
      <c r="K105" s="726"/>
    </row>
    <row r="106" spans="1:11" s="261" customFormat="1" ht="15" hidden="1">
      <c r="A106" s="256"/>
      <c r="B106" s="257"/>
      <c r="C106" s="257"/>
      <c r="D106" s="258"/>
      <c r="E106" s="259"/>
      <c r="F106" s="259"/>
      <c r="G106" s="259"/>
      <c r="H106" s="259"/>
      <c r="I106" s="259"/>
      <c r="J106" s="260"/>
      <c r="K106" s="256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263"/>
      <c r="B114" s="138"/>
      <c r="C114" s="138"/>
      <c r="D114" s="262"/>
      <c r="E114" s="138"/>
      <c r="F114" s="138"/>
      <c r="G114" s="138"/>
      <c r="H114" s="262"/>
      <c r="I114" s="263"/>
      <c r="J114" s="263"/>
      <c r="K114" s="263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5" hidden="1"/>
    <row r="1044" spans="1:11" ht="15" hidden="1"/>
    <row r="1045" spans="1:11" ht="15" hidden="1"/>
    <row r="1046" spans="1:11" ht="15" hidden="1">
      <c r="B1046">
        <v>1371932</v>
      </c>
    </row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</sheetData>
  <mergeCells count="66"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  <mergeCell ref="E31:I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60:I60"/>
    <mergeCell ref="B61:B62"/>
    <mergeCell ref="C61:D62"/>
    <mergeCell ref="E61:E62"/>
    <mergeCell ref="F61:F62"/>
    <mergeCell ref="G61:G62"/>
    <mergeCell ref="H61:H62"/>
    <mergeCell ref="I61:I62"/>
    <mergeCell ref="J61:J62"/>
    <mergeCell ref="E81:I81"/>
    <mergeCell ref="B82:B83"/>
    <mergeCell ref="C82:C83"/>
    <mergeCell ref="D82:D83"/>
    <mergeCell ref="E82:E83"/>
    <mergeCell ref="F82:F83"/>
    <mergeCell ref="G82:G83"/>
    <mergeCell ref="H82:H83"/>
    <mergeCell ref="I82:I83"/>
    <mergeCell ref="A105:K105"/>
    <mergeCell ref="J82:J83"/>
    <mergeCell ref="E86:I86"/>
    <mergeCell ref="B87:B88"/>
    <mergeCell ref="D87:D88"/>
    <mergeCell ref="E87:E88"/>
    <mergeCell ref="F87:F88"/>
    <mergeCell ref="G87:G88"/>
    <mergeCell ref="H87:H88"/>
    <mergeCell ref="I87:I88"/>
    <mergeCell ref="J87:J88"/>
    <mergeCell ref="E97:I97"/>
    <mergeCell ref="E98:I98"/>
    <mergeCell ref="E99:I99"/>
    <mergeCell ref="C100:D100"/>
    <mergeCell ref="E100:I100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6" min="1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BBE36"/>
    <pageSetUpPr fitToPage="1"/>
  </sheetPr>
  <dimension ref="A1:O1454"/>
  <sheetViews>
    <sheetView showGridLines="0" topLeftCell="A23" zoomScale="70" zoomScaleNormal="70" zoomScaleSheetLayoutView="85" workbookViewId="0">
      <selection activeCell="I45" sqref="I4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2" width="16.85546875" bestFit="1" customWidth="1"/>
    <col min="13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5" ht="40.15" customHeight="1">
      <c r="A9" s="138"/>
      <c r="B9" s="750" t="s">
        <v>4707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4701</v>
      </c>
      <c r="N9" s="41" t="s">
        <v>4702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1</v>
      </c>
      <c r="N10" s="266">
        <f>M10*0</f>
        <v>0</v>
      </c>
      <c r="O10" t="s">
        <v>4753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>
      <c r="A14" s="138"/>
      <c r="B14" s="152" t="s">
        <v>4482</v>
      </c>
      <c r="C14" s="153" t="s">
        <v>4737</v>
      </c>
      <c r="D14" s="154"/>
      <c r="E14" s="154"/>
      <c r="F14" s="154"/>
      <c r="G14" s="154"/>
      <c r="H14" s="429"/>
      <c r="I14" s="431"/>
      <c r="J14" s="430"/>
      <c r="K14" s="138"/>
    </row>
    <row r="15" spans="1:15" ht="19.899999999999999" customHeight="1" outlineLevel="5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ROUND(N10*N8/30,2)</f>
        <v>0</v>
      </c>
      <c r="H15" s="424">
        <f>E15*F15*G15</f>
        <v>0</v>
      </c>
      <c r="I15" s="446">
        <f>VLOOKUP(D15,'mão obra'!$B$4:$Z$85,25,FALSE)</f>
        <v>35694.82</v>
      </c>
      <c r="J15" s="426">
        <f>I15*H15</f>
        <v>0</v>
      </c>
      <c r="K15" s="138"/>
      <c r="L15">
        <f>E15*F15*G15</f>
        <v>0</v>
      </c>
    </row>
    <row r="16" spans="1:15" ht="19.899999999999999" customHeight="1" outlineLevel="5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</v>
      </c>
      <c r="H16" s="424">
        <f t="shared" ref="H16:H23" si="0">E16*F16*G16</f>
        <v>0</v>
      </c>
      <c r="I16" s="446">
        <f>VLOOKUP(D16,'mão obra'!$B$4:$Z$85,25,FALSE)</f>
        <v>27345.84</v>
      </c>
      <c r="J16" s="426">
        <f t="shared" ref="J16:J23" si="1">I16*H16</f>
        <v>0</v>
      </c>
      <c r="K16" s="138"/>
      <c r="L16">
        <f t="shared" ref="L16:L32" si="2">E16*F16*G16</f>
        <v>0</v>
      </c>
    </row>
    <row r="17" spans="1:13" ht="15" customHeight="1" outlineLevel="5">
      <c r="A17" s="138"/>
      <c r="B17" s="152"/>
      <c r="C17" s="157" t="s">
        <v>37</v>
      </c>
      <c r="D17" s="158" t="s">
        <v>11</v>
      </c>
      <c r="E17" s="158">
        <v>1</v>
      </c>
      <c r="F17" s="159">
        <v>1</v>
      </c>
      <c r="G17" s="158">
        <f>G16</f>
        <v>0</v>
      </c>
      <c r="H17" s="424">
        <f t="shared" si="0"/>
        <v>0</v>
      </c>
      <c r="I17" s="446">
        <f>VLOOKUP(D17,'mão obra'!$B$4:$Z$85,25,FALSE)</f>
        <v>23323.64</v>
      </c>
      <c r="J17" s="426">
        <f t="shared" si="1"/>
        <v>0</v>
      </c>
      <c r="K17" s="138"/>
      <c r="L17">
        <f t="shared" si="2"/>
        <v>0</v>
      </c>
      <c r="M17" s="265"/>
    </row>
    <row r="18" spans="1:13" ht="15" customHeight="1" outlineLevel="5">
      <c r="A18" s="138"/>
      <c r="B18" s="152"/>
      <c r="C18" s="157"/>
      <c r="D18" s="158"/>
      <c r="E18" s="158"/>
      <c r="F18" s="159"/>
      <c r="G18" s="158">
        <f t="shared" ref="G18:G20" si="3">G17</f>
        <v>0</v>
      </c>
      <c r="H18" s="424"/>
      <c r="I18" s="446"/>
      <c r="J18" s="426"/>
      <c r="K18" s="138"/>
      <c r="M18" s="265"/>
    </row>
    <row r="19" spans="1:13" ht="15" customHeight="1" outlineLevel="5">
      <c r="A19" s="138"/>
      <c r="B19" s="152"/>
      <c r="C19" s="153" t="s">
        <v>4739</v>
      </c>
      <c r="D19" s="158"/>
      <c r="E19" s="158"/>
      <c r="F19" s="159"/>
      <c r="G19" s="158"/>
      <c r="H19" s="424"/>
      <c r="I19" s="446"/>
      <c r="J19" s="426"/>
      <c r="K19" s="138"/>
      <c r="M19" s="265"/>
    </row>
    <row r="20" spans="1:13" ht="15" customHeight="1" outlineLevel="5">
      <c r="A20" s="138"/>
      <c r="B20" s="152"/>
      <c r="C20" s="157" t="s">
        <v>36</v>
      </c>
      <c r="D20" s="158" t="s">
        <v>10</v>
      </c>
      <c r="E20" s="158">
        <v>1</v>
      </c>
      <c r="F20" s="159">
        <v>1</v>
      </c>
      <c r="G20" s="158">
        <f t="shared" si="3"/>
        <v>0</v>
      </c>
      <c r="H20" s="424">
        <f t="shared" ref="H20" si="4">E20*F20*G20</f>
        <v>0</v>
      </c>
      <c r="I20" s="446">
        <f>VLOOKUP(D20,'mão obra'!$B$4:$Z$85,25,FALSE)</f>
        <v>27345.84</v>
      </c>
      <c r="J20" s="426">
        <f t="shared" ref="J20" si="5">I20*H20</f>
        <v>0</v>
      </c>
      <c r="K20" s="138"/>
      <c r="L20">
        <f t="shared" si="2"/>
        <v>0</v>
      </c>
      <c r="M20" s="265"/>
    </row>
    <row r="21" spans="1:13" ht="15" customHeight="1" outlineLevel="5">
      <c r="A21" s="138"/>
      <c r="B21" s="152"/>
      <c r="C21" s="157"/>
      <c r="D21" s="158"/>
      <c r="E21" s="158"/>
      <c r="F21" s="159"/>
      <c r="G21" s="158"/>
      <c r="H21" s="424"/>
      <c r="I21" s="446"/>
      <c r="J21" s="426"/>
      <c r="K21" s="138"/>
      <c r="M21" s="265"/>
    </row>
    <row r="22" spans="1:13" ht="30" customHeight="1" outlineLevel="5" thickBot="1">
      <c r="A22" s="138"/>
      <c r="B22" s="152" t="s">
        <v>4484</v>
      </c>
      <c r="C22" s="153" t="s">
        <v>4740</v>
      </c>
      <c r="D22" s="162"/>
      <c r="E22" s="158"/>
      <c r="F22" s="163"/>
      <c r="G22" s="158"/>
      <c r="H22" s="424"/>
      <c r="I22" s="446"/>
      <c r="J22" s="427"/>
      <c r="K22" s="138"/>
    </row>
    <row r="23" spans="1:13" ht="19.899999999999999" customHeight="1" outlineLevel="5">
      <c r="A23" s="138"/>
      <c r="B23" s="152"/>
      <c r="C23" s="405" t="s">
        <v>39</v>
      </c>
      <c r="D23" s="406" t="s">
        <v>13</v>
      </c>
      <c r="E23" s="406">
        <v>1</v>
      </c>
      <c r="F23" s="159">
        <v>1</v>
      </c>
      <c r="G23" s="406">
        <f>G15</f>
        <v>0</v>
      </c>
      <c r="H23" s="425">
        <f t="shared" si="0"/>
        <v>0</v>
      </c>
      <c r="I23" s="446">
        <f>VLOOKUP(D23,'mão obra'!$B$4:$Z$85,25,FALSE)</f>
        <v>5728.89</v>
      </c>
      <c r="J23" s="428">
        <f t="shared" si="1"/>
        <v>0</v>
      </c>
      <c r="K23" s="138"/>
      <c r="L23">
        <f t="shared" si="2"/>
        <v>0</v>
      </c>
    </row>
    <row r="24" spans="1:13" ht="19.899999999999999" customHeight="1" outlineLevel="5">
      <c r="A24" s="138"/>
      <c r="B24" s="152"/>
      <c r="C24" s="408" t="s">
        <v>4642</v>
      </c>
      <c r="D24" s="406" t="s">
        <v>16</v>
      </c>
      <c r="E24" s="406">
        <v>2</v>
      </c>
      <c r="F24" s="159">
        <v>1</v>
      </c>
      <c r="G24" s="406">
        <f>G23</f>
        <v>0</v>
      </c>
      <c r="H24" s="425">
        <f>E24*F24*G24</f>
        <v>0</v>
      </c>
      <c r="I24" s="446">
        <f>VLOOKUP(D24,'mão obra'!$B$4:$Z$85,25,FALSE)</f>
        <v>4646.7299999999996</v>
      </c>
      <c r="J24" s="428">
        <f>I24*H24</f>
        <v>0</v>
      </c>
      <c r="K24" s="138"/>
      <c r="L24">
        <f t="shared" si="2"/>
        <v>0</v>
      </c>
    </row>
    <row r="25" spans="1:13" ht="19.899999999999999" customHeight="1" outlineLevel="5">
      <c r="A25" s="138"/>
      <c r="B25" s="152"/>
      <c r="C25" s="157" t="s">
        <v>4795</v>
      </c>
      <c r="D25" s="158" t="s">
        <v>4704</v>
      </c>
      <c r="E25" s="406">
        <v>1</v>
      </c>
      <c r="F25" s="159">
        <v>1</v>
      </c>
      <c r="G25" s="406">
        <f>G23</f>
        <v>0</v>
      </c>
      <c r="H25" s="425">
        <f>E25*F25*G25</f>
        <v>0</v>
      </c>
      <c r="I25" s="446">
        <f>VLOOKUP(D25,'mão obra'!$B$4:$Z$85,25,FALSE)</f>
        <v>6392.22</v>
      </c>
      <c r="J25" s="428">
        <f>I25*H25</f>
        <v>0</v>
      </c>
      <c r="K25" s="138"/>
      <c r="L25">
        <f t="shared" si="2"/>
        <v>0</v>
      </c>
    </row>
    <row r="26" spans="1:13" ht="30" customHeight="1">
      <c r="A26" s="138"/>
      <c r="B26" s="146"/>
      <c r="C26" s="423" t="s">
        <v>4738</v>
      </c>
      <c r="D26" s="406" t="s">
        <v>94</v>
      </c>
      <c r="E26" s="406">
        <v>8</v>
      </c>
      <c r="F26" s="159">
        <v>1</v>
      </c>
      <c r="G26" s="406">
        <f>G23</f>
        <v>0</v>
      </c>
      <c r="H26" s="425">
        <f>E26*F26*G26</f>
        <v>0</v>
      </c>
      <c r="I26" s="446">
        <f>VLOOKUP(D26,'mão obra'!$B$4:$Z$85,25,FALSE)</f>
        <v>4350.5</v>
      </c>
      <c r="J26" s="428">
        <f>I26*H26</f>
        <v>0</v>
      </c>
      <c r="K26" s="138"/>
      <c r="L26">
        <f t="shared" si="2"/>
        <v>0</v>
      </c>
      <c r="M26" s="265"/>
    </row>
    <row r="27" spans="1:13" ht="30" customHeight="1">
      <c r="A27" s="138"/>
      <c r="B27" s="152"/>
      <c r="C27" s="157" t="s">
        <v>45</v>
      </c>
      <c r="D27" s="158" t="s">
        <v>19</v>
      </c>
      <c r="E27" s="158">
        <v>1</v>
      </c>
      <c r="F27" s="454">
        <f>F15</f>
        <v>0.30449999999999999</v>
      </c>
      <c r="G27" s="158">
        <f>G23</f>
        <v>0</v>
      </c>
      <c r="H27" s="425">
        <f t="shared" ref="H27:H28" si="6">E27*F27*G27</f>
        <v>0</v>
      </c>
      <c r="I27" s="446">
        <f>VLOOKUP(D27,'mão obra'!$B$4:$Z$85,25,FALSE)</f>
        <v>4766.67</v>
      </c>
      <c r="J27" s="428">
        <f t="shared" ref="J27:J28" si="7">I27*H27</f>
        <v>0</v>
      </c>
      <c r="K27" s="138"/>
      <c r="L27">
        <f t="shared" si="2"/>
        <v>0</v>
      </c>
      <c r="M27" s="265"/>
    </row>
    <row r="28" spans="1:13" ht="19.899999999999999" customHeight="1">
      <c r="A28" s="138"/>
      <c r="B28" s="152"/>
      <c r="C28" s="157" t="s">
        <v>44</v>
      </c>
      <c r="D28" s="158" t="s">
        <v>18</v>
      </c>
      <c r="E28" s="158">
        <v>1</v>
      </c>
      <c r="F28" s="454">
        <f>F15</f>
        <v>0.30449999999999999</v>
      </c>
      <c r="G28" s="158">
        <f>G23</f>
        <v>0</v>
      </c>
      <c r="H28" s="425">
        <f t="shared" si="6"/>
        <v>0</v>
      </c>
      <c r="I28" s="446">
        <f>VLOOKUP(D28,'mão obra'!$B$4:$Z$85,25,FALSE)</f>
        <v>7785.01</v>
      </c>
      <c r="J28" s="428">
        <f t="shared" si="7"/>
        <v>0</v>
      </c>
      <c r="K28" s="138"/>
      <c r="L28">
        <f t="shared" si="2"/>
        <v>0</v>
      </c>
      <c r="M28" s="265"/>
    </row>
    <row r="29" spans="1:13" ht="19.899999999999999" customHeight="1" thickBot="1">
      <c r="A29" s="138"/>
      <c r="B29" s="152"/>
      <c r="C29" s="153" t="s">
        <v>4741</v>
      </c>
      <c r="D29" s="158"/>
      <c r="E29" s="158"/>
      <c r="F29" s="165"/>
      <c r="G29" s="158"/>
      <c r="H29" s="424"/>
      <c r="I29" s="432"/>
      <c r="J29" s="426"/>
      <c r="K29" s="138"/>
    </row>
    <row r="30" spans="1:13" ht="15" customHeight="1">
      <c r="A30" s="138"/>
      <c r="B30" s="170"/>
      <c r="C30" s="440" t="s">
        <v>4645</v>
      </c>
      <c r="D30" s="436" t="s">
        <v>32</v>
      </c>
      <c r="E30" s="406">
        <v>1</v>
      </c>
      <c r="F30" s="159">
        <v>1</v>
      </c>
      <c r="G30" s="607">
        <f>G20</f>
        <v>0</v>
      </c>
      <c r="H30" s="425">
        <f>E30*F30*G30</f>
        <v>0</v>
      </c>
      <c r="I30" s="446">
        <f>VLOOKUP(D30,'mão obra'!$B$4:$Z$85,25,FALSE)</f>
        <v>6392.22</v>
      </c>
      <c r="J30" s="428">
        <f>I30*H30</f>
        <v>0</v>
      </c>
      <c r="K30" s="138"/>
      <c r="L30">
        <f t="shared" si="2"/>
        <v>0</v>
      </c>
    </row>
    <row r="31" spans="1:13" ht="30" customHeight="1" thickBot="1">
      <c r="A31" s="138"/>
      <c r="B31" s="152"/>
      <c r="C31" s="409" t="s">
        <v>4673</v>
      </c>
      <c r="D31" s="406" t="s">
        <v>174</v>
      </c>
      <c r="E31" s="406">
        <v>1</v>
      </c>
      <c r="F31" s="159">
        <v>1</v>
      </c>
      <c r="G31" s="406">
        <f>G30</f>
        <v>0</v>
      </c>
      <c r="H31" s="425">
        <f>E31*F31*G31</f>
        <v>0</v>
      </c>
      <c r="I31" s="446">
        <f>VLOOKUP(D31,'mão obra'!$B$4:$Z$85,25,FALSE)</f>
        <v>5208.74</v>
      </c>
      <c r="J31" s="428">
        <f>I31*H31</f>
        <v>0</v>
      </c>
      <c r="K31" s="138"/>
      <c r="L31">
        <f t="shared" si="2"/>
        <v>0</v>
      </c>
    </row>
    <row r="32" spans="1:13" ht="19.899999999999999" customHeight="1" outlineLevel="5">
      <c r="A32" s="138"/>
      <c r="B32" s="170"/>
      <c r="C32" s="423" t="s">
        <v>4742</v>
      </c>
      <c r="D32" s="406" t="s">
        <v>94</v>
      </c>
      <c r="E32" s="406">
        <v>4</v>
      </c>
      <c r="F32" s="159">
        <v>1</v>
      </c>
      <c r="G32" s="406">
        <f>G31</f>
        <v>0</v>
      </c>
      <c r="H32" s="425">
        <f>E32*F32*G32</f>
        <v>0</v>
      </c>
      <c r="I32" s="446">
        <f>VLOOKUP(D32,'mão obra'!$B$4:$Z$85,25,FALSE)</f>
        <v>4350.5</v>
      </c>
      <c r="J32" s="428">
        <f>I32*H32</f>
        <v>0</v>
      </c>
      <c r="K32" s="138"/>
      <c r="L32">
        <f t="shared" si="2"/>
        <v>0</v>
      </c>
    </row>
    <row r="33" spans="1:14" ht="19.899999999999999" customHeight="1" outlineLevel="5">
      <c r="A33" s="138"/>
      <c r="B33" s="171"/>
      <c r="C33" s="172"/>
      <c r="D33" s="158"/>
      <c r="E33" s="158"/>
      <c r="F33" s="165"/>
      <c r="G33" s="158"/>
      <c r="H33" s="158"/>
      <c r="I33" s="160"/>
      <c r="J33" s="161"/>
      <c r="K33" s="138"/>
    </row>
    <row r="34" spans="1:14" ht="19.899999999999999" customHeight="1" outlineLevel="5">
      <c r="A34" s="138"/>
      <c r="B34" s="173"/>
      <c r="C34" s="157"/>
      <c r="D34" s="158"/>
      <c r="E34" s="158"/>
      <c r="F34" s="165"/>
      <c r="G34" s="158"/>
      <c r="H34" s="158"/>
      <c r="I34" s="160"/>
      <c r="J34" s="161"/>
      <c r="K34" s="138"/>
    </row>
    <row r="35" spans="1:14" ht="30" customHeight="1">
      <c r="A35" s="138"/>
      <c r="B35" s="174"/>
      <c r="C35" s="175"/>
      <c r="D35" s="176"/>
      <c r="E35" s="729" t="s">
        <v>4486</v>
      </c>
      <c r="F35" s="730"/>
      <c r="G35" s="730"/>
      <c r="H35" s="730"/>
      <c r="I35" s="731"/>
      <c r="J35" s="177">
        <f>SUM(J15:J34)</f>
        <v>0</v>
      </c>
      <c r="K35" s="138"/>
    </row>
    <row r="36" spans="1:14" ht="30" customHeight="1">
      <c r="A36" s="138"/>
      <c r="B36" s="743" t="s">
        <v>4487</v>
      </c>
      <c r="C36" s="733" t="s">
        <v>4488</v>
      </c>
      <c r="D36" s="727" t="s">
        <v>4472</v>
      </c>
      <c r="E36" s="727" t="s">
        <v>4473</v>
      </c>
      <c r="F36" s="727" t="s">
        <v>4474</v>
      </c>
      <c r="G36" s="727" t="s">
        <v>4475</v>
      </c>
      <c r="H36" s="727" t="s">
        <v>4476</v>
      </c>
      <c r="I36" s="727" t="s">
        <v>4477</v>
      </c>
      <c r="J36" s="727" t="s">
        <v>4478</v>
      </c>
      <c r="K36" s="138"/>
    </row>
    <row r="37" spans="1:14" ht="30" customHeight="1">
      <c r="A37" s="138"/>
      <c r="B37" s="744"/>
      <c r="C37" s="733"/>
      <c r="D37" s="742"/>
      <c r="E37" s="728"/>
      <c r="F37" s="728"/>
      <c r="G37" s="728"/>
      <c r="H37" s="728"/>
      <c r="I37" s="728"/>
      <c r="J37" s="728"/>
      <c r="K37" s="138"/>
    </row>
    <row r="38" spans="1:14" ht="30" customHeight="1" outlineLevel="6">
      <c r="A38" s="138"/>
      <c r="B38" s="146" t="s">
        <v>4489</v>
      </c>
      <c r="C38" s="147" t="s">
        <v>4556</v>
      </c>
      <c r="D38" s="148"/>
      <c r="E38" s="166"/>
      <c r="F38" s="149"/>
      <c r="G38" s="166"/>
      <c r="H38" s="166"/>
      <c r="I38" s="167"/>
      <c r="J38" s="168"/>
      <c r="K38" s="138"/>
    </row>
    <row r="39" spans="1:14" ht="30" customHeight="1" outlineLevel="6" thickBot="1">
      <c r="A39" s="138"/>
      <c r="B39" s="152" t="s">
        <v>4490</v>
      </c>
      <c r="C39" s="153" t="s">
        <v>4491</v>
      </c>
      <c r="D39" s="154"/>
      <c r="E39" s="178"/>
      <c r="F39" s="179"/>
      <c r="G39" s="178"/>
      <c r="H39" s="178"/>
      <c r="I39" s="169"/>
      <c r="J39" s="164"/>
      <c r="K39" s="138"/>
    </row>
    <row r="40" spans="1:14" ht="30" customHeight="1" outlineLevel="6" thickBot="1">
      <c r="A40" s="138"/>
      <c r="B40" s="152"/>
      <c r="C40" s="157" t="s">
        <v>240</v>
      </c>
      <c r="D40" s="158" t="s">
        <v>22</v>
      </c>
      <c r="E40" s="158">
        <f>IF([68]OBJETO!C12&lt;&gt;0,1,0)</f>
        <v>1</v>
      </c>
      <c r="F40" s="159">
        <v>1</v>
      </c>
      <c r="G40" s="158">
        <f>G15</f>
        <v>0</v>
      </c>
      <c r="H40" s="158">
        <f t="shared" ref="H40:H45" si="8">E40*F40*G40</f>
        <v>0</v>
      </c>
      <c r="I40" s="399">
        <f>VLOOKUP(D40,'veic. escrit'!C4:H6,6,FALSE)</f>
        <v>3198.2181</v>
      </c>
      <c r="J40" s="161">
        <f t="shared" ref="J40" si="9">I40*H40</f>
        <v>0</v>
      </c>
      <c r="K40" s="138"/>
    </row>
    <row r="41" spans="1:14" ht="19.899999999999999" customHeight="1" outlineLevel="6" thickBot="1">
      <c r="A41" s="138"/>
      <c r="B41" s="180"/>
      <c r="C41" s="402" t="s">
        <v>244</v>
      </c>
      <c r="D41" s="403" t="s">
        <v>23</v>
      </c>
      <c r="E41" s="403">
        <f>IF([68]OBJETO!C12&lt;&gt;0,1,0)</f>
        <v>1</v>
      </c>
      <c r="F41" s="404">
        <v>1</v>
      </c>
      <c r="G41" s="403">
        <f>G40</f>
        <v>0</v>
      </c>
      <c r="H41" s="403">
        <f t="shared" si="8"/>
        <v>0</v>
      </c>
      <c r="I41" s="399">
        <f>VLOOKUP(D41,'veic. escrit'!C6:H8,6,FALSE)</f>
        <v>10658.6271</v>
      </c>
      <c r="J41" s="400">
        <f t="shared" ref="J41:J45" si="10">I41*H41</f>
        <v>0</v>
      </c>
      <c r="K41" s="138"/>
      <c r="M41">
        <v>100</v>
      </c>
      <c r="N41">
        <v>50</v>
      </c>
    </row>
    <row r="42" spans="1:14" ht="15" customHeight="1" outlineLevel="6" thickBot="1">
      <c r="A42" s="138"/>
      <c r="B42" s="180"/>
      <c r="C42" s="153" t="s">
        <v>4643</v>
      </c>
      <c r="D42" s="398" t="s">
        <v>264</v>
      </c>
      <c r="E42" s="398">
        <v>1</v>
      </c>
      <c r="F42" s="401">
        <v>1</v>
      </c>
      <c r="G42" s="398">
        <f>G40</f>
        <v>0</v>
      </c>
      <c r="H42" s="398">
        <f t="shared" si="8"/>
        <v>0</v>
      </c>
      <c r="I42" s="399">
        <f>'veic. escrit'!G20</f>
        <v>3597.39</v>
      </c>
      <c r="J42" s="400">
        <f t="shared" si="10"/>
        <v>0</v>
      </c>
      <c r="K42" s="138"/>
    </row>
    <row r="43" spans="1:14" ht="30" customHeight="1" outlineLevel="6">
      <c r="A43" s="138"/>
      <c r="B43" s="146"/>
      <c r="C43" s="147" t="s">
        <v>4644</v>
      </c>
      <c r="D43" s="398" t="s">
        <v>260</v>
      </c>
      <c r="E43" s="190">
        <v>1</v>
      </c>
      <c r="F43" s="401">
        <v>1</v>
      </c>
      <c r="G43" s="398">
        <f>G40</f>
        <v>0</v>
      </c>
      <c r="H43" s="398">
        <f t="shared" si="8"/>
        <v>0</v>
      </c>
      <c r="I43" s="399">
        <f>'veic. escrit'!G18</f>
        <v>5879.5</v>
      </c>
      <c r="J43" s="400">
        <f t="shared" si="10"/>
        <v>0</v>
      </c>
      <c r="K43" s="138"/>
    </row>
    <row r="44" spans="1:14" ht="30" customHeight="1" outlineLevel="6">
      <c r="A44" s="138"/>
      <c r="B44" s="152"/>
      <c r="C44" s="542"/>
      <c r="D44" s="163"/>
      <c r="E44" s="436"/>
      <c r="F44" s="434"/>
      <c r="G44" s="436"/>
      <c r="H44" s="436"/>
      <c r="I44" s="541"/>
      <c r="J44" s="422"/>
      <c r="K44" s="138"/>
    </row>
    <row r="45" spans="1:14" ht="19.899999999999999" customHeight="1" outlineLevel="6">
      <c r="A45" s="138"/>
      <c r="B45" s="181"/>
      <c r="C45" s="157" t="s">
        <v>4744</v>
      </c>
      <c r="D45" s="158"/>
      <c r="E45" s="158">
        <v>1</v>
      </c>
      <c r="F45" s="165">
        <v>1</v>
      </c>
      <c r="G45" s="268">
        <f>G32</f>
        <v>0</v>
      </c>
      <c r="H45" s="433">
        <f t="shared" si="8"/>
        <v>0</v>
      </c>
      <c r="I45" s="160"/>
      <c r="J45" s="422">
        <f t="shared" si="10"/>
        <v>0</v>
      </c>
      <c r="K45" s="138"/>
    </row>
    <row r="46" spans="1:14" ht="30" customHeight="1" outlineLevel="5">
      <c r="A46" s="138"/>
      <c r="B46" s="182"/>
      <c r="C46" s="175"/>
      <c r="D46" s="176"/>
      <c r="E46" s="729" t="s">
        <v>4492</v>
      </c>
      <c r="F46" s="730"/>
      <c r="G46" s="730"/>
      <c r="H46" s="730"/>
      <c r="I46" s="731"/>
      <c r="J46" s="183">
        <f>SUM(J40:J45)</f>
        <v>0</v>
      </c>
      <c r="K46" s="138"/>
    </row>
    <row r="47" spans="1:14" ht="30" customHeight="1">
      <c r="A47" s="138"/>
      <c r="B47" s="743" t="s">
        <v>4493</v>
      </c>
      <c r="C47" s="733" t="s">
        <v>4494</v>
      </c>
      <c r="D47" s="727" t="s">
        <v>4472</v>
      </c>
      <c r="E47" s="727" t="s">
        <v>4495</v>
      </c>
      <c r="F47" s="727" t="s">
        <v>6</v>
      </c>
      <c r="G47" s="727" t="s">
        <v>4496</v>
      </c>
      <c r="H47" s="735" t="s">
        <v>4497</v>
      </c>
      <c r="I47" s="727" t="s">
        <v>4498</v>
      </c>
      <c r="J47" s="727" t="s">
        <v>4499</v>
      </c>
      <c r="K47" s="138"/>
    </row>
    <row r="48" spans="1:14" ht="30" customHeight="1">
      <c r="A48" s="138"/>
      <c r="B48" s="744"/>
      <c r="C48" s="733"/>
      <c r="D48" s="742"/>
      <c r="E48" s="728"/>
      <c r="F48" s="728"/>
      <c r="G48" s="728"/>
      <c r="H48" s="736"/>
      <c r="I48" s="728"/>
      <c r="J48" s="728"/>
      <c r="K48" s="138"/>
    </row>
    <row r="49" spans="1:12" ht="30" customHeight="1">
      <c r="A49" s="138"/>
      <c r="B49" s="146" t="s">
        <v>4500</v>
      </c>
      <c r="C49" s="147" t="s">
        <v>4557</v>
      </c>
      <c r="D49" s="148"/>
      <c r="E49" s="166"/>
      <c r="F49" s="149"/>
      <c r="G49" s="166"/>
      <c r="H49" s="166"/>
      <c r="I49" s="167"/>
      <c r="J49" s="168"/>
      <c r="K49" s="138"/>
    </row>
    <row r="50" spans="1:12" ht="19.899999999999999" customHeight="1">
      <c r="A50" s="138"/>
      <c r="B50" s="180"/>
      <c r="C50" s="184" t="s">
        <v>4689</v>
      </c>
      <c r="D50" s="185" t="s">
        <v>248</v>
      </c>
      <c r="E50" s="186" t="s">
        <v>4501</v>
      </c>
      <c r="F50" s="165" t="s">
        <v>4502</v>
      </c>
      <c r="G50" s="158">
        <f>G15</f>
        <v>0</v>
      </c>
      <c r="H50" s="158">
        <f>ROUND(57.95/2+4.5*M28,2)</f>
        <v>28.98</v>
      </c>
      <c r="I50" s="187">
        <f>'veic. escrit'!G14</f>
        <v>50.23</v>
      </c>
      <c r="J50" s="161">
        <f>G50*H50*I50</f>
        <v>0</v>
      </c>
      <c r="K50" s="138"/>
    </row>
    <row r="51" spans="1:12" ht="19.899999999999999" customHeight="1">
      <c r="A51" s="138"/>
      <c r="B51" s="180"/>
      <c r="C51" s="184" t="s">
        <v>4690</v>
      </c>
      <c r="D51" s="185" t="s">
        <v>251</v>
      </c>
      <c r="E51" s="186" t="s">
        <v>4501</v>
      </c>
      <c r="F51" s="165" t="s">
        <v>4502</v>
      </c>
      <c r="G51" s="158">
        <f>G50</f>
        <v>0</v>
      </c>
      <c r="H51" s="158">
        <f>ROUND(12.41*M17,2)</f>
        <v>0</v>
      </c>
      <c r="I51" s="187">
        <f>'veic. escrit'!G15</f>
        <v>48.26</v>
      </c>
      <c r="J51" s="161">
        <f>G51*H51*I51</f>
        <v>0</v>
      </c>
      <c r="K51" s="138"/>
      <c r="L51" s="188"/>
    </row>
    <row r="52" spans="1:12" ht="15" customHeight="1">
      <c r="A52" s="138"/>
      <c r="B52" s="152"/>
      <c r="C52" s="153"/>
      <c r="D52" s="162"/>
      <c r="E52" s="158"/>
      <c r="F52" s="154"/>
      <c r="G52" s="158"/>
      <c r="H52" s="158"/>
      <c r="I52" s="169"/>
      <c r="J52" s="164"/>
      <c r="K52" s="138"/>
    </row>
    <row r="53" spans="1:12" ht="30" customHeight="1">
      <c r="A53" s="138"/>
      <c r="B53" s="146"/>
      <c r="C53" s="147"/>
      <c r="D53" s="148"/>
      <c r="E53" s="166"/>
      <c r="F53" s="149"/>
      <c r="G53" s="166"/>
      <c r="H53" s="166"/>
      <c r="I53" s="167"/>
      <c r="J53" s="168"/>
      <c r="K53" s="138"/>
    </row>
    <row r="54" spans="1:12" ht="19.899999999999999" customHeight="1">
      <c r="A54" s="138"/>
      <c r="B54" s="180"/>
      <c r="C54" s="184"/>
      <c r="D54" s="185"/>
      <c r="E54" s="186"/>
      <c r="F54" s="165"/>
      <c r="G54" s="158"/>
      <c r="H54" s="158"/>
      <c r="I54" s="187"/>
      <c r="J54" s="161"/>
      <c r="K54" s="138"/>
    </row>
    <row r="55" spans="1:12" ht="19.899999999999999" customHeight="1">
      <c r="A55" s="138"/>
      <c r="B55" s="180"/>
      <c r="C55" s="184"/>
      <c r="D55" s="185"/>
      <c r="E55" s="186"/>
      <c r="F55" s="165"/>
      <c r="G55" s="158"/>
      <c r="H55" s="158"/>
      <c r="I55" s="187"/>
      <c r="J55" s="161"/>
      <c r="K55" s="138"/>
    </row>
    <row r="56" spans="1:12" ht="15" customHeight="1">
      <c r="A56" s="138"/>
      <c r="B56" s="152"/>
      <c r="C56" s="153"/>
      <c r="D56" s="162"/>
      <c r="E56" s="158"/>
      <c r="F56" s="154"/>
      <c r="G56" s="158"/>
      <c r="H56" s="158"/>
      <c r="I56" s="169"/>
      <c r="J56" s="164"/>
      <c r="K56" s="138"/>
    </row>
    <row r="57" spans="1:12" ht="30" customHeight="1">
      <c r="A57" s="138"/>
      <c r="B57" s="146" t="s">
        <v>4503</v>
      </c>
      <c r="C57" s="147" t="s">
        <v>4558</v>
      </c>
      <c r="D57" s="148"/>
      <c r="E57" s="166"/>
      <c r="F57" s="149"/>
      <c r="G57" s="166"/>
      <c r="H57" s="166"/>
      <c r="I57" s="167"/>
      <c r="J57" s="168"/>
      <c r="K57" s="138"/>
    </row>
    <row r="58" spans="1:12" ht="19.899999999999999" customHeight="1">
      <c r="A58" s="138"/>
      <c r="B58" s="180"/>
      <c r="C58" s="184" t="s">
        <v>4504</v>
      </c>
      <c r="D58" s="158" t="s">
        <v>254</v>
      </c>
      <c r="E58" s="186" t="s">
        <v>4501</v>
      </c>
      <c r="F58" s="165" t="s">
        <v>4505</v>
      </c>
      <c r="G58" s="158">
        <f>$G$16</f>
        <v>0</v>
      </c>
      <c r="H58" s="268">
        <f>M28</f>
        <v>0</v>
      </c>
      <c r="I58" s="189">
        <f>'veic. escrit'!G16</f>
        <v>478.38</v>
      </c>
      <c r="J58" s="161">
        <f>G58*H58*I58</f>
        <v>0</v>
      </c>
      <c r="K58" s="138"/>
    </row>
    <row r="59" spans="1:12" ht="19.899999999999999" customHeight="1">
      <c r="A59" s="138"/>
      <c r="B59" s="180"/>
      <c r="C59" s="184" t="s">
        <v>4506</v>
      </c>
      <c r="D59" s="158" t="s">
        <v>257</v>
      </c>
      <c r="E59" s="186" t="s">
        <v>4501</v>
      </c>
      <c r="F59" s="165" t="s">
        <v>4505</v>
      </c>
      <c r="G59" s="158">
        <f>$G$16</f>
        <v>0</v>
      </c>
      <c r="H59" s="268">
        <f>M17</f>
        <v>0</v>
      </c>
      <c r="I59" s="187">
        <f>'veic. escrit'!G17</f>
        <v>43.06</v>
      </c>
      <c r="J59" s="161">
        <f>G59*H59*I59</f>
        <v>0</v>
      </c>
      <c r="K59" s="138"/>
    </row>
    <row r="60" spans="1:12" ht="15" customHeight="1">
      <c r="A60" s="138"/>
      <c r="B60" s="152"/>
      <c r="C60" s="153"/>
      <c r="D60" s="162"/>
      <c r="E60" s="185"/>
      <c r="F60" s="154"/>
      <c r="G60" s="158"/>
      <c r="H60" s="158"/>
      <c r="I60" s="158"/>
      <c r="J60" s="164"/>
      <c r="K60" s="138"/>
    </row>
    <row r="61" spans="1:12" ht="30" customHeight="1">
      <c r="A61" s="138"/>
      <c r="B61" s="146"/>
      <c r="C61" s="147"/>
      <c r="D61" s="148"/>
      <c r="E61" s="190"/>
      <c r="F61" s="148"/>
      <c r="G61" s="190"/>
      <c r="H61" s="190"/>
      <c r="I61" s="166"/>
      <c r="J61" s="168"/>
      <c r="K61" s="138"/>
    </row>
    <row r="62" spans="1:12" ht="19.899999999999999" customHeight="1">
      <c r="A62" s="138"/>
      <c r="B62" s="180"/>
      <c r="C62" s="157"/>
      <c r="D62" s="158"/>
      <c r="E62" s="186"/>
      <c r="F62" s="165"/>
      <c r="G62" s="158"/>
      <c r="H62" s="268"/>
      <c r="I62" s="189"/>
      <c r="J62" s="161"/>
      <c r="K62" s="138"/>
    </row>
    <row r="63" spans="1:12" ht="19.899999999999999" customHeight="1">
      <c r="A63" s="138"/>
      <c r="B63" s="180"/>
      <c r="C63" s="157"/>
      <c r="D63" s="158"/>
      <c r="E63" s="186"/>
      <c r="F63" s="165"/>
      <c r="G63" s="158"/>
      <c r="H63" s="268"/>
      <c r="I63" s="189"/>
      <c r="J63" s="161"/>
      <c r="K63" s="138"/>
    </row>
    <row r="64" spans="1:12" ht="15" customHeight="1">
      <c r="A64" s="138"/>
      <c r="B64" s="191"/>
      <c r="C64" s="192"/>
      <c r="D64" s="193"/>
      <c r="E64" s="193"/>
      <c r="F64" s="194"/>
      <c r="G64" s="193"/>
      <c r="H64" s="193"/>
      <c r="I64" s="195"/>
      <c r="J64" s="196"/>
      <c r="K64" s="138"/>
    </row>
    <row r="65" spans="1:11" ht="30" customHeight="1">
      <c r="A65" s="138"/>
      <c r="B65" s="174"/>
      <c r="C65" s="175"/>
      <c r="D65" s="176"/>
      <c r="E65" s="729" t="s">
        <v>4507</v>
      </c>
      <c r="F65" s="730"/>
      <c r="G65" s="730"/>
      <c r="H65" s="730"/>
      <c r="I65" s="731"/>
      <c r="J65" s="177">
        <f>SUM(J50:J63)</f>
        <v>0</v>
      </c>
    </row>
    <row r="66" spans="1:11" ht="30" customHeight="1">
      <c r="A66" s="138"/>
      <c r="B66" s="743" t="s">
        <v>4508</v>
      </c>
      <c r="C66" s="732" t="s">
        <v>4509</v>
      </c>
      <c r="D66" s="745"/>
      <c r="E66" s="727" t="s">
        <v>4495</v>
      </c>
      <c r="F66" s="727" t="s">
        <v>6</v>
      </c>
      <c r="G66" s="727" t="s">
        <v>4496</v>
      </c>
      <c r="H66" s="735" t="s">
        <v>4497</v>
      </c>
      <c r="I66" s="727" t="s">
        <v>4498</v>
      </c>
      <c r="J66" s="727" t="s">
        <v>4499</v>
      </c>
    </row>
    <row r="67" spans="1:11" ht="30" customHeight="1">
      <c r="A67" s="138"/>
      <c r="B67" s="744"/>
      <c r="C67" s="733"/>
      <c r="D67" s="746"/>
      <c r="E67" s="728"/>
      <c r="F67" s="728"/>
      <c r="G67" s="728"/>
      <c r="H67" s="736"/>
      <c r="I67" s="728"/>
      <c r="J67" s="728"/>
    </row>
    <row r="68" spans="1:11" ht="28.9" customHeight="1">
      <c r="A68" s="138"/>
      <c r="B68" s="197" t="s">
        <v>4510</v>
      </c>
      <c r="C68" s="197" t="s">
        <v>4511</v>
      </c>
      <c r="D68" s="198"/>
      <c r="E68" s="199"/>
      <c r="F68" s="200"/>
      <c r="G68" s="201"/>
      <c r="H68" s="202"/>
      <c r="I68" s="203"/>
      <c r="J68" s="204"/>
    </row>
    <row r="69" spans="1:11" ht="19.899999999999999" customHeight="1">
      <c r="A69" s="138"/>
      <c r="B69" s="180"/>
      <c r="C69" s="157" t="s">
        <v>4512</v>
      </c>
      <c r="D69" s="205"/>
      <c r="E69" s="186" t="s">
        <v>4501</v>
      </c>
      <c r="F69" s="165" t="s">
        <v>4505</v>
      </c>
      <c r="G69" s="158">
        <f>G15</f>
        <v>0</v>
      </c>
      <c r="H69" s="185">
        <f>SUM($E$15:$E$24)</f>
        <v>7</v>
      </c>
      <c r="I69" s="189">
        <f>'[68]Aux_Despesas Gerais'!G14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4513</v>
      </c>
      <c r="D70" s="206"/>
      <c r="E70" s="186" t="s">
        <v>4501</v>
      </c>
      <c r="F70" s="165" t="s">
        <v>4505</v>
      </c>
      <c r="G70" s="158">
        <f>MAX($G$15,$G$28)</f>
        <v>0</v>
      </c>
      <c r="H70" s="185">
        <f>H69</f>
        <v>7</v>
      </c>
      <c r="I70" s="189">
        <f>'[68]Aux_Despesas Gerais'!G15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4514</v>
      </c>
      <c r="D71" s="205"/>
      <c r="E71" s="186" t="s">
        <v>4501</v>
      </c>
      <c r="F71" s="165" t="s">
        <v>4505</v>
      </c>
      <c r="G71" s="158">
        <f>MAX($G$15,$G$28)</f>
        <v>0</v>
      </c>
      <c r="H71" s="185">
        <f t="shared" ref="H71:H72" si="11">H70</f>
        <v>7</v>
      </c>
      <c r="I71" s="189">
        <f>'[68]Aux_Despesas Gerais'!G16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4515</v>
      </c>
      <c r="D72" s="206"/>
      <c r="E72" s="186" t="s">
        <v>4501</v>
      </c>
      <c r="F72" s="165" t="s">
        <v>4505</v>
      </c>
      <c r="G72" s="158">
        <f>MAX($G$15,$G$28)</f>
        <v>0</v>
      </c>
      <c r="H72" s="185">
        <f t="shared" si="11"/>
        <v>7</v>
      </c>
      <c r="I72" s="189">
        <f>'[68]Aux_Despesas Gerais'!G17</f>
        <v>0</v>
      </c>
      <c r="J72" s="161">
        <f>G72*I72*H72</f>
        <v>0</v>
      </c>
      <c r="K72" s="138"/>
    </row>
    <row r="73" spans="1:11" ht="15" customHeight="1">
      <c r="A73" s="138"/>
      <c r="B73" s="152"/>
      <c r="C73" s="153"/>
      <c r="D73" s="205"/>
      <c r="E73" s="158"/>
      <c r="F73" s="158"/>
      <c r="G73" s="158"/>
      <c r="H73" s="185"/>
      <c r="I73" s="189"/>
      <c r="J73" s="164"/>
      <c r="K73" s="138"/>
    </row>
    <row r="74" spans="1:11" ht="28.9" customHeight="1">
      <c r="A74" s="138"/>
      <c r="B74" s="197" t="s">
        <v>4516</v>
      </c>
      <c r="C74" s="147" t="s">
        <v>4517</v>
      </c>
      <c r="D74" s="198"/>
      <c r="E74" s="199"/>
      <c r="F74" s="200"/>
      <c r="G74" s="201"/>
      <c r="H74" s="202"/>
      <c r="I74" s="203"/>
      <c r="J74" s="204"/>
    </row>
    <row r="75" spans="1:11" ht="19.899999999999999" customHeight="1">
      <c r="A75" s="138"/>
      <c r="B75" s="180"/>
      <c r="C75" s="157" t="s">
        <v>4512</v>
      </c>
      <c r="D75" s="205"/>
      <c r="E75" s="186" t="s">
        <v>4501</v>
      </c>
      <c r="F75" s="165" t="s">
        <v>4505</v>
      </c>
      <c r="G75" s="158">
        <f>G28</f>
        <v>0</v>
      </c>
      <c r="H75" s="185">
        <f>SUM($E$27:$E$34)</f>
        <v>8</v>
      </c>
      <c r="I75" s="189">
        <f>I69</f>
        <v>0</v>
      </c>
      <c r="J75" s="161">
        <f>G75*I75*H75</f>
        <v>0</v>
      </c>
      <c r="K75" s="138"/>
    </row>
    <row r="76" spans="1:11" ht="19.899999999999999" customHeight="1">
      <c r="A76" s="138"/>
      <c r="B76" s="180"/>
      <c r="C76" s="157" t="s">
        <v>4513</v>
      </c>
      <c r="D76" s="206"/>
      <c r="E76" s="186" t="s">
        <v>4501</v>
      </c>
      <c r="F76" s="165" t="s">
        <v>4505</v>
      </c>
      <c r="G76" s="158">
        <f>G75</f>
        <v>0</v>
      </c>
      <c r="H76" s="185">
        <f>H75</f>
        <v>8</v>
      </c>
      <c r="I76" s="189">
        <f t="shared" ref="I76:I78" si="12">I70</f>
        <v>0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 t="s">
        <v>4514</v>
      </c>
      <c r="D77" s="205"/>
      <c r="E77" s="186" t="s">
        <v>4501</v>
      </c>
      <c r="F77" s="165" t="s">
        <v>4505</v>
      </c>
      <c r="G77" s="158">
        <f t="shared" ref="G77:H78" si="13">G76</f>
        <v>0</v>
      </c>
      <c r="H77" s="185">
        <f t="shared" si="13"/>
        <v>8</v>
      </c>
      <c r="I77" s="189">
        <f t="shared" si="12"/>
        <v>0</v>
      </c>
      <c r="J77" s="161">
        <f>G77*I77*H77</f>
        <v>0</v>
      </c>
      <c r="K77" s="138"/>
    </row>
    <row r="78" spans="1:11" ht="19.899999999999999" customHeight="1">
      <c r="A78" s="138"/>
      <c r="B78" s="180"/>
      <c r="C78" s="157" t="s">
        <v>4515</v>
      </c>
      <c r="D78" s="206"/>
      <c r="E78" s="186" t="s">
        <v>4501</v>
      </c>
      <c r="F78" s="165" t="s">
        <v>4505</v>
      </c>
      <c r="G78" s="158">
        <f t="shared" si="13"/>
        <v>0</v>
      </c>
      <c r="H78" s="185">
        <f t="shared" si="13"/>
        <v>8</v>
      </c>
      <c r="I78" s="189">
        <f t="shared" si="12"/>
        <v>0</v>
      </c>
      <c r="J78" s="161">
        <f>G78*I78*H78</f>
        <v>0</v>
      </c>
      <c r="K78" s="138"/>
    </row>
    <row r="79" spans="1:11" ht="15" customHeight="1">
      <c r="A79" s="138"/>
      <c r="B79" s="152"/>
      <c r="C79" s="153"/>
      <c r="D79" s="205"/>
      <c r="E79" s="158"/>
      <c r="F79" s="158"/>
      <c r="G79" s="158"/>
      <c r="H79" s="185"/>
      <c r="I79" s="189"/>
      <c r="J79" s="164"/>
      <c r="K79" s="138"/>
    </row>
    <row r="80" spans="1:11" ht="28.9" customHeight="1">
      <c r="A80" s="138"/>
      <c r="B80" s="197" t="s">
        <v>4518</v>
      </c>
      <c r="C80" s="197" t="s">
        <v>4519</v>
      </c>
      <c r="D80" s="198"/>
      <c r="E80" s="199"/>
      <c r="F80" s="200"/>
      <c r="G80" s="201"/>
      <c r="H80" s="202"/>
      <c r="I80" s="203"/>
      <c r="J80" s="204"/>
    </row>
    <row r="81" spans="1:11" ht="19.899999999999999" customHeight="1">
      <c r="A81" s="138"/>
      <c r="B81" s="180"/>
      <c r="C81" s="157" t="s">
        <v>4559</v>
      </c>
      <c r="D81" s="206"/>
      <c r="E81" s="186" t="s">
        <v>4501</v>
      </c>
      <c r="F81" s="165" t="s">
        <v>4505</v>
      </c>
      <c r="G81" s="158">
        <f>G69</f>
        <v>0</v>
      </c>
      <c r="H81" s="269">
        <f>H58</f>
        <v>0</v>
      </c>
      <c r="I81" s="189">
        <f>'veic. escrit'!G22</f>
        <v>192.85</v>
      </c>
      <c r="J81" s="161">
        <f>G81*I81*H81</f>
        <v>0</v>
      </c>
      <c r="K81" s="138"/>
    </row>
    <row r="82" spans="1:11" ht="19.899999999999999" customHeight="1">
      <c r="A82" s="138"/>
      <c r="B82" s="180"/>
      <c r="C82" s="157"/>
      <c r="D82" s="205"/>
      <c r="E82" s="186"/>
      <c r="F82" s="165"/>
      <c r="G82" s="158"/>
      <c r="H82" s="185"/>
      <c r="I82" s="189"/>
      <c r="J82" s="161"/>
      <c r="K82" s="138"/>
    </row>
    <row r="83" spans="1:11" ht="19.899999999999999" customHeight="1">
      <c r="A83" s="138"/>
      <c r="B83" s="180"/>
      <c r="C83" s="157" t="s">
        <v>4560</v>
      </c>
      <c r="D83" s="206"/>
      <c r="E83" s="186" t="s">
        <v>4501</v>
      </c>
      <c r="F83" s="165" t="s">
        <v>4505</v>
      </c>
      <c r="G83" s="158">
        <f>G69</f>
        <v>0</v>
      </c>
      <c r="H83" s="269">
        <f>H59</f>
        <v>0</v>
      </c>
      <c r="I83" s="189">
        <f>'veic. escrit'!G23</f>
        <v>251.57</v>
      </c>
      <c r="J83" s="161">
        <f>G83*I83*H83</f>
        <v>0</v>
      </c>
      <c r="K83" s="138"/>
    </row>
    <row r="84" spans="1:11" ht="19.899999999999999" customHeight="1">
      <c r="A84" s="138"/>
      <c r="B84" s="180"/>
      <c r="C84" s="157"/>
      <c r="D84" s="206"/>
      <c r="E84" s="186"/>
      <c r="F84" s="165"/>
      <c r="G84" s="158"/>
      <c r="H84" s="185"/>
      <c r="I84" s="189"/>
      <c r="J84" s="161"/>
      <c r="K84" s="138"/>
    </row>
    <row r="85" spans="1:11" ht="15" customHeight="1">
      <c r="A85" s="138" t="s">
        <v>4520</v>
      </c>
      <c r="B85" s="191"/>
      <c r="C85" s="191"/>
      <c r="D85" s="194"/>
      <c r="E85" s="207"/>
      <c r="F85" s="207"/>
      <c r="G85" s="193"/>
      <c r="H85" s="194"/>
      <c r="I85" s="208"/>
      <c r="J85" s="209"/>
    </row>
    <row r="86" spans="1:11" ht="30" customHeight="1">
      <c r="A86" s="138" t="s">
        <v>4520</v>
      </c>
      <c r="B86" s="191"/>
      <c r="C86" s="210"/>
      <c r="D86" s="194"/>
      <c r="E86" s="729" t="s">
        <v>4521</v>
      </c>
      <c r="F86" s="730"/>
      <c r="G86" s="730"/>
      <c r="H86" s="730"/>
      <c r="I86" s="731"/>
      <c r="J86" s="183">
        <f>SUM(J68:J85)</f>
        <v>0</v>
      </c>
    </row>
    <row r="87" spans="1:11" ht="30" customHeight="1">
      <c r="A87" s="138"/>
      <c r="B87" s="733" t="s">
        <v>4522</v>
      </c>
      <c r="C87" s="733" t="s">
        <v>4523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27" t="s">
        <v>4499</v>
      </c>
    </row>
    <row r="88" spans="1:11" ht="19.899999999999999" customHeight="1">
      <c r="A88" s="138"/>
      <c r="B88" s="733"/>
      <c r="C88" s="733"/>
      <c r="D88" s="742"/>
      <c r="E88" s="728"/>
      <c r="F88" s="728"/>
      <c r="G88" s="728"/>
      <c r="H88" s="736"/>
      <c r="I88" s="728"/>
      <c r="J88" s="728"/>
    </row>
    <row r="89" spans="1:11" ht="30" customHeight="1">
      <c r="A89" s="138"/>
      <c r="B89" s="211" t="s">
        <v>4524</v>
      </c>
      <c r="C89" s="212" t="s">
        <v>4525</v>
      </c>
      <c r="D89" s="213" t="s">
        <v>4526</v>
      </c>
      <c r="E89" s="213" t="s">
        <v>4527</v>
      </c>
      <c r="F89" s="213" t="s">
        <v>24</v>
      </c>
      <c r="G89" s="214">
        <f>'[68]Aux_Viagens e Diárias'!E8</f>
        <v>1</v>
      </c>
      <c r="H89" s="215">
        <v>0</v>
      </c>
      <c r="I89" s="215">
        <v>0</v>
      </c>
      <c r="J89" s="216">
        <f t="shared" ref="J89:J90" si="14">G89*I89*H89</f>
        <v>0</v>
      </c>
    </row>
    <row r="90" spans="1:11" ht="30" customHeight="1">
      <c r="A90" s="138"/>
      <c r="B90" s="217" t="s">
        <v>4528</v>
      </c>
      <c r="C90" s="218" t="s">
        <v>4529</v>
      </c>
      <c r="D90" s="219" t="s">
        <v>4530</v>
      </c>
      <c r="E90" s="219" t="s">
        <v>4527</v>
      </c>
      <c r="F90" s="219" t="s">
        <v>24</v>
      </c>
      <c r="G90" s="220">
        <f>'[68]Aux_Viagens e Diárias'!E9</f>
        <v>0</v>
      </c>
      <c r="H90" s="221">
        <v>0</v>
      </c>
      <c r="I90" s="221">
        <v>0</v>
      </c>
      <c r="J90" s="222">
        <f t="shared" si="14"/>
        <v>0</v>
      </c>
    </row>
    <row r="91" spans="1:11" ht="30" customHeight="1">
      <c r="A91" s="138"/>
      <c r="B91" s="174"/>
      <c r="C91" s="223"/>
      <c r="D91" s="194"/>
      <c r="E91" s="729" t="s">
        <v>4531</v>
      </c>
      <c r="F91" s="730"/>
      <c r="G91" s="730"/>
      <c r="H91" s="730"/>
      <c r="I91" s="731"/>
      <c r="J91" s="183">
        <f>SUM(J89:J90)</f>
        <v>0</v>
      </c>
    </row>
    <row r="92" spans="1:11" ht="30" customHeight="1">
      <c r="A92" s="138"/>
      <c r="B92" s="732" t="s">
        <v>4532</v>
      </c>
      <c r="C92" s="224" t="s">
        <v>4533</v>
      </c>
      <c r="D92" s="727" t="s">
        <v>4472</v>
      </c>
      <c r="E92" s="727" t="s">
        <v>4495</v>
      </c>
      <c r="F92" s="727" t="s">
        <v>6</v>
      </c>
      <c r="G92" s="727" t="s">
        <v>4496</v>
      </c>
      <c r="H92" s="735" t="s">
        <v>4497</v>
      </c>
      <c r="I92" s="727" t="s">
        <v>4498</v>
      </c>
      <c r="J92" s="737" t="s">
        <v>4499</v>
      </c>
    </row>
    <row r="93" spans="1:11" ht="30" customHeight="1">
      <c r="A93" s="138"/>
      <c r="B93" s="733"/>
      <c r="C93" s="225"/>
      <c r="D93" s="734"/>
      <c r="E93" s="728"/>
      <c r="F93" s="728"/>
      <c r="G93" s="728"/>
      <c r="H93" s="736"/>
      <c r="I93" s="728"/>
      <c r="J93" s="738"/>
    </row>
    <row r="94" spans="1:11" ht="30" customHeight="1">
      <c r="A94" s="138"/>
      <c r="B94" s="197" t="s">
        <v>4534</v>
      </c>
      <c r="C94" s="226" t="s">
        <v>4480</v>
      </c>
      <c r="D94" s="227"/>
      <c r="E94" s="228"/>
      <c r="F94" s="200"/>
      <c r="G94" s="201"/>
      <c r="H94" s="229"/>
      <c r="I94" s="230"/>
      <c r="J94" s="231"/>
    </row>
    <row r="95" spans="1:11" ht="30" customHeight="1">
      <c r="A95" s="138"/>
      <c r="B95" s="180"/>
      <c r="C95" s="184" t="s">
        <v>4535</v>
      </c>
      <c r="D95" s="158" t="s">
        <v>4526</v>
      </c>
      <c r="E95" s="232" t="s">
        <v>4527</v>
      </c>
      <c r="F95" s="158" t="s">
        <v>24</v>
      </c>
      <c r="G95" s="158"/>
      <c r="H95" s="233">
        <f>SUM(E15:E17)+E20</f>
        <v>4</v>
      </c>
      <c r="I95" s="234">
        <f>'Aux_Viagens e Diárias'!D38</f>
        <v>2647.7437879624517</v>
      </c>
      <c r="J95" s="235">
        <f t="shared" ref="J95:J96" si="15">G95*I95*H95</f>
        <v>0</v>
      </c>
    </row>
    <row r="96" spans="1:11" ht="30" customHeight="1">
      <c r="A96" s="138"/>
      <c r="B96" s="180"/>
      <c r="C96" s="184" t="s">
        <v>4536</v>
      </c>
      <c r="D96" s="158" t="s">
        <v>4530</v>
      </c>
      <c r="E96" s="232" t="s">
        <v>4527</v>
      </c>
      <c r="F96" s="158" t="s">
        <v>24</v>
      </c>
      <c r="G96" s="158"/>
      <c r="H96" s="233"/>
      <c r="I96" s="234">
        <v>0</v>
      </c>
      <c r="J96" s="235">
        <f t="shared" si="15"/>
        <v>0</v>
      </c>
    </row>
    <row r="97" spans="1:12" ht="15" customHeight="1">
      <c r="A97" s="138"/>
      <c r="B97" s="152"/>
      <c r="C97" s="236"/>
      <c r="D97" s="237"/>
      <c r="E97" s="232"/>
      <c r="F97" s="158"/>
      <c r="G97" s="158"/>
      <c r="H97" s="185"/>
      <c r="I97" s="189"/>
      <c r="J97" s="164"/>
      <c r="K97" s="138"/>
    </row>
    <row r="98" spans="1:12" ht="30" customHeight="1">
      <c r="A98" s="138"/>
      <c r="B98" s="197" t="s">
        <v>4537</v>
      </c>
      <c r="C98" s="238" t="s">
        <v>4538</v>
      </c>
      <c r="D98" s="227"/>
      <c r="E98" s="228"/>
      <c r="F98" s="200"/>
      <c r="G98" s="239"/>
      <c r="H98" s="229"/>
      <c r="I98" s="230"/>
      <c r="J98" s="231"/>
    </row>
    <row r="99" spans="1:12" ht="30" customHeight="1">
      <c r="A99" s="138"/>
      <c r="B99" s="180"/>
      <c r="C99" s="157" t="s">
        <v>244</v>
      </c>
      <c r="D99" s="158" t="s">
        <v>23</v>
      </c>
      <c r="E99" s="232" t="s">
        <v>4501</v>
      </c>
      <c r="F99" s="158" t="s">
        <v>24</v>
      </c>
      <c r="G99" s="158"/>
      <c r="H99" s="233">
        <f>SUMIF($D$39:$D$45,D99,$E$39:$E$45)</f>
        <v>1</v>
      </c>
      <c r="I99" s="240">
        <f>220/60*'veic. escrit'!F8</f>
        <v>302.27999999999997</v>
      </c>
      <c r="J99" s="235">
        <f>G99*I99*H99</f>
        <v>0</v>
      </c>
    </row>
    <row r="100" spans="1:12" ht="30" customHeight="1">
      <c r="A100" s="138"/>
      <c r="B100" s="180"/>
      <c r="C100" s="157" t="s">
        <v>4664</v>
      </c>
      <c r="D100" s="158"/>
      <c r="E100" s="232" t="s">
        <v>4501</v>
      </c>
      <c r="F100" s="158" t="s">
        <v>24</v>
      </c>
      <c r="G100" s="158"/>
      <c r="H100" s="233">
        <v>1</v>
      </c>
      <c r="I100" s="240">
        <f>220/60*'veic. escrit'!F7</f>
        <v>289.59333333333336</v>
      </c>
      <c r="J100" s="235">
        <f t="shared" ref="J100" si="16">G100*I100*H100</f>
        <v>0</v>
      </c>
    </row>
    <row r="101" spans="1:12" ht="30" customHeight="1">
      <c r="A101" s="138"/>
      <c r="B101" s="180"/>
      <c r="C101" s="157"/>
      <c r="D101" s="158"/>
      <c r="E101" s="232"/>
      <c r="F101" s="158"/>
      <c r="G101" s="158"/>
      <c r="H101" s="233"/>
      <c r="I101" s="240"/>
      <c r="J101" s="235"/>
    </row>
    <row r="102" spans="1:12" ht="30" customHeight="1">
      <c r="A102" s="138"/>
      <c r="B102" s="180"/>
      <c r="C102" s="157"/>
      <c r="D102" s="158"/>
      <c r="E102" s="232"/>
      <c r="F102" s="158"/>
      <c r="G102" s="158"/>
      <c r="H102" s="233"/>
      <c r="I102" s="240"/>
      <c r="J102" s="235"/>
    </row>
    <row r="103" spans="1:12" ht="15" customHeight="1">
      <c r="A103" s="138"/>
      <c r="B103" s="152"/>
      <c r="C103" s="184" t="s">
        <v>240</v>
      </c>
      <c r="D103" s="158" t="s">
        <v>22</v>
      </c>
      <c r="E103" s="232" t="s">
        <v>4501</v>
      </c>
      <c r="F103" s="158" t="s">
        <v>24</v>
      </c>
      <c r="G103" s="158"/>
      <c r="H103" s="233">
        <f>SUMIF($D$39:$D$44,D103,$E$39:$E$44)</f>
        <v>1</v>
      </c>
      <c r="I103" s="240">
        <f>220/60*'veic. escrit'!F6</f>
        <v>134.38333333333333</v>
      </c>
      <c r="J103" s="235">
        <f>G103*I103*H103</f>
        <v>0</v>
      </c>
      <c r="K103" s="138"/>
    </row>
    <row r="104" spans="1:12" ht="30" customHeight="1">
      <c r="A104" s="138"/>
      <c r="B104" s="182"/>
      <c r="C104" s="242"/>
      <c r="D104" s="194"/>
      <c r="E104" s="243" t="s">
        <v>4539</v>
      </c>
      <c r="F104" s="243"/>
      <c r="G104" s="243"/>
      <c r="H104" s="243"/>
      <c r="I104" s="244"/>
      <c r="J104" s="183">
        <f>SUM(J94:J103)</f>
        <v>0</v>
      </c>
    </row>
    <row r="105" spans="1:12" ht="30" customHeight="1">
      <c r="A105" s="138"/>
      <c r="B105" s="173" t="s">
        <v>4540</v>
      </c>
      <c r="C105" s="217" t="s">
        <v>4541</v>
      </c>
      <c r="D105" s="245" t="s">
        <v>4542</v>
      </c>
      <c r="E105" s="739"/>
      <c r="F105" s="740"/>
      <c r="G105" s="740"/>
      <c r="H105" s="740"/>
      <c r="I105" s="741"/>
      <c r="J105" s="246">
        <f>SUM(J35,J46,J65,J86,J91,J104)</f>
        <v>0</v>
      </c>
      <c r="L105" s="550"/>
    </row>
    <row r="106" spans="1:12" ht="30" customHeight="1">
      <c r="A106" s="138"/>
      <c r="B106" s="247" t="s">
        <v>4543</v>
      </c>
      <c r="C106" s="248" t="s">
        <v>4544</v>
      </c>
      <c r="D106" s="249">
        <f>BDI!E18</f>
        <v>0.4511</v>
      </c>
      <c r="E106" s="729"/>
      <c r="F106" s="730"/>
      <c r="G106" s="730"/>
      <c r="H106" s="730"/>
      <c r="I106" s="731"/>
      <c r="J106" s="177">
        <f>($J$105)*$D$106</f>
        <v>0</v>
      </c>
    </row>
    <row r="107" spans="1:12" ht="30" customHeight="1">
      <c r="A107" s="138"/>
      <c r="B107" s="247" t="s">
        <v>4545</v>
      </c>
      <c r="C107" s="248" t="s">
        <v>4546</v>
      </c>
      <c r="D107" s="249" t="s">
        <v>4547</v>
      </c>
      <c r="E107" s="729"/>
      <c r="F107" s="730"/>
      <c r="G107" s="730"/>
      <c r="H107" s="730"/>
      <c r="I107" s="731"/>
      <c r="J107" s="177">
        <f>J105+J106</f>
        <v>0</v>
      </c>
      <c r="K107" s="138"/>
    </row>
    <row r="108" spans="1:12" ht="30" customHeight="1">
      <c r="A108" s="138"/>
      <c r="B108" s="247" t="s">
        <v>4548</v>
      </c>
      <c r="C108" s="729" t="s">
        <v>4549</v>
      </c>
      <c r="D108" s="730"/>
      <c r="E108" s="730"/>
      <c r="F108" s="730"/>
      <c r="G108" s="730"/>
      <c r="H108" s="730"/>
      <c r="I108" s="731"/>
      <c r="J108" s="177" t="e">
        <f>ROUND(J107/(MAX(G16,G28)),2)</f>
        <v>#DIV/0!</v>
      </c>
      <c r="K108" s="138"/>
    </row>
    <row r="109" spans="1:12" ht="47.45" customHeight="1">
      <c r="A109" s="138"/>
      <c r="B109" s="250"/>
      <c r="C109" s="251"/>
      <c r="D109" s="252"/>
      <c r="E109" s="253"/>
      <c r="F109" s="254"/>
      <c r="G109" s="254"/>
      <c r="H109" s="254"/>
      <c r="I109" s="254"/>
      <c r="J109" s="255"/>
      <c r="K109" s="138"/>
    </row>
    <row r="110" spans="1:12" s="261" customFormat="1" ht="12" customHeight="1">
      <c r="A110" s="256"/>
      <c r="B110" s="257"/>
      <c r="C110" s="257"/>
      <c r="D110" s="258"/>
      <c r="E110" s="259"/>
      <c r="F110" s="259"/>
      <c r="G110" s="259"/>
      <c r="H110" s="259"/>
      <c r="I110" s="259"/>
      <c r="J110" s="260"/>
      <c r="K110" s="256"/>
    </row>
    <row r="111" spans="1:12" ht="12.75" customHeight="1">
      <c r="A111" s="138"/>
      <c r="B111" s="138"/>
      <c r="C111" s="138"/>
      <c r="D111" s="262"/>
      <c r="E111" s="138"/>
      <c r="F111" s="138"/>
      <c r="G111" s="138"/>
      <c r="H111" s="138"/>
      <c r="I111" s="263"/>
      <c r="J111" s="263"/>
      <c r="K111" s="138"/>
    </row>
    <row r="112" spans="1:12" ht="12.75" customHeight="1">
      <c r="A112" s="138"/>
      <c r="B112" s="138"/>
      <c r="C112" s="138"/>
      <c r="D112" s="262"/>
      <c r="E112" s="138"/>
      <c r="F112" s="138"/>
      <c r="G112" s="138"/>
      <c r="H112" s="138"/>
      <c r="I112" s="263"/>
      <c r="J112" s="263"/>
      <c r="K112" s="138"/>
    </row>
    <row r="113" spans="1:11" ht="12.75" customHeight="1">
      <c r="A113" s="726"/>
      <c r="B113" s="726"/>
      <c r="C113" s="726"/>
      <c r="D113" s="726"/>
      <c r="E113" s="726"/>
      <c r="F113" s="726"/>
      <c r="G113" s="726"/>
      <c r="H113" s="726"/>
      <c r="I113" s="726"/>
      <c r="J113" s="726"/>
      <c r="K113" s="726"/>
    </row>
    <row r="114" spans="1:11" s="261" customFormat="1" ht="15" hidden="1">
      <c r="A114" s="256"/>
      <c r="B114" s="257"/>
      <c r="C114" s="257"/>
      <c r="D114" s="258"/>
      <c r="E114" s="259"/>
      <c r="F114" s="259"/>
      <c r="G114" s="259"/>
      <c r="H114" s="259"/>
      <c r="I114" s="259"/>
      <c r="J114" s="260"/>
      <c r="K114" s="256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262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262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262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262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262"/>
      <c r="I121" s="263"/>
      <c r="J121" s="263"/>
      <c r="K121" s="138"/>
    </row>
    <row r="122" spans="1:11" ht="12.75" hidden="1" customHeight="1">
      <c r="A122" s="263"/>
      <c r="B122" s="138"/>
      <c r="C122" s="138"/>
      <c r="D122" s="262"/>
      <c r="E122" s="138"/>
      <c r="F122" s="138"/>
      <c r="G122" s="138"/>
      <c r="H122" s="262"/>
      <c r="I122" s="263"/>
      <c r="J122" s="263"/>
      <c r="K122" s="263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2.75" hidden="1" customHeight="1">
      <c r="A1043" s="138"/>
      <c r="B1043" s="138"/>
      <c r="C1043" s="138"/>
      <c r="D1043" s="262"/>
      <c r="E1043" s="138"/>
      <c r="F1043" s="138"/>
      <c r="G1043" s="138"/>
      <c r="H1043" s="138"/>
      <c r="I1043" s="263"/>
      <c r="J1043" s="263"/>
      <c r="K1043" s="138"/>
    </row>
    <row r="1044" spans="1:11" ht="12.75" hidden="1" customHeight="1">
      <c r="A1044" s="138"/>
      <c r="B1044" s="138"/>
      <c r="C1044" s="138"/>
      <c r="D1044" s="262"/>
      <c r="E1044" s="138"/>
      <c r="F1044" s="138"/>
      <c r="G1044" s="138"/>
      <c r="H1044" s="138"/>
      <c r="I1044" s="263"/>
      <c r="J1044" s="263"/>
      <c r="K1044" s="138"/>
    </row>
    <row r="1045" spans="1:11" ht="12.75" hidden="1" customHeight="1">
      <c r="A1045" s="138"/>
      <c r="B1045" s="138"/>
      <c r="C1045" s="138"/>
      <c r="D1045" s="262"/>
      <c r="E1045" s="138"/>
      <c r="F1045" s="138"/>
      <c r="G1045" s="138"/>
      <c r="H1045" s="138"/>
      <c r="I1045" s="263"/>
      <c r="J1045" s="263"/>
      <c r="K1045" s="138"/>
    </row>
    <row r="1046" spans="1:11" ht="12.75" hidden="1" customHeight="1">
      <c r="A1046" s="138"/>
      <c r="B1046" s="138"/>
      <c r="C1046" s="138"/>
      <c r="D1046" s="262"/>
      <c r="E1046" s="138"/>
      <c r="F1046" s="138"/>
      <c r="G1046" s="138"/>
      <c r="H1046" s="138"/>
      <c r="I1046" s="263"/>
      <c r="J1046" s="263"/>
      <c r="K1046" s="138"/>
    </row>
    <row r="1047" spans="1:11" ht="12.75" hidden="1" customHeight="1">
      <c r="A1047" s="138"/>
      <c r="B1047" s="138"/>
      <c r="C1047" s="138"/>
      <c r="D1047" s="262"/>
      <c r="E1047" s="138"/>
      <c r="F1047" s="138"/>
      <c r="G1047" s="138"/>
      <c r="H1047" s="138"/>
      <c r="I1047" s="263"/>
      <c r="J1047" s="263"/>
      <c r="K1047" s="138"/>
    </row>
    <row r="1048" spans="1:11" ht="12.75" hidden="1" customHeight="1">
      <c r="A1048" s="138"/>
      <c r="B1048" s="138"/>
      <c r="C1048" s="138"/>
      <c r="D1048" s="262"/>
      <c r="E1048" s="138"/>
      <c r="F1048" s="138"/>
      <c r="G1048" s="138"/>
      <c r="H1048" s="138"/>
      <c r="I1048" s="263"/>
      <c r="J1048" s="263"/>
      <c r="K1048" s="138"/>
    </row>
    <row r="1049" spans="1:11" ht="12.75" hidden="1" customHeight="1">
      <c r="A1049" s="138"/>
      <c r="B1049" s="138"/>
      <c r="C1049" s="138"/>
      <c r="D1049" s="262"/>
      <c r="E1049" s="138"/>
      <c r="F1049" s="138"/>
      <c r="G1049" s="138"/>
      <c r="H1049" s="138"/>
      <c r="I1049" s="263"/>
      <c r="J1049" s="263"/>
      <c r="K1049" s="138"/>
    </row>
    <row r="1050" spans="1:11" ht="12.75" hidden="1" customHeight="1">
      <c r="A1050" s="138"/>
      <c r="B1050" s="138"/>
      <c r="C1050" s="138"/>
      <c r="D1050" s="262"/>
      <c r="E1050" s="138"/>
      <c r="F1050" s="138"/>
      <c r="G1050" s="138"/>
      <c r="H1050" s="138"/>
      <c r="I1050" s="263"/>
      <c r="J1050" s="263"/>
      <c r="K1050" s="138"/>
    </row>
    <row r="1051" spans="1:11" ht="15" hidden="1"/>
    <row r="1052" spans="1:11" ht="15" hidden="1"/>
    <row r="1053" spans="1:11" ht="15" hidden="1"/>
    <row r="1054" spans="1:11" ht="15" hidden="1">
      <c r="B1054">
        <v>1371932</v>
      </c>
    </row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5" hidden="1"/>
    <row r="1339" ht="15" hidden="1"/>
    <row r="1340" ht="15" hidden="1"/>
    <row r="1341" ht="15" hidden="1"/>
    <row r="1342" ht="15" hidden="1"/>
    <row r="1343" ht="15" hidden="1"/>
    <row r="1344" ht="15" hidden="1"/>
    <row r="1345" ht="15" hidden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  <row r="1447" ht="14.25" hidden="1" customHeight="1"/>
    <row r="1448" ht="14.25" hidden="1" customHeight="1"/>
    <row r="1449" ht="14.25" hidden="1" customHeight="1"/>
    <row r="1450" ht="14.25" hidden="1" customHeight="1"/>
    <row r="1451" ht="14.25" hidden="1" customHeight="1"/>
    <row r="1452" ht="14.25" hidden="1" customHeight="1"/>
    <row r="1453" ht="14.25" hidden="1" customHeight="1"/>
    <row r="1454" ht="14.25" hidden="1" customHeight="1"/>
  </sheetData>
  <mergeCells count="66">
    <mergeCell ref="A113:K113"/>
    <mergeCell ref="J87:J88"/>
    <mergeCell ref="E91:I91"/>
    <mergeCell ref="B92:B93"/>
    <mergeCell ref="D92:D93"/>
    <mergeCell ref="E92:E93"/>
    <mergeCell ref="F92:F93"/>
    <mergeCell ref="G92:G93"/>
    <mergeCell ref="H92:H93"/>
    <mergeCell ref="I92:I93"/>
    <mergeCell ref="J92:J93"/>
    <mergeCell ref="E105:I105"/>
    <mergeCell ref="E106:I106"/>
    <mergeCell ref="E107:I107"/>
    <mergeCell ref="C108:D108"/>
    <mergeCell ref="E108:I108"/>
    <mergeCell ref="J66:J67"/>
    <mergeCell ref="E86:I86"/>
    <mergeCell ref="B87:B88"/>
    <mergeCell ref="C87:C88"/>
    <mergeCell ref="D87:D88"/>
    <mergeCell ref="E87:E88"/>
    <mergeCell ref="F87:F88"/>
    <mergeCell ref="G87:G88"/>
    <mergeCell ref="H87:H88"/>
    <mergeCell ref="I87:I88"/>
    <mergeCell ref="E65:I65"/>
    <mergeCell ref="B66:B67"/>
    <mergeCell ref="C66:D67"/>
    <mergeCell ref="E66:E67"/>
    <mergeCell ref="F66:F67"/>
    <mergeCell ref="G66:G67"/>
    <mergeCell ref="H66:H67"/>
    <mergeCell ref="I66:I67"/>
    <mergeCell ref="J36:J37"/>
    <mergeCell ref="E46:I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E35:I35"/>
    <mergeCell ref="B36:B37"/>
    <mergeCell ref="C36:C37"/>
    <mergeCell ref="D36:D37"/>
    <mergeCell ref="E36:E37"/>
    <mergeCell ref="F36:F37"/>
    <mergeCell ref="G36:G37"/>
    <mergeCell ref="H36:H37"/>
    <mergeCell ref="I36:I37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1" fitToWidth="0" orientation="portrait" r:id="rId1"/>
  <rowBreaks count="1" manualBreakCount="1">
    <brk id="114" min="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BE36"/>
    <pageSetUpPr fitToPage="1"/>
  </sheetPr>
  <dimension ref="A1:O1446"/>
  <sheetViews>
    <sheetView showGridLines="0" topLeftCell="A44" zoomScale="70" zoomScaleNormal="70" zoomScaleSheetLayoutView="85" workbookViewId="0">
      <selection activeCell="H68" sqref="B68:H69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5" ht="40.15" customHeight="1">
      <c r="A9" s="138"/>
      <c r="B9" s="750" t="s">
        <v>4708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4701</v>
      </c>
      <c r="N9" s="41" t="s">
        <v>4702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0.3</v>
      </c>
      <c r="N10" s="266">
        <f>M10*0</f>
        <v>0</v>
      </c>
      <c r="O10" t="s">
        <v>4715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421" t="s">
        <v>122</v>
      </c>
      <c r="E15" s="421">
        <v>1</v>
      </c>
      <c r="F15" s="454">
        <f>Resumo!F14</f>
        <v>0.30449999999999999</v>
      </c>
      <c r="G15" s="158">
        <f>ROUND(N10*N8/30,2)</f>
        <v>0</v>
      </c>
      <c r="H15" s="421">
        <f>E15*F15*G15</f>
        <v>0</v>
      </c>
      <c r="I15" s="435">
        <f>VLOOKUP(D15,'mão obra'!$B$4:$Z$85,25,FALSE)</f>
        <v>35694.82</v>
      </c>
      <c r="J15" s="422">
        <f>I15*H15</f>
        <v>0</v>
      </c>
      <c r="K15" s="138"/>
      <c r="L15">
        <f>E15*F15*G15</f>
        <v>0</v>
      </c>
    </row>
    <row r="16" spans="1:15" ht="19.899999999999999" customHeight="1" outlineLevel="5" thickBot="1">
      <c r="A16" s="138"/>
      <c r="B16" s="152"/>
      <c r="C16" s="157" t="s">
        <v>36</v>
      </c>
      <c r="D16" s="421" t="s">
        <v>10</v>
      </c>
      <c r="E16" s="421">
        <v>0</v>
      </c>
      <c r="F16" s="434">
        <v>1</v>
      </c>
      <c r="G16" s="158">
        <f>G15</f>
        <v>0</v>
      </c>
      <c r="H16" s="421">
        <f t="shared" ref="H16:H17" si="0">E16*F16*G16</f>
        <v>0</v>
      </c>
      <c r="I16" s="435">
        <f>VLOOKUP(D16,'mão obra'!$B$4:$Z$85,25,FALSE)</f>
        <v>27345.84</v>
      </c>
      <c r="J16" s="422">
        <f t="shared" ref="J16:J17" si="1">I16*H16</f>
        <v>0</v>
      </c>
      <c r="K16" s="138"/>
      <c r="L16">
        <f t="shared" ref="L16:L24" si="2">E16*F16*G16</f>
        <v>0</v>
      </c>
    </row>
    <row r="17" spans="1:13" ht="15" customHeight="1" outlineLevel="5" thickBot="1">
      <c r="A17" s="138"/>
      <c r="B17" s="152"/>
      <c r="C17" s="157" t="s">
        <v>4650</v>
      </c>
      <c r="D17" s="421" t="s">
        <v>138</v>
      </c>
      <c r="E17" s="421">
        <v>1</v>
      </c>
      <c r="F17" s="434">
        <v>1</v>
      </c>
      <c r="G17" s="158">
        <f>G16</f>
        <v>0</v>
      </c>
      <c r="H17" s="421">
        <f t="shared" si="0"/>
        <v>0</v>
      </c>
      <c r="I17" s="435">
        <f>VLOOKUP(D17,'mão obra'!$B$4:$Z$85,25,FALSE)</f>
        <v>25062.67</v>
      </c>
      <c r="J17" s="422">
        <f t="shared" si="1"/>
        <v>0</v>
      </c>
      <c r="K17" s="138"/>
      <c r="L17">
        <f t="shared" si="2"/>
        <v>0</v>
      </c>
      <c r="M17" s="265"/>
    </row>
    <row r="18" spans="1:13" ht="15" customHeight="1" outlineLevel="5" thickBot="1">
      <c r="A18" s="138"/>
      <c r="B18" s="152"/>
      <c r="C18" s="157"/>
      <c r="D18" s="421"/>
      <c r="E18" s="421"/>
      <c r="F18" s="434"/>
      <c r="G18" s="421"/>
      <c r="H18" s="421"/>
      <c r="I18" s="435"/>
      <c r="J18" s="422"/>
      <c r="K18" s="138"/>
      <c r="M18" s="265"/>
    </row>
    <row r="19" spans="1:13" ht="30" customHeight="1" outlineLevel="5" thickBot="1">
      <c r="A19" s="138"/>
      <c r="B19" s="152" t="s">
        <v>4484</v>
      </c>
      <c r="C19" s="153" t="s">
        <v>4485</v>
      </c>
      <c r="D19" s="421"/>
      <c r="E19" s="421"/>
      <c r="F19" s="436"/>
      <c r="G19" s="421"/>
      <c r="H19" s="421"/>
      <c r="I19" s="435"/>
      <c r="J19" s="437"/>
      <c r="K19" s="138"/>
    </row>
    <row r="20" spans="1:13" ht="19.899999999999999" customHeight="1" outlineLevel="5" thickBot="1">
      <c r="A20" s="138"/>
      <c r="B20" s="152"/>
      <c r="C20" s="405"/>
      <c r="D20" s="436"/>
      <c r="E20" s="436"/>
      <c r="F20" s="434"/>
      <c r="G20" s="436"/>
      <c r="H20" s="436"/>
      <c r="I20" s="435"/>
      <c r="J20" s="438"/>
      <c r="K20" s="138"/>
      <c r="L20">
        <f t="shared" si="2"/>
        <v>0</v>
      </c>
    </row>
    <row r="21" spans="1:13" ht="19.899999999999999" customHeight="1" outlineLevel="5" thickBot="1">
      <c r="A21" s="138"/>
      <c r="B21" s="152"/>
      <c r="C21" s="408"/>
      <c r="D21" s="436"/>
      <c r="E21" s="436"/>
      <c r="F21" s="434"/>
      <c r="G21" s="436"/>
      <c r="H21" s="436"/>
      <c r="I21" s="435"/>
      <c r="J21" s="438"/>
      <c r="K21" s="138"/>
      <c r="L21">
        <f t="shared" si="2"/>
        <v>0</v>
      </c>
    </row>
    <row r="22" spans="1:13" ht="30" customHeight="1" thickBot="1">
      <c r="A22" s="138"/>
      <c r="B22" s="146"/>
      <c r="C22" s="409"/>
      <c r="D22" s="436"/>
      <c r="E22" s="436"/>
      <c r="F22" s="434"/>
      <c r="G22" s="436"/>
      <c r="H22" s="436"/>
      <c r="I22" s="435"/>
      <c r="J22" s="438"/>
      <c r="K22" s="138"/>
      <c r="L22">
        <f t="shared" si="2"/>
        <v>0</v>
      </c>
      <c r="M22" s="265"/>
    </row>
    <row r="23" spans="1:13" ht="30" customHeight="1" thickBot="1">
      <c r="A23" s="138"/>
      <c r="B23" s="152"/>
      <c r="C23" s="157" t="s">
        <v>45</v>
      </c>
      <c r="D23" s="421" t="s">
        <v>19</v>
      </c>
      <c r="E23" s="421">
        <v>1</v>
      </c>
      <c r="F23" s="456">
        <f>F15</f>
        <v>0.30449999999999999</v>
      </c>
      <c r="G23" s="421">
        <f>G15</f>
        <v>0</v>
      </c>
      <c r="H23" s="436">
        <f t="shared" ref="H23:H24" si="3">E23*F23*G23</f>
        <v>0</v>
      </c>
      <c r="I23" s="435">
        <f>VLOOKUP(D23,'mão obra'!$B$4:$Z$85,25,FALSE)</f>
        <v>4766.67</v>
      </c>
      <c r="J23" s="438">
        <f t="shared" ref="J23:J24" si="4">I23*H23</f>
        <v>0</v>
      </c>
      <c r="K23" s="138"/>
      <c r="L23">
        <f t="shared" si="2"/>
        <v>0</v>
      </c>
    </row>
    <row r="24" spans="1:13" ht="19.899999999999999" customHeight="1">
      <c r="A24" s="138"/>
      <c r="B24" s="152"/>
      <c r="C24" s="157" t="s">
        <v>44</v>
      </c>
      <c r="D24" s="421" t="s">
        <v>18</v>
      </c>
      <c r="E24" s="421">
        <v>1</v>
      </c>
      <c r="F24" s="456">
        <f>F15</f>
        <v>0.30449999999999999</v>
      </c>
      <c r="G24" s="421">
        <f>G15</f>
        <v>0</v>
      </c>
      <c r="H24" s="436">
        <f t="shared" si="3"/>
        <v>0</v>
      </c>
      <c r="I24" s="435">
        <f>VLOOKUP(D24,'mão obra'!$B$4:$Z$85,25,FALSE)</f>
        <v>7785.01</v>
      </c>
      <c r="J24" s="438">
        <f t="shared" si="4"/>
        <v>0</v>
      </c>
      <c r="K24" s="138"/>
      <c r="L24">
        <f t="shared" si="2"/>
        <v>0</v>
      </c>
      <c r="M24" s="265"/>
    </row>
    <row r="25" spans="1:13" ht="19.899999999999999" customHeight="1">
      <c r="A25" s="138"/>
      <c r="B25" s="152"/>
      <c r="C25" s="157"/>
      <c r="D25" s="158"/>
      <c r="E25" s="158"/>
      <c r="F25" s="165"/>
      <c r="G25" s="158"/>
      <c r="H25" s="158"/>
      <c r="I25" s="160"/>
      <c r="J25" s="161"/>
      <c r="K25" s="138"/>
    </row>
    <row r="26" spans="1:13" ht="15" customHeight="1">
      <c r="A26" s="138"/>
      <c r="B26" s="170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3" ht="30" customHeight="1">
      <c r="A27" s="138"/>
      <c r="B27" s="152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3" ht="19.899999999999999" customHeight="1" outlineLevel="5">
      <c r="A28" s="138"/>
      <c r="B28" s="170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19.899999999999999" customHeight="1" outlineLevel="5">
      <c r="A29" s="138"/>
      <c r="B29" s="171"/>
      <c r="C29" s="172"/>
      <c r="D29" s="158"/>
      <c r="E29" s="158"/>
      <c r="F29" s="165"/>
      <c r="G29" s="158"/>
      <c r="H29" s="158"/>
      <c r="I29" s="160"/>
      <c r="J29" s="161"/>
      <c r="K29" s="138"/>
    </row>
    <row r="30" spans="1:13" ht="19.899999999999999" customHeight="1" outlineLevel="5">
      <c r="A30" s="138"/>
      <c r="B30" s="173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3" ht="30" customHeight="1">
      <c r="A31" s="138"/>
      <c r="B31" s="174"/>
      <c r="C31" s="175"/>
      <c r="D31" s="176"/>
      <c r="E31" s="729" t="s">
        <v>4486</v>
      </c>
      <c r="F31" s="730"/>
      <c r="G31" s="730"/>
      <c r="H31" s="730"/>
      <c r="I31" s="731"/>
      <c r="J31" s="177">
        <f>SUM(J15:J30)</f>
        <v>0</v>
      </c>
      <c r="K31" s="138"/>
    </row>
    <row r="32" spans="1:13" ht="30" customHeight="1">
      <c r="A32" s="138"/>
      <c r="B32" s="743" t="s">
        <v>4487</v>
      </c>
      <c r="C32" s="733" t="s">
        <v>4488</v>
      </c>
      <c r="D32" s="727" t="s">
        <v>4472</v>
      </c>
      <c r="E32" s="727" t="s">
        <v>4473</v>
      </c>
      <c r="F32" s="727" t="s">
        <v>4474</v>
      </c>
      <c r="G32" s="727" t="s">
        <v>4475</v>
      </c>
      <c r="H32" s="727" t="s">
        <v>4476</v>
      </c>
      <c r="I32" s="727" t="s">
        <v>4477</v>
      </c>
      <c r="J32" s="727" t="s">
        <v>4478</v>
      </c>
      <c r="K32" s="138"/>
    </row>
    <row r="33" spans="1:14" ht="30" customHeight="1">
      <c r="A33" s="138"/>
      <c r="B33" s="744"/>
      <c r="C33" s="733"/>
      <c r="D33" s="742"/>
      <c r="E33" s="728"/>
      <c r="F33" s="728"/>
      <c r="G33" s="728"/>
      <c r="H33" s="728"/>
      <c r="I33" s="728"/>
      <c r="J33" s="728"/>
      <c r="K33" s="138"/>
    </row>
    <row r="34" spans="1:14" ht="30" customHeight="1" outlineLevel="6">
      <c r="A34" s="138"/>
      <c r="B34" s="146" t="s">
        <v>4489</v>
      </c>
      <c r="C34" s="147" t="s">
        <v>4556</v>
      </c>
      <c r="D34" s="148"/>
      <c r="E34" s="166"/>
      <c r="F34" s="149"/>
      <c r="G34" s="166"/>
      <c r="H34" s="166"/>
      <c r="I34" s="167"/>
      <c r="J34" s="168"/>
      <c r="K34" s="138"/>
    </row>
    <row r="35" spans="1:14" ht="30" customHeight="1" outlineLevel="6" thickBot="1">
      <c r="A35" s="138"/>
      <c r="B35" s="152" t="s">
        <v>4490</v>
      </c>
      <c r="C35" s="153" t="s">
        <v>4491</v>
      </c>
      <c r="D35" s="154"/>
      <c r="E35" s="178"/>
      <c r="F35" s="179"/>
      <c r="G35" s="178"/>
      <c r="H35" s="178"/>
      <c r="I35" s="169"/>
      <c r="J35" s="164"/>
      <c r="K35" s="138"/>
    </row>
    <row r="36" spans="1:14" ht="19.899999999999999" customHeight="1" outlineLevel="6" thickBot="1">
      <c r="A36" s="138"/>
      <c r="B36" s="180"/>
      <c r="C36" s="402" t="s">
        <v>240</v>
      </c>
      <c r="D36" s="403" t="s">
        <v>22</v>
      </c>
      <c r="E36" s="403">
        <f>IF([68]OBJETO!C12&lt;&gt;0,1,0)</f>
        <v>1</v>
      </c>
      <c r="F36" s="404">
        <v>1</v>
      </c>
      <c r="G36" s="403">
        <f>G15</f>
        <v>0</v>
      </c>
      <c r="H36" s="403">
        <f>E36*F36*G36</f>
        <v>0</v>
      </c>
      <c r="I36" s="399">
        <f>VLOOKUP(D36,'veic. escrit'!C6:H8,6,FALSE)</f>
        <v>3198.2181</v>
      </c>
      <c r="J36" s="400">
        <f t="shared" ref="J36" si="5">I36*H36</f>
        <v>0</v>
      </c>
      <c r="K36" s="138"/>
      <c r="M36">
        <v>100</v>
      </c>
      <c r="N36">
        <v>50</v>
      </c>
    </row>
    <row r="37" spans="1:14" ht="15" customHeight="1" outlineLevel="6" thickBot="1">
      <c r="A37" s="138"/>
      <c r="B37" s="180"/>
      <c r="C37" s="153"/>
      <c r="D37" s="398"/>
      <c r="E37" s="398"/>
      <c r="F37" s="401"/>
      <c r="G37" s="398"/>
      <c r="H37" s="398"/>
      <c r="I37" s="399"/>
      <c r="J37" s="400"/>
      <c r="K37" s="138"/>
    </row>
    <row r="38" spans="1:14" ht="30" customHeight="1" outlineLevel="6">
      <c r="A38" s="138"/>
      <c r="B38" s="146"/>
      <c r="C38" s="147"/>
      <c r="D38" s="398"/>
      <c r="E38" s="190"/>
      <c r="F38" s="401"/>
      <c r="G38" s="398"/>
      <c r="H38" s="398"/>
      <c r="I38" s="399"/>
      <c r="J38" s="400"/>
      <c r="K38" s="138"/>
    </row>
    <row r="39" spans="1:14" ht="30" customHeight="1" outlineLevel="6">
      <c r="A39" s="138"/>
      <c r="B39" s="152"/>
      <c r="C39" s="153"/>
      <c r="D39" s="154"/>
      <c r="E39" s="178"/>
      <c r="F39" s="179"/>
      <c r="G39" s="178"/>
      <c r="H39" s="178"/>
      <c r="I39" s="169"/>
      <c r="J39" s="164"/>
      <c r="K39" s="138"/>
    </row>
    <row r="40" spans="1:14" ht="19.899999999999999" customHeight="1" outlineLevel="6">
      <c r="A40" s="138"/>
      <c r="B40" s="181"/>
      <c r="C40" s="157"/>
      <c r="D40" s="158"/>
      <c r="E40" s="158"/>
      <c r="F40" s="165"/>
      <c r="G40" s="158"/>
      <c r="H40" s="158"/>
      <c r="I40" s="160"/>
      <c r="J40" s="161"/>
      <c r="K40" s="138"/>
    </row>
    <row r="41" spans="1:14" ht="30" customHeight="1" outlineLevel="5">
      <c r="A41" s="138"/>
      <c r="B41" s="182"/>
      <c r="C41" s="175"/>
      <c r="D41" s="176"/>
      <c r="E41" s="729" t="s">
        <v>4492</v>
      </c>
      <c r="F41" s="730"/>
      <c r="G41" s="730"/>
      <c r="H41" s="730"/>
      <c r="I41" s="731"/>
      <c r="J41" s="183">
        <f>SUM(J36:J40)</f>
        <v>0</v>
      </c>
      <c r="K41" s="138"/>
    </row>
    <row r="42" spans="1:14" ht="30" customHeight="1">
      <c r="A42" s="138"/>
      <c r="B42" s="743" t="s">
        <v>4493</v>
      </c>
      <c r="C42" s="733" t="s">
        <v>4494</v>
      </c>
      <c r="D42" s="727" t="s">
        <v>4472</v>
      </c>
      <c r="E42" s="727" t="s">
        <v>4495</v>
      </c>
      <c r="F42" s="727" t="s">
        <v>6</v>
      </c>
      <c r="G42" s="727" t="s">
        <v>4496</v>
      </c>
      <c r="H42" s="735" t="s">
        <v>4497</v>
      </c>
      <c r="I42" s="727" t="s">
        <v>4498</v>
      </c>
      <c r="J42" s="727" t="s">
        <v>4499</v>
      </c>
      <c r="K42" s="138"/>
    </row>
    <row r="43" spans="1:14" ht="30" customHeight="1">
      <c r="A43" s="138"/>
      <c r="B43" s="744"/>
      <c r="C43" s="733"/>
      <c r="D43" s="742"/>
      <c r="E43" s="728"/>
      <c r="F43" s="728"/>
      <c r="G43" s="728"/>
      <c r="H43" s="736"/>
      <c r="I43" s="728"/>
      <c r="J43" s="728"/>
      <c r="K43" s="138"/>
    </row>
    <row r="44" spans="1:14" ht="30" customHeight="1">
      <c r="A44" s="138"/>
      <c r="B44" s="146" t="s">
        <v>4500</v>
      </c>
      <c r="C44" s="147" t="s">
        <v>4557</v>
      </c>
      <c r="D44" s="148"/>
      <c r="E44" s="166"/>
      <c r="F44" s="149"/>
      <c r="G44" s="166"/>
      <c r="H44" s="166"/>
      <c r="I44" s="167"/>
      <c r="J44" s="168"/>
      <c r="K44" s="138"/>
    </row>
    <row r="45" spans="1:14" ht="19.899999999999999" customHeight="1">
      <c r="A45" s="138"/>
      <c r="B45" s="180"/>
      <c r="C45" s="184" t="s">
        <v>4689</v>
      </c>
      <c r="D45" s="185" t="s">
        <v>248</v>
      </c>
      <c r="E45" s="186" t="s">
        <v>4501</v>
      </c>
      <c r="F45" s="165" t="s">
        <v>4502</v>
      </c>
      <c r="G45" s="158">
        <f>G15</f>
        <v>0</v>
      </c>
      <c r="H45" s="158">
        <f>ROUND(57.95/2+4.5*M24,2)</f>
        <v>28.98</v>
      </c>
      <c r="I45" s="187">
        <f>'veic. escrit'!G14</f>
        <v>50.23</v>
      </c>
      <c r="J45" s="161">
        <f>G45*H45*I45</f>
        <v>0</v>
      </c>
      <c r="K45" s="138"/>
    </row>
    <row r="46" spans="1:14" ht="19.899999999999999" customHeight="1">
      <c r="A46" s="138"/>
      <c r="B46" s="180"/>
      <c r="C46" s="184" t="s">
        <v>4690</v>
      </c>
      <c r="D46" s="185" t="s">
        <v>251</v>
      </c>
      <c r="E46" s="186" t="s">
        <v>4501</v>
      </c>
      <c r="F46" s="165" t="s">
        <v>4502</v>
      </c>
      <c r="G46" s="158">
        <f>G45</f>
        <v>0</v>
      </c>
      <c r="H46" s="158">
        <f>ROUND(12.41*M17,2)</f>
        <v>0</v>
      </c>
      <c r="I46" s="187">
        <f>'veic. escrit'!G15</f>
        <v>48.26</v>
      </c>
      <c r="J46" s="161">
        <f>G46*H46*I46</f>
        <v>0</v>
      </c>
      <c r="K46" s="138"/>
      <c r="L46" s="188"/>
    </row>
    <row r="47" spans="1:14" ht="15" customHeight="1">
      <c r="A47" s="138"/>
      <c r="B47" s="152"/>
      <c r="C47" s="153"/>
      <c r="D47" s="162"/>
      <c r="E47" s="158"/>
      <c r="F47" s="154"/>
      <c r="G47" s="158"/>
      <c r="H47" s="158"/>
      <c r="I47" s="169"/>
      <c r="J47" s="164"/>
      <c r="K47" s="138"/>
    </row>
    <row r="48" spans="1:14" ht="30" customHeight="1">
      <c r="A48" s="138"/>
      <c r="B48" s="146"/>
      <c r="C48" s="147"/>
      <c r="D48" s="148"/>
      <c r="E48" s="166"/>
      <c r="F48" s="149"/>
      <c r="G48" s="166"/>
      <c r="H48" s="166"/>
      <c r="I48" s="167"/>
      <c r="J48" s="168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5" customHeight="1">
      <c r="A51" s="138"/>
      <c r="B51" s="152"/>
      <c r="C51" s="153"/>
      <c r="D51" s="162"/>
      <c r="E51" s="158"/>
      <c r="F51" s="154"/>
      <c r="G51" s="158"/>
      <c r="H51" s="158"/>
      <c r="I51" s="169"/>
      <c r="J51" s="164"/>
      <c r="K51" s="138"/>
    </row>
    <row r="52" spans="1:11" ht="30" customHeight="1">
      <c r="A52" s="138"/>
      <c r="B52" s="146" t="s">
        <v>4503</v>
      </c>
      <c r="C52" s="147" t="s">
        <v>4558</v>
      </c>
      <c r="D52" s="148"/>
      <c r="E52" s="166"/>
      <c r="F52" s="149"/>
      <c r="G52" s="166"/>
      <c r="H52" s="166"/>
      <c r="I52" s="167"/>
      <c r="J52" s="168"/>
      <c r="K52" s="138"/>
    </row>
    <row r="53" spans="1:11" ht="19.899999999999999" customHeight="1">
      <c r="A53" s="138"/>
      <c r="B53" s="180"/>
      <c r="C53" s="184" t="s">
        <v>4504</v>
      </c>
      <c r="D53" s="158" t="s">
        <v>254</v>
      </c>
      <c r="E53" s="186" t="s">
        <v>4501</v>
      </c>
      <c r="F53" s="165" t="s">
        <v>4505</v>
      </c>
      <c r="G53" s="158">
        <f>$G$16</f>
        <v>0</v>
      </c>
      <c r="H53" s="268">
        <f>M24</f>
        <v>0</v>
      </c>
      <c r="I53" s="189">
        <f>'veic. escrit'!G16</f>
        <v>478.38</v>
      </c>
      <c r="J53" s="161">
        <f>G53*H53*I53</f>
        <v>0</v>
      </c>
      <c r="K53" s="138"/>
    </row>
    <row r="54" spans="1:11" ht="19.899999999999999" customHeight="1">
      <c r="A54" s="138"/>
      <c r="B54" s="180"/>
      <c r="C54" s="184" t="s">
        <v>4506</v>
      </c>
      <c r="D54" s="158" t="s">
        <v>257</v>
      </c>
      <c r="E54" s="186" t="s">
        <v>4501</v>
      </c>
      <c r="F54" s="165" t="s">
        <v>4505</v>
      </c>
      <c r="G54" s="158">
        <f>$G$16</f>
        <v>0</v>
      </c>
      <c r="H54" s="268">
        <f>M17</f>
        <v>0</v>
      </c>
      <c r="I54" s="187">
        <f>'veic. escrit'!G17</f>
        <v>43.06</v>
      </c>
      <c r="J54" s="161">
        <f>G54*H54*I54</f>
        <v>0</v>
      </c>
      <c r="K54" s="138"/>
    </row>
    <row r="55" spans="1:11" ht="15" customHeight="1">
      <c r="A55" s="138"/>
      <c r="B55" s="152"/>
      <c r="C55" s="153"/>
      <c r="D55" s="162"/>
      <c r="E55" s="185"/>
      <c r="F55" s="154"/>
      <c r="G55" s="158"/>
      <c r="H55" s="158"/>
      <c r="I55" s="158"/>
      <c r="J55" s="164"/>
      <c r="K55" s="138"/>
    </row>
    <row r="56" spans="1:11" ht="30" customHeight="1">
      <c r="A56" s="138"/>
      <c r="B56" s="146"/>
      <c r="C56" s="147"/>
      <c r="D56" s="148"/>
      <c r="E56" s="190"/>
      <c r="F56" s="148"/>
      <c r="G56" s="190"/>
      <c r="H56" s="190"/>
      <c r="I56" s="166"/>
      <c r="J56" s="168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5" customHeight="1">
      <c r="A59" s="138"/>
      <c r="B59" s="191"/>
      <c r="C59" s="192"/>
      <c r="D59" s="193"/>
      <c r="E59" s="193"/>
      <c r="F59" s="194"/>
      <c r="G59" s="193"/>
      <c r="H59" s="193"/>
      <c r="I59" s="195"/>
      <c r="J59" s="196"/>
      <c r="K59" s="138"/>
    </row>
    <row r="60" spans="1:11" ht="30" customHeight="1">
      <c r="A60" s="138"/>
      <c r="B60" s="174"/>
      <c r="C60" s="175"/>
      <c r="D60" s="176"/>
      <c r="E60" s="729" t="s">
        <v>4507</v>
      </c>
      <c r="F60" s="730"/>
      <c r="G60" s="730"/>
      <c r="H60" s="730"/>
      <c r="I60" s="731"/>
      <c r="J60" s="177">
        <f>SUM(J45:J58)</f>
        <v>0</v>
      </c>
    </row>
    <row r="61" spans="1:11" ht="30" customHeight="1">
      <c r="A61" s="138"/>
      <c r="B61" s="743" t="s">
        <v>4508</v>
      </c>
      <c r="C61" s="732" t="s">
        <v>4509</v>
      </c>
      <c r="D61" s="745"/>
      <c r="E61" s="727" t="s">
        <v>4495</v>
      </c>
      <c r="F61" s="727" t="s">
        <v>6</v>
      </c>
      <c r="G61" s="727" t="s">
        <v>4496</v>
      </c>
      <c r="H61" s="735" t="s">
        <v>4497</v>
      </c>
      <c r="I61" s="727" t="s">
        <v>4498</v>
      </c>
      <c r="J61" s="727" t="s">
        <v>4499</v>
      </c>
    </row>
    <row r="62" spans="1:11" ht="30" customHeight="1">
      <c r="A62" s="138"/>
      <c r="B62" s="744"/>
      <c r="C62" s="733"/>
      <c r="D62" s="746"/>
      <c r="E62" s="728"/>
      <c r="F62" s="728"/>
      <c r="G62" s="728"/>
      <c r="H62" s="736"/>
      <c r="I62" s="728"/>
      <c r="J62" s="728"/>
    </row>
    <row r="63" spans="1:11" ht="28.9" customHeight="1">
      <c r="A63" s="138"/>
      <c r="B63" s="197" t="s">
        <v>4510</v>
      </c>
      <c r="C63" s="197" t="s">
        <v>4511</v>
      </c>
      <c r="D63" s="198"/>
      <c r="E63" s="199"/>
      <c r="F63" s="200"/>
      <c r="G63" s="201"/>
      <c r="H63" s="202"/>
      <c r="I63" s="203"/>
      <c r="J63" s="204"/>
    </row>
    <row r="64" spans="1:11" ht="19.899999999999999" customHeight="1">
      <c r="A64" s="138"/>
      <c r="B64" s="180"/>
      <c r="C64" s="157" t="s">
        <v>4512</v>
      </c>
      <c r="D64" s="205"/>
      <c r="E64" s="186" t="s">
        <v>4501</v>
      </c>
      <c r="F64" s="165" t="s">
        <v>4505</v>
      </c>
      <c r="G64" s="158">
        <f>G15</f>
        <v>0</v>
      </c>
      <c r="H64" s="185">
        <f>SUM($E$15:$E$21)</f>
        <v>2</v>
      </c>
      <c r="I64" s="189">
        <f>'[68]Aux_Despesas Gerais'!G14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4513</v>
      </c>
      <c r="D65" s="206"/>
      <c r="E65" s="186" t="s">
        <v>4501</v>
      </c>
      <c r="F65" s="165" t="s">
        <v>4505</v>
      </c>
      <c r="G65" s="158">
        <f>MAX($G$15,$G$24)</f>
        <v>0</v>
      </c>
      <c r="H65" s="185">
        <f>H64</f>
        <v>2</v>
      </c>
      <c r="I65" s="189">
        <f>'[68]Aux_Despesas Gerais'!G15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4514</v>
      </c>
      <c r="D66" s="205"/>
      <c r="E66" s="186" t="s">
        <v>4501</v>
      </c>
      <c r="F66" s="165" t="s">
        <v>4505</v>
      </c>
      <c r="G66" s="158">
        <f>MAX($G$15,$G$24)</f>
        <v>0</v>
      </c>
      <c r="H66" s="185">
        <f t="shared" ref="H66:H67" si="6">H65</f>
        <v>2</v>
      </c>
      <c r="I66" s="189">
        <f>'[68]Aux_Despesas Gerais'!G16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4515</v>
      </c>
      <c r="D67" s="206"/>
      <c r="E67" s="186" t="s">
        <v>4501</v>
      </c>
      <c r="F67" s="165" t="s">
        <v>4505</v>
      </c>
      <c r="G67" s="158">
        <f>MAX($G$15,$G$24)</f>
        <v>0</v>
      </c>
      <c r="H67" s="185">
        <f t="shared" si="6"/>
        <v>2</v>
      </c>
      <c r="I67" s="189">
        <f>'[68]Aux_Despesas Gerais'!G17</f>
        <v>0</v>
      </c>
      <c r="J67" s="161">
        <f>G67*I67*H67</f>
        <v>0</v>
      </c>
      <c r="K67" s="138"/>
    </row>
    <row r="68" spans="1:11" ht="15" customHeight="1">
      <c r="A68" s="138"/>
      <c r="B68" s="152"/>
      <c r="C68" s="153"/>
      <c r="D68" s="205"/>
      <c r="E68" s="158"/>
      <c r="F68" s="158"/>
      <c r="G68" s="158"/>
      <c r="H68" s="185"/>
      <c r="I68" s="189"/>
      <c r="J68" s="164"/>
      <c r="K68" s="138"/>
    </row>
    <row r="69" spans="1:11" ht="28.9" customHeight="1">
      <c r="A69" s="138"/>
      <c r="B69" s="197" t="s">
        <v>4516</v>
      </c>
      <c r="C69" s="147" t="s">
        <v>4517</v>
      </c>
      <c r="D69" s="198"/>
      <c r="E69" s="199"/>
      <c r="F69" s="200"/>
      <c r="G69" s="201"/>
      <c r="H69" s="202"/>
      <c r="I69" s="203"/>
      <c r="J69" s="204"/>
    </row>
    <row r="70" spans="1:11" ht="19.899999999999999" customHeight="1">
      <c r="A70" s="138"/>
      <c r="B70" s="180"/>
      <c r="C70" s="157" t="s">
        <v>4512</v>
      </c>
      <c r="D70" s="205"/>
      <c r="E70" s="186" t="s">
        <v>4501</v>
      </c>
      <c r="F70" s="165" t="s">
        <v>4505</v>
      </c>
      <c r="G70" s="158">
        <f>G24</f>
        <v>0</v>
      </c>
      <c r="H70" s="185">
        <f>SUM($E$23:$E$30)</f>
        <v>2</v>
      </c>
      <c r="I70" s="189">
        <f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4513</v>
      </c>
      <c r="D71" s="206"/>
      <c r="E71" s="186" t="s">
        <v>4501</v>
      </c>
      <c r="F71" s="165" t="s">
        <v>4505</v>
      </c>
      <c r="G71" s="158">
        <f>G70</f>
        <v>0</v>
      </c>
      <c r="H71" s="185">
        <f>H70</f>
        <v>2</v>
      </c>
      <c r="I71" s="189">
        <f t="shared" ref="I71:I73" si="7"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4514</v>
      </c>
      <c r="D72" s="205"/>
      <c r="E72" s="186" t="s">
        <v>4501</v>
      </c>
      <c r="F72" s="165" t="s">
        <v>4505</v>
      </c>
      <c r="G72" s="158">
        <f t="shared" ref="G72:H73" si="8">G71</f>
        <v>0</v>
      </c>
      <c r="H72" s="185">
        <f t="shared" si="8"/>
        <v>2</v>
      </c>
      <c r="I72" s="189">
        <f t="shared" si="7"/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4515</v>
      </c>
      <c r="D73" s="206"/>
      <c r="E73" s="186" t="s">
        <v>4501</v>
      </c>
      <c r="F73" s="165" t="s">
        <v>4505</v>
      </c>
      <c r="G73" s="158">
        <f t="shared" si="8"/>
        <v>0</v>
      </c>
      <c r="H73" s="185">
        <f t="shared" si="8"/>
        <v>2</v>
      </c>
      <c r="I73" s="189">
        <f t="shared" si="7"/>
        <v>0</v>
      </c>
      <c r="J73" s="161">
        <f>G73*I73*H73</f>
        <v>0</v>
      </c>
      <c r="K73" s="138"/>
    </row>
    <row r="74" spans="1:11" ht="15" customHeight="1">
      <c r="A74" s="138"/>
      <c r="B74" s="152"/>
      <c r="C74" s="153"/>
      <c r="D74" s="205"/>
      <c r="E74" s="158"/>
      <c r="F74" s="158"/>
      <c r="G74" s="158"/>
      <c r="H74" s="185"/>
      <c r="I74" s="189"/>
      <c r="J74" s="164"/>
      <c r="K74" s="138"/>
    </row>
    <row r="75" spans="1:11" ht="28.9" customHeight="1">
      <c r="A75" s="138"/>
      <c r="B75" s="197" t="s">
        <v>4518</v>
      </c>
      <c r="C75" s="197" t="s">
        <v>4519</v>
      </c>
      <c r="D75" s="198"/>
      <c r="E75" s="199"/>
      <c r="F75" s="200"/>
      <c r="G75" s="201"/>
      <c r="H75" s="202"/>
      <c r="I75" s="203"/>
      <c r="J75" s="204"/>
    </row>
    <row r="76" spans="1:11" ht="19.899999999999999" customHeight="1">
      <c r="A76" s="138"/>
      <c r="B76" s="180"/>
      <c r="C76" s="157" t="s">
        <v>4559</v>
      </c>
      <c r="D76" s="206"/>
      <c r="E76" s="186" t="s">
        <v>4501</v>
      </c>
      <c r="F76" s="165" t="s">
        <v>4505</v>
      </c>
      <c r="G76" s="158">
        <f>G64</f>
        <v>0</v>
      </c>
      <c r="H76" s="269">
        <f>H53</f>
        <v>0</v>
      </c>
      <c r="I76" s="189">
        <f>'veic. escrit'!G22</f>
        <v>192.85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/>
      <c r="D77" s="205"/>
      <c r="E77" s="186"/>
      <c r="F77" s="165"/>
      <c r="G77" s="158"/>
      <c r="H77" s="185"/>
      <c r="I77" s="189"/>
      <c r="J77" s="161"/>
      <c r="K77" s="138"/>
    </row>
    <row r="78" spans="1:11" ht="19.899999999999999" customHeight="1">
      <c r="A78" s="138"/>
      <c r="B78" s="180"/>
      <c r="C78" s="157" t="s">
        <v>4560</v>
      </c>
      <c r="D78" s="206"/>
      <c r="E78" s="186" t="s">
        <v>4501</v>
      </c>
      <c r="F78" s="165" t="s">
        <v>4505</v>
      </c>
      <c r="G78" s="158">
        <f>G64</f>
        <v>0</v>
      </c>
      <c r="H78" s="269">
        <f>H54</f>
        <v>0</v>
      </c>
      <c r="I78" s="189">
        <f>'veic. escrit'!G23</f>
        <v>251.57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6"/>
      <c r="E79" s="186"/>
      <c r="F79" s="165"/>
      <c r="G79" s="158"/>
      <c r="H79" s="185"/>
      <c r="I79" s="189"/>
      <c r="J79" s="161"/>
      <c r="K79" s="138"/>
    </row>
    <row r="80" spans="1:11" ht="15" customHeight="1">
      <c r="A80" s="138" t="s">
        <v>4520</v>
      </c>
      <c r="B80" s="191"/>
      <c r="C80" s="191"/>
      <c r="D80" s="194"/>
      <c r="E80" s="207"/>
      <c r="F80" s="207"/>
      <c r="G80" s="193"/>
      <c r="H80" s="194"/>
      <c r="I80" s="208"/>
      <c r="J80" s="209"/>
    </row>
    <row r="81" spans="1:11" ht="30" customHeight="1">
      <c r="A81" s="138" t="s">
        <v>4520</v>
      </c>
      <c r="B81" s="191"/>
      <c r="C81" s="210"/>
      <c r="D81" s="194"/>
      <c r="E81" s="729" t="s">
        <v>4521</v>
      </c>
      <c r="F81" s="730"/>
      <c r="G81" s="730"/>
      <c r="H81" s="730"/>
      <c r="I81" s="731"/>
      <c r="J81" s="183">
        <f>SUM(J63:J80)</f>
        <v>0</v>
      </c>
    </row>
    <row r="82" spans="1:11" ht="30" customHeight="1">
      <c r="A82" s="138"/>
      <c r="B82" s="733" t="s">
        <v>4522</v>
      </c>
      <c r="C82" s="733" t="s">
        <v>4523</v>
      </c>
      <c r="D82" s="727" t="s">
        <v>4472</v>
      </c>
      <c r="E82" s="727" t="s">
        <v>4495</v>
      </c>
      <c r="F82" s="727" t="s">
        <v>6</v>
      </c>
      <c r="G82" s="727" t="s">
        <v>4496</v>
      </c>
      <c r="H82" s="735" t="s">
        <v>4497</v>
      </c>
      <c r="I82" s="727" t="s">
        <v>4498</v>
      </c>
      <c r="J82" s="727" t="s">
        <v>4499</v>
      </c>
    </row>
    <row r="83" spans="1:11" ht="19.899999999999999" customHeight="1">
      <c r="A83" s="138"/>
      <c r="B83" s="733"/>
      <c r="C83" s="733"/>
      <c r="D83" s="742"/>
      <c r="E83" s="728"/>
      <c r="F83" s="728"/>
      <c r="G83" s="728"/>
      <c r="H83" s="736"/>
      <c r="I83" s="728"/>
      <c r="J83" s="728"/>
    </row>
    <row r="84" spans="1:11" ht="30" customHeight="1">
      <c r="A84" s="138"/>
      <c r="B84" s="211" t="s">
        <v>4524</v>
      </c>
      <c r="C84" s="212" t="s">
        <v>4525</v>
      </c>
      <c r="D84" s="213" t="s">
        <v>4526</v>
      </c>
      <c r="E84" s="213" t="s">
        <v>4527</v>
      </c>
      <c r="F84" s="213" t="s">
        <v>24</v>
      </c>
      <c r="G84" s="214">
        <f>'[68]Aux_Viagens e Diárias'!E8</f>
        <v>1</v>
      </c>
      <c r="H84" s="215">
        <v>0</v>
      </c>
      <c r="I84" s="215">
        <v>0</v>
      </c>
      <c r="J84" s="216">
        <f t="shared" ref="J84:J85" si="9">G84*I84*H84</f>
        <v>0</v>
      </c>
    </row>
    <row r="85" spans="1:11" ht="30" customHeight="1">
      <c r="A85" s="138"/>
      <c r="B85" s="217" t="s">
        <v>4528</v>
      </c>
      <c r="C85" s="218" t="s">
        <v>4529</v>
      </c>
      <c r="D85" s="219" t="s">
        <v>4530</v>
      </c>
      <c r="E85" s="219" t="s">
        <v>4527</v>
      </c>
      <c r="F85" s="219" t="s">
        <v>24</v>
      </c>
      <c r="G85" s="220">
        <f>'[68]Aux_Viagens e Diárias'!E9</f>
        <v>0</v>
      </c>
      <c r="H85" s="221">
        <v>0</v>
      </c>
      <c r="I85" s="221">
        <v>0</v>
      </c>
      <c r="J85" s="222">
        <f t="shared" si="9"/>
        <v>0</v>
      </c>
    </row>
    <row r="86" spans="1:11" ht="30" customHeight="1">
      <c r="A86" s="138"/>
      <c r="B86" s="174"/>
      <c r="C86" s="223"/>
      <c r="D86" s="194"/>
      <c r="E86" s="729" t="s">
        <v>4531</v>
      </c>
      <c r="F86" s="730"/>
      <c r="G86" s="730"/>
      <c r="H86" s="730"/>
      <c r="I86" s="731"/>
      <c r="J86" s="183">
        <f>SUM(J84:J85)</f>
        <v>0</v>
      </c>
    </row>
    <row r="87" spans="1:11" ht="30" customHeight="1">
      <c r="A87" s="138"/>
      <c r="B87" s="732" t="s">
        <v>4532</v>
      </c>
      <c r="C87" s="224" t="s">
        <v>4533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37" t="s">
        <v>4499</v>
      </c>
    </row>
    <row r="88" spans="1:11" ht="30" customHeight="1">
      <c r="A88" s="138"/>
      <c r="B88" s="733"/>
      <c r="C88" s="225"/>
      <c r="D88" s="734"/>
      <c r="E88" s="728"/>
      <c r="F88" s="728"/>
      <c r="G88" s="728"/>
      <c r="H88" s="736"/>
      <c r="I88" s="728"/>
      <c r="J88" s="738"/>
    </row>
    <row r="89" spans="1:11" ht="30" customHeight="1">
      <c r="A89" s="138"/>
      <c r="B89" s="197" t="s">
        <v>4534</v>
      </c>
      <c r="C89" s="226" t="s">
        <v>4480</v>
      </c>
      <c r="D89" s="227"/>
      <c r="E89" s="228"/>
      <c r="F89" s="200"/>
      <c r="G89" s="201"/>
      <c r="H89" s="229"/>
      <c r="I89" s="230"/>
      <c r="J89" s="231"/>
    </row>
    <row r="90" spans="1:11" ht="30" customHeight="1">
      <c r="A90" s="138"/>
      <c r="B90" s="180"/>
      <c r="C90" s="184" t="s">
        <v>4535</v>
      </c>
      <c r="D90" s="158" t="s">
        <v>4526</v>
      </c>
      <c r="E90" s="232" t="s">
        <v>4527</v>
      </c>
      <c r="F90" s="158" t="s">
        <v>24</v>
      </c>
      <c r="G90" s="158"/>
      <c r="H90" s="233">
        <f>SUM(E15:E17)</f>
        <v>2</v>
      </c>
      <c r="I90" s="234">
        <f>'Aux_Viagens e Diárias'!D38</f>
        <v>2647.7437879624517</v>
      </c>
      <c r="J90" s="235">
        <f t="shared" ref="J90:J91" si="10">G90*I90*H90</f>
        <v>0</v>
      </c>
    </row>
    <row r="91" spans="1:11" ht="30" customHeight="1">
      <c r="A91" s="138"/>
      <c r="B91" s="180"/>
      <c r="C91" s="184" t="s">
        <v>4536</v>
      </c>
      <c r="D91" s="158" t="s">
        <v>4530</v>
      </c>
      <c r="E91" s="232" t="s">
        <v>4527</v>
      </c>
      <c r="F91" s="158" t="s">
        <v>24</v>
      </c>
      <c r="G91" s="158"/>
      <c r="H91" s="233"/>
      <c r="I91" s="234">
        <v>0</v>
      </c>
      <c r="J91" s="235">
        <f t="shared" si="10"/>
        <v>0</v>
      </c>
    </row>
    <row r="92" spans="1:11" ht="15" customHeight="1">
      <c r="A92" s="138"/>
      <c r="B92" s="152"/>
      <c r="C92" s="236"/>
      <c r="D92" s="237"/>
      <c r="E92" s="232"/>
      <c r="F92" s="158"/>
      <c r="G92" s="158"/>
      <c r="H92" s="185"/>
      <c r="I92" s="189"/>
      <c r="J92" s="164"/>
      <c r="K92" s="138"/>
    </row>
    <row r="93" spans="1:11" ht="30" customHeight="1">
      <c r="A93" s="138"/>
      <c r="B93" s="197" t="s">
        <v>4537</v>
      </c>
      <c r="C93" s="238" t="s">
        <v>4538</v>
      </c>
      <c r="D93" s="227"/>
      <c r="E93" s="228"/>
      <c r="F93" s="200"/>
      <c r="G93" s="239"/>
      <c r="H93" s="229"/>
      <c r="I93" s="230"/>
      <c r="J93" s="231"/>
    </row>
    <row r="94" spans="1:11" ht="30" customHeight="1">
      <c r="A94" s="138"/>
      <c r="B94" s="180"/>
      <c r="C94" s="184" t="s">
        <v>240</v>
      </c>
      <c r="D94" s="158" t="s">
        <v>22</v>
      </c>
      <c r="E94" s="232" t="s">
        <v>4501</v>
      </c>
      <c r="F94" s="158" t="s">
        <v>24</v>
      </c>
      <c r="G94" s="158"/>
      <c r="H94" s="233">
        <f>SUMIF($D$35:$D$40,D94,$E$35:$E$40)</f>
        <v>1</v>
      </c>
      <c r="I94" s="240">
        <f>220/60*'veic. escrit'!F6</f>
        <v>134.38333333333333</v>
      </c>
      <c r="J94" s="235">
        <f>G94*I94*H94</f>
        <v>0</v>
      </c>
    </row>
    <row r="95" spans="1:11" ht="15" customHeight="1">
      <c r="A95" s="138"/>
      <c r="B95" s="152"/>
      <c r="C95" s="241"/>
      <c r="D95" s="237"/>
      <c r="E95" s="232"/>
      <c r="F95" s="158"/>
      <c r="G95" s="158"/>
      <c r="H95" s="185"/>
      <c r="I95" s="189"/>
      <c r="J95" s="164"/>
      <c r="K95" s="138"/>
    </row>
    <row r="96" spans="1:11" ht="30" customHeight="1">
      <c r="A96" s="138"/>
      <c r="B96" s="182"/>
      <c r="C96" s="242"/>
      <c r="D96" s="194"/>
      <c r="E96" s="243" t="s">
        <v>4539</v>
      </c>
      <c r="F96" s="243"/>
      <c r="G96" s="243"/>
      <c r="H96" s="243"/>
      <c r="I96" s="244"/>
      <c r="J96" s="183">
        <f>SUM(J89:J94)</f>
        <v>0</v>
      </c>
    </row>
    <row r="97" spans="1:11" ht="30" customHeight="1">
      <c r="A97" s="138"/>
      <c r="B97" s="173" t="s">
        <v>4540</v>
      </c>
      <c r="C97" s="217" t="s">
        <v>4541</v>
      </c>
      <c r="D97" s="245" t="s">
        <v>4542</v>
      </c>
      <c r="E97" s="739"/>
      <c r="F97" s="740"/>
      <c r="G97" s="740"/>
      <c r="H97" s="740"/>
      <c r="I97" s="741"/>
      <c r="J97" s="246">
        <f>SUM(J31,J41,J60,J81,J86,J96)</f>
        <v>0</v>
      </c>
    </row>
    <row r="98" spans="1:11" ht="30" customHeight="1">
      <c r="A98" s="138"/>
      <c r="B98" s="247" t="s">
        <v>4543</v>
      </c>
      <c r="C98" s="248" t="s">
        <v>4544</v>
      </c>
      <c r="D98" s="249">
        <f>BDI!E18</f>
        <v>0.4511</v>
      </c>
      <c r="E98" s="729"/>
      <c r="F98" s="730"/>
      <c r="G98" s="730"/>
      <c r="H98" s="730"/>
      <c r="I98" s="731"/>
      <c r="J98" s="177">
        <f>$J$97*$D$98</f>
        <v>0</v>
      </c>
    </row>
    <row r="99" spans="1:11" ht="30" customHeight="1">
      <c r="A99" s="138"/>
      <c r="B99" s="247" t="s">
        <v>4545</v>
      </c>
      <c r="C99" s="248" t="s">
        <v>4546</v>
      </c>
      <c r="D99" s="249" t="s">
        <v>4547</v>
      </c>
      <c r="E99" s="729"/>
      <c r="F99" s="730"/>
      <c r="G99" s="730"/>
      <c r="H99" s="730"/>
      <c r="I99" s="731"/>
      <c r="J99" s="177">
        <f>ROUND(SUM(J97,J98),2)</f>
        <v>0</v>
      </c>
      <c r="K99" s="138"/>
    </row>
    <row r="100" spans="1:11" ht="30" customHeight="1">
      <c r="A100" s="138"/>
      <c r="B100" s="247" t="s">
        <v>4548</v>
      </c>
      <c r="C100" s="729" t="s">
        <v>4549</v>
      </c>
      <c r="D100" s="730"/>
      <c r="E100" s="730"/>
      <c r="F100" s="730"/>
      <c r="G100" s="730"/>
      <c r="H100" s="730"/>
      <c r="I100" s="731"/>
      <c r="J100" s="177"/>
      <c r="K100" s="138"/>
    </row>
    <row r="101" spans="1:11" ht="47.45" customHeight="1">
      <c r="A101" s="138"/>
      <c r="B101" s="250"/>
      <c r="C101" s="251"/>
      <c r="D101" s="252"/>
      <c r="E101" s="253"/>
      <c r="F101" s="254"/>
      <c r="G101" s="254"/>
      <c r="H101" s="254"/>
      <c r="I101" s="254"/>
      <c r="J101" s="255"/>
      <c r="K101" s="138"/>
    </row>
    <row r="102" spans="1:11" s="261" customFormat="1" ht="12" customHeight="1">
      <c r="A102" s="256"/>
      <c r="B102" s="257"/>
      <c r="C102" s="257"/>
      <c r="D102" s="258"/>
      <c r="E102" s="259"/>
      <c r="F102" s="259"/>
      <c r="G102" s="259"/>
      <c r="H102" s="259"/>
      <c r="I102" s="259"/>
      <c r="J102" s="260"/>
      <c r="K102" s="256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726"/>
      <c r="B105" s="726"/>
      <c r="C105" s="726"/>
      <c r="D105" s="726"/>
      <c r="E105" s="726"/>
      <c r="F105" s="726"/>
      <c r="G105" s="726"/>
      <c r="H105" s="726"/>
      <c r="I105" s="726"/>
      <c r="J105" s="726"/>
      <c r="K105" s="726"/>
    </row>
    <row r="106" spans="1:11" s="261" customFormat="1" ht="15" hidden="1">
      <c r="A106" s="256"/>
      <c r="B106" s="257"/>
      <c r="C106" s="257"/>
      <c r="D106" s="258"/>
      <c r="E106" s="259"/>
      <c r="F106" s="259"/>
      <c r="G106" s="259"/>
      <c r="H106" s="259"/>
      <c r="I106" s="259"/>
      <c r="J106" s="260"/>
      <c r="K106" s="256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263"/>
      <c r="B114" s="138"/>
      <c r="C114" s="138"/>
      <c r="D114" s="262"/>
      <c r="E114" s="138"/>
      <c r="F114" s="138"/>
      <c r="G114" s="138"/>
      <c r="H114" s="262"/>
      <c r="I114" s="263"/>
      <c r="J114" s="263"/>
      <c r="K114" s="263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5" hidden="1"/>
    <row r="1044" spans="1:11" ht="15" hidden="1"/>
    <row r="1045" spans="1:11" ht="15" hidden="1"/>
    <row r="1046" spans="1:11" ht="15" hidden="1">
      <c r="B1046">
        <v>1371932</v>
      </c>
    </row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</sheetData>
  <mergeCells count="66">
    <mergeCell ref="A105:K105"/>
    <mergeCell ref="J82:J83"/>
    <mergeCell ref="E86:I86"/>
    <mergeCell ref="B87:B88"/>
    <mergeCell ref="D87:D88"/>
    <mergeCell ref="E87:E88"/>
    <mergeCell ref="F87:F88"/>
    <mergeCell ref="G87:G88"/>
    <mergeCell ref="H87:H88"/>
    <mergeCell ref="I87:I88"/>
    <mergeCell ref="J87:J88"/>
    <mergeCell ref="E97:I97"/>
    <mergeCell ref="E98:I98"/>
    <mergeCell ref="E99:I99"/>
    <mergeCell ref="C100:D100"/>
    <mergeCell ref="E100:I100"/>
    <mergeCell ref="J61:J62"/>
    <mergeCell ref="E81:I81"/>
    <mergeCell ref="B82:B83"/>
    <mergeCell ref="C82:C83"/>
    <mergeCell ref="D82:D83"/>
    <mergeCell ref="E82:E83"/>
    <mergeCell ref="F82:F83"/>
    <mergeCell ref="G82:G83"/>
    <mergeCell ref="H82:H83"/>
    <mergeCell ref="I82:I83"/>
    <mergeCell ref="E60:I60"/>
    <mergeCell ref="B61:B62"/>
    <mergeCell ref="C61:D62"/>
    <mergeCell ref="E61:E62"/>
    <mergeCell ref="F61:F62"/>
    <mergeCell ref="G61:G62"/>
    <mergeCell ref="H61:H62"/>
    <mergeCell ref="I61:I62"/>
    <mergeCell ref="J32:J33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31:I31"/>
    <mergeCell ref="B32:B33"/>
    <mergeCell ref="C32:C33"/>
    <mergeCell ref="D32:D33"/>
    <mergeCell ref="E32:E33"/>
    <mergeCell ref="F32:F33"/>
    <mergeCell ref="G32:G33"/>
    <mergeCell ref="H32:H33"/>
    <mergeCell ref="I32:I33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6" min="1" max="1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BBE36"/>
    <pageSetUpPr fitToPage="1"/>
  </sheetPr>
  <dimension ref="A1:O1446"/>
  <sheetViews>
    <sheetView showGridLines="0" topLeftCell="A75" zoomScale="70" zoomScaleNormal="70" zoomScaleSheetLayoutView="85" workbookViewId="0">
      <selection activeCell="E39" sqref="D39:E39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5" ht="40.15" customHeight="1">
      <c r="A9" s="138"/>
      <c r="B9" s="750" t="s">
        <v>4709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4701</v>
      </c>
      <c r="N9" s="41" t="s">
        <v>4702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0.4</v>
      </c>
      <c r="N10" s="266">
        <f>M10*0</f>
        <v>0</v>
      </c>
      <c r="O10" t="s">
        <v>4752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439" t="s">
        <v>123</v>
      </c>
      <c r="D15" s="421" t="s">
        <v>122</v>
      </c>
      <c r="E15" s="421">
        <v>1</v>
      </c>
      <c r="F15" s="454">
        <f>Resumo!F14</f>
        <v>0.30449999999999999</v>
      </c>
      <c r="G15" s="158">
        <f>ROUND(N10*N8/30,1)</f>
        <v>0</v>
      </c>
      <c r="H15" s="421">
        <f>E15*F15*G15</f>
        <v>0</v>
      </c>
      <c r="I15" s="435">
        <f>VLOOKUP(D15,'mão obra'!$B$4:$Z$85,25,FALSE)</f>
        <v>35694.82</v>
      </c>
      <c r="J15" s="422">
        <f>I15*H15</f>
        <v>0</v>
      </c>
      <c r="K15" s="138"/>
      <c r="L15">
        <f>E15*F15*G15</f>
        <v>0</v>
      </c>
    </row>
    <row r="16" spans="1:15" ht="19.899999999999999" customHeight="1" outlineLevel="5" thickBot="1">
      <c r="A16" s="138"/>
      <c r="B16" s="152"/>
      <c r="C16" s="439" t="s">
        <v>36</v>
      </c>
      <c r="D16" s="421" t="s">
        <v>10</v>
      </c>
      <c r="E16" s="421">
        <v>1</v>
      </c>
      <c r="F16" s="434">
        <v>1</v>
      </c>
      <c r="G16" s="421">
        <f>G15</f>
        <v>0</v>
      </c>
      <c r="H16" s="421">
        <f t="shared" ref="H16:H20" si="0">E16*F16*G16</f>
        <v>0</v>
      </c>
      <c r="I16" s="435">
        <f>VLOOKUP(D16,'mão obra'!$B$4:$Z$85,25,FALSE)</f>
        <v>27345.84</v>
      </c>
      <c r="J16" s="422">
        <f t="shared" ref="J16:J20" si="1">I16*H16</f>
        <v>0</v>
      </c>
      <c r="K16" s="138"/>
      <c r="L16">
        <f t="shared" ref="L16:L24" si="2">E16*F16*G16</f>
        <v>0</v>
      </c>
    </row>
    <row r="17" spans="1:13" ht="15" customHeight="1" outlineLevel="5">
      <c r="A17" s="138"/>
      <c r="B17" s="152"/>
      <c r="C17" s="439"/>
      <c r="D17" s="421"/>
      <c r="E17" s="421"/>
      <c r="F17" s="434"/>
      <c r="G17" s="421"/>
      <c r="H17" s="421"/>
      <c r="I17" s="435"/>
      <c r="J17" s="422"/>
      <c r="K17" s="138"/>
      <c r="L17">
        <f t="shared" si="2"/>
        <v>0</v>
      </c>
      <c r="M17" s="265"/>
    </row>
    <row r="18" spans="1:13" ht="15" customHeight="1" outlineLevel="5">
      <c r="A18" s="138"/>
      <c r="B18" s="152"/>
      <c r="C18" s="157"/>
      <c r="D18" s="158"/>
      <c r="E18" s="158"/>
      <c r="F18" s="159"/>
      <c r="G18" s="158"/>
      <c r="H18" s="158"/>
      <c r="I18" s="397"/>
      <c r="J18" s="161"/>
      <c r="K18" s="138"/>
      <c r="M18" s="265"/>
    </row>
    <row r="19" spans="1:13" ht="30" customHeight="1" outlineLevel="5" thickBot="1">
      <c r="A19" s="138"/>
      <c r="B19" s="152" t="s">
        <v>4484</v>
      </c>
      <c r="C19" s="153" t="s">
        <v>4485</v>
      </c>
      <c r="D19" s="162"/>
      <c r="E19" s="158"/>
      <c r="F19" s="163"/>
      <c r="G19" s="158"/>
      <c r="H19" s="158"/>
      <c r="I19" s="160"/>
      <c r="J19" s="164"/>
      <c r="K19" s="138"/>
    </row>
    <row r="20" spans="1:13" ht="19.899999999999999" customHeight="1" outlineLevel="5" thickBot="1">
      <c r="A20" s="138"/>
      <c r="B20" s="152"/>
      <c r="C20" s="157" t="s">
        <v>4795</v>
      </c>
      <c r="D20" s="158" t="s">
        <v>4704</v>
      </c>
      <c r="E20" s="436">
        <v>1</v>
      </c>
      <c r="F20" s="434">
        <v>1</v>
      </c>
      <c r="G20" s="436">
        <f>G16</f>
        <v>0</v>
      </c>
      <c r="H20" s="436">
        <f t="shared" si="0"/>
        <v>0</v>
      </c>
      <c r="I20" s="435">
        <f>VLOOKUP(D20,'mão obra'!$B$4:$Z$85,25,FALSE)</f>
        <v>6392.22</v>
      </c>
      <c r="J20" s="438">
        <f t="shared" si="1"/>
        <v>0</v>
      </c>
      <c r="K20" s="138"/>
      <c r="L20">
        <f t="shared" si="2"/>
        <v>0</v>
      </c>
    </row>
    <row r="21" spans="1:13" ht="19.899999999999999" customHeight="1" outlineLevel="5" thickBot="1">
      <c r="A21" s="138"/>
      <c r="B21" s="152"/>
      <c r="C21" s="441"/>
      <c r="D21" s="436"/>
      <c r="E21" s="436"/>
      <c r="F21" s="434"/>
      <c r="G21" s="436"/>
      <c r="H21" s="436"/>
      <c r="I21" s="435"/>
      <c r="J21" s="438"/>
      <c r="K21" s="138"/>
      <c r="L21">
        <f t="shared" si="2"/>
        <v>0</v>
      </c>
    </row>
    <row r="22" spans="1:13" ht="30" customHeight="1" thickBot="1">
      <c r="A22" s="138"/>
      <c r="B22" s="146"/>
      <c r="C22" s="442"/>
      <c r="D22" s="436"/>
      <c r="E22" s="436"/>
      <c r="F22" s="434"/>
      <c r="G22" s="436"/>
      <c r="H22" s="436"/>
      <c r="I22" s="435"/>
      <c r="J22" s="438"/>
      <c r="K22" s="138"/>
      <c r="L22">
        <f t="shared" si="2"/>
        <v>0</v>
      </c>
      <c r="M22" s="265"/>
    </row>
    <row r="23" spans="1:13" ht="30" customHeight="1" thickBot="1">
      <c r="A23" s="138"/>
      <c r="B23" s="152"/>
      <c r="C23" s="439" t="s">
        <v>45</v>
      </c>
      <c r="D23" s="421" t="s">
        <v>19</v>
      </c>
      <c r="E23" s="421">
        <v>1</v>
      </c>
      <c r="F23" s="456">
        <f>F15</f>
        <v>0.30449999999999999</v>
      </c>
      <c r="G23" s="421">
        <f>G20</f>
        <v>0</v>
      </c>
      <c r="H23" s="436">
        <f t="shared" ref="H23:H24" si="3">E23*F23*G23</f>
        <v>0</v>
      </c>
      <c r="I23" s="435">
        <f>VLOOKUP(D23,'mão obra'!$B$4:$Z$85,25,FALSE)</f>
        <v>4766.67</v>
      </c>
      <c r="J23" s="438">
        <f t="shared" ref="J23:J24" si="4">I23*H23</f>
        <v>0</v>
      </c>
      <c r="K23" s="138"/>
      <c r="L23">
        <f t="shared" si="2"/>
        <v>0</v>
      </c>
      <c r="M23" s="265"/>
    </row>
    <row r="24" spans="1:13" ht="19.899999999999999" customHeight="1">
      <c r="A24" s="138"/>
      <c r="B24" s="152"/>
      <c r="C24" s="439" t="s">
        <v>44</v>
      </c>
      <c r="D24" s="421" t="s">
        <v>18</v>
      </c>
      <c r="E24" s="421">
        <v>1</v>
      </c>
      <c r="F24" s="456">
        <f>F15</f>
        <v>0.30449999999999999</v>
      </c>
      <c r="G24" s="421">
        <f>G23</f>
        <v>0</v>
      </c>
      <c r="H24" s="436">
        <f t="shared" si="3"/>
        <v>0</v>
      </c>
      <c r="I24" s="435">
        <f>VLOOKUP(D24,'mão obra'!$B$4:$Z$85,25,FALSE)</f>
        <v>7785.01</v>
      </c>
      <c r="J24" s="438">
        <f t="shared" si="4"/>
        <v>0</v>
      </c>
      <c r="K24" s="138"/>
      <c r="L24">
        <f t="shared" si="2"/>
        <v>0</v>
      </c>
      <c r="M24" s="265"/>
    </row>
    <row r="25" spans="1:13" ht="19.899999999999999" customHeight="1">
      <c r="A25" s="138"/>
      <c r="B25" s="152"/>
      <c r="C25" s="157"/>
      <c r="D25" s="158"/>
      <c r="E25" s="158"/>
      <c r="F25" s="165"/>
      <c r="G25" s="158"/>
      <c r="H25" s="158"/>
      <c r="I25" s="160"/>
      <c r="J25" s="161"/>
      <c r="K25" s="138"/>
    </row>
    <row r="26" spans="1:13" ht="15" customHeight="1">
      <c r="A26" s="138"/>
      <c r="B26" s="170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3" ht="30" customHeight="1">
      <c r="A27" s="138"/>
      <c r="B27" s="152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3" ht="19.899999999999999" customHeight="1" outlineLevel="5">
      <c r="A28" s="138"/>
      <c r="B28" s="170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19.899999999999999" customHeight="1" outlineLevel="5">
      <c r="A29" s="138"/>
      <c r="B29" s="171"/>
      <c r="C29" s="172"/>
      <c r="D29" s="158"/>
      <c r="E29" s="158"/>
      <c r="F29" s="165"/>
      <c r="G29" s="158"/>
      <c r="H29" s="158"/>
      <c r="I29" s="160"/>
      <c r="J29" s="161"/>
      <c r="K29" s="138"/>
    </row>
    <row r="30" spans="1:13" ht="19.899999999999999" customHeight="1" outlineLevel="5">
      <c r="A30" s="138"/>
      <c r="B30" s="173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3" ht="30" customHeight="1">
      <c r="A31" s="138"/>
      <c r="B31" s="174"/>
      <c r="C31" s="175"/>
      <c r="D31" s="176"/>
      <c r="E31" s="729" t="s">
        <v>4486</v>
      </c>
      <c r="F31" s="730"/>
      <c r="G31" s="730"/>
      <c r="H31" s="730"/>
      <c r="I31" s="731"/>
      <c r="J31" s="177">
        <f>SUM(J15:J30)</f>
        <v>0</v>
      </c>
      <c r="K31" s="138"/>
    </row>
    <row r="32" spans="1:13" ht="30" customHeight="1">
      <c r="A32" s="138"/>
      <c r="B32" s="743" t="s">
        <v>4487</v>
      </c>
      <c r="C32" s="733" t="s">
        <v>4488</v>
      </c>
      <c r="D32" s="727" t="s">
        <v>4472</v>
      </c>
      <c r="E32" s="727" t="s">
        <v>4473</v>
      </c>
      <c r="F32" s="727" t="s">
        <v>4474</v>
      </c>
      <c r="G32" s="727" t="s">
        <v>4475</v>
      </c>
      <c r="H32" s="727" t="s">
        <v>4476</v>
      </c>
      <c r="I32" s="727" t="s">
        <v>4477</v>
      </c>
      <c r="J32" s="727" t="s">
        <v>4478</v>
      </c>
      <c r="K32" s="138"/>
    </row>
    <row r="33" spans="1:14" ht="30" customHeight="1">
      <c r="A33" s="138"/>
      <c r="B33" s="744"/>
      <c r="C33" s="733"/>
      <c r="D33" s="742"/>
      <c r="E33" s="728"/>
      <c r="F33" s="728"/>
      <c r="G33" s="728"/>
      <c r="H33" s="728"/>
      <c r="I33" s="728"/>
      <c r="J33" s="728"/>
      <c r="K33" s="138"/>
    </row>
    <row r="34" spans="1:14" ht="30" customHeight="1" outlineLevel="6">
      <c r="A34" s="138"/>
      <c r="B34" s="146" t="s">
        <v>4489</v>
      </c>
      <c r="C34" s="147" t="s">
        <v>4556</v>
      </c>
      <c r="D34" s="148"/>
      <c r="E34" s="166"/>
      <c r="F34" s="149"/>
      <c r="G34" s="166"/>
      <c r="H34" s="166"/>
      <c r="I34" s="167"/>
      <c r="J34" s="168"/>
      <c r="K34" s="138"/>
    </row>
    <row r="35" spans="1:14" ht="30" customHeight="1" outlineLevel="6" thickBot="1">
      <c r="A35" s="138"/>
      <c r="B35" s="152" t="s">
        <v>4490</v>
      </c>
      <c r="C35" s="153" t="s">
        <v>4491</v>
      </c>
      <c r="D35" s="154"/>
      <c r="E35" s="178"/>
      <c r="F35" s="179"/>
      <c r="G35" s="178"/>
      <c r="H35" s="178"/>
      <c r="I35" s="169"/>
      <c r="J35" s="164"/>
      <c r="K35" s="138"/>
    </row>
    <row r="36" spans="1:14" ht="19.899999999999999" customHeight="1" outlineLevel="6" thickBot="1">
      <c r="A36" s="138"/>
      <c r="B36" s="180"/>
      <c r="C36" s="402" t="s">
        <v>240</v>
      </c>
      <c r="D36" s="403" t="s">
        <v>22</v>
      </c>
      <c r="E36" s="403">
        <f>IF([68]OBJETO!C12&lt;&gt;0,1,0)</f>
        <v>1</v>
      </c>
      <c r="F36" s="404">
        <v>1</v>
      </c>
      <c r="G36" s="403">
        <f>G24</f>
        <v>0</v>
      </c>
      <c r="H36" s="403">
        <f>E36*F36*G36</f>
        <v>0</v>
      </c>
      <c r="I36" s="399">
        <f>VLOOKUP(D36,'veic. escrit'!C6:H8,6,FALSE)</f>
        <v>3198.2181</v>
      </c>
      <c r="J36" s="400">
        <f t="shared" ref="J36" si="5">I36*H36</f>
        <v>0</v>
      </c>
      <c r="K36" s="138"/>
      <c r="M36">
        <v>100</v>
      </c>
      <c r="N36">
        <v>50</v>
      </c>
    </row>
    <row r="37" spans="1:14" ht="15" customHeight="1" outlineLevel="6" thickBot="1">
      <c r="A37" s="138"/>
      <c r="B37" s="180"/>
      <c r="C37" s="153"/>
      <c r="D37" s="398"/>
      <c r="E37" s="398"/>
      <c r="F37" s="401"/>
      <c r="G37" s="398"/>
      <c r="H37" s="398"/>
      <c r="I37" s="399"/>
      <c r="J37" s="400"/>
      <c r="K37" s="138"/>
    </row>
    <row r="38" spans="1:14" ht="30" customHeight="1" outlineLevel="6">
      <c r="A38" s="138"/>
      <c r="B38" s="146"/>
      <c r="C38" s="147"/>
      <c r="D38" s="398"/>
      <c r="E38" s="190"/>
      <c r="F38" s="401"/>
      <c r="G38" s="398"/>
      <c r="H38" s="398"/>
      <c r="I38" s="399"/>
      <c r="J38" s="400"/>
      <c r="K38" s="138"/>
    </row>
    <row r="39" spans="1:14" ht="30" customHeight="1" outlineLevel="6">
      <c r="A39" s="138"/>
      <c r="B39" s="152"/>
      <c r="C39" s="153"/>
      <c r="D39" s="154"/>
      <c r="E39" s="178"/>
      <c r="F39" s="179"/>
      <c r="G39" s="178"/>
      <c r="H39" s="178"/>
      <c r="I39" s="169"/>
      <c r="J39" s="164"/>
      <c r="K39" s="138"/>
    </row>
    <row r="40" spans="1:14" ht="19.899999999999999" customHeight="1" outlineLevel="6">
      <c r="A40" s="138"/>
      <c r="B40" s="181"/>
      <c r="C40" s="157"/>
      <c r="D40" s="158"/>
      <c r="E40" s="158"/>
      <c r="F40" s="165"/>
      <c r="G40" s="158"/>
      <c r="H40" s="158"/>
      <c r="I40" s="160"/>
      <c r="J40" s="161"/>
      <c r="K40" s="138"/>
    </row>
    <row r="41" spans="1:14" ht="30" customHeight="1" outlineLevel="5">
      <c r="A41" s="138"/>
      <c r="B41" s="182"/>
      <c r="C41" s="175"/>
      <c r="D41" s="176"/>
      <c r="E41" s="729" t="s">
        <v>4492</v>
      </c>
      <c r="F41" s="730"/>
      <c r="G41" s="730"/>
      <c r="H41" s="730"/>
      <c r="I41" s="731"/>
      <c r="J41" s="183">
        <f>SUM(J36:J40)</f>
        <v>0</v>
      </c>
      <c r="K41" s="138"/>
    </row>
    <row r="42" spans="1:14" ht="30" customHeight="1">
      <c r="A42" s="138"/>
      <c r="B42" s="743" t="s">
        <v>4493</v>
      </c>
      <c r="C42" s="733" t="s">
        <v>4494</v>
      </c>
      <c r="D42" s="727" t="s">
        <v>4472</v>
      </c>
      <c r="E42" s="727" t="s">
        <v>4495</v>
      </c>
      <c r="F42" s="727" t="s">
        <v>6</v>
      </c>
      <c r="G42" s="727" t="s">
        <v>4496</v>
      </c>
      <c r="H42" s="735" t="s">
        <v>4497</v>
      </c>
      <c r="I42" s="727" t="s">
        <v>4498</v>
      </c>
      <c r="J42" s="727" t="s">
        <v>4499</v>
      </c>
      <c r="K42" s="138"/>
    </row>
    <row r="43" spans="1:14" ht="30" customHeight="1">
      <c r="A43" s="138"/>
      <c r="B43" s="744"/>
      <c r="C43" s="733"/>
      <c r="D43" s="742"/>
      <c r="E43" s="728"/>
      <c r="F43" s="728"/>
      <c r="G43" s="728"/>
      <c r="H43" s="736"/>
      <c r="I43" s="728"/>
      <c r="J43" s="728"/>
      <c r="K43" s="138"/>
    </row>
    <row r="44" spans="1:14" ht="30" customHeight="1">
      <c r="A44" s="138"/>
      <c r="B44" s="146" t="s">
        <v>4500</v>
      </c>
      <c r="C44" s="147" t="s">
        <v>4557</v>
      </c>
      <c r="D44" s="148"/>
      <c r="E44" s="166"/>
      <c r="F44" s="149"/>
      <c r="G44" s="166"/>
      <c r="H44" s="166"/>
      <c r="I44" s="167"/>
      <c r="J44" s="168"/>
      <c r="K44" s="138"/>
    </row>
    <row r="45" spans="1:14" ht="19.899999999999999" customHeight="1">
      <c r="A45" s="138"/>
      <c r="B45" s="180"/>
      <c r="C45" s="184" t="s">
        <v>4689</v>
      </c>
      <c r="D45" s="185" t="s">
        <v>248</v>
      </c>
      <c r="E45" s="186" t="s">
        <v>4501</v>
      </c>
      <c r="F45" s="165" t="s">
        <v>4502</v>
      </c>
      <c r="G45" s="158">
        <f>G24</f>
        <v>0</v>
      </c>
      <c r="H45" s="158">
        <f>ROUND(57.95/2+4.5*M24,2)</f>
        <v>28.98</v>
      </c>
      <c r="I45" s="187">
        <f>'veic. escrit'!G14</f>
        <v>50.23</v>
      </c>
      <c r="J45" s="161">
        <f>G45*H45*I45</f>
        <v>0</v>
      </c>
      <c r="K45" s="138"/>
    </row>
    <row r="46" spans="1:14" ht="19.899999999999999" customHeight="1">
      <c r="A46" s="138"/>
      <c r="B46" s="180"/>
      <c r="C46" s="184" t="s">
        <v>4690</v>
      </c>
      <c r="D46" s="185" t="s">
        <v>251</v>
      </c>
      <c r="E46" s="186" t="s">
        <v>4501</v>
      </c>
      <c r="F46" s="165" t="s">
        <v>4502</v>
      </c>
      <c r="G46" s="158">
        <f>G45</f>
        <v>0</v>
      </c>
      <c r="H46" s="158">
        <f>ROUND(12.41*M17,2)</f>
        <v>0</v>
      </c>
      <c r="I46" s="187">
        <f>'veic. escrit'!G15</f>
        <v>48.26</v>
      </c>
      <c r="J46" s="161">
        <f>G46*H46*I46</f>
        <v>0</v>
      </c>
      <c r="K46" s="138"/>
      <c r="L46" s="188"/>
    </row>
    <row r="47" spans="1:14" ht="15" customHeight="1">
      <c r="A47" s="138"/>
      <c r="B47" s="152"/>
      <c r="C47" s="153"/>
      <c r="D47" s="162"/>
      <c r="E47" s="158"/>
      <c r="F47" s="154"/>
      <c r="G47" s="158"/>
      <c r="H47" s="158"/>
      <c r="I47" s="169"/>
      <c r="J47" s="164"/>
      <c r="K47" s="138"/>
    </row>
    <row r="48" spans="1:14" ht="30" customHeight="1">
      <c r="A48" s="138"/>
      <c r="B48" s="146"/>
      <c r="C48" s="147"/>
      <c r="D48" s="148"/>
      <c r="E48" s="166"/>
      <c r="F48" s="149"/>
      <c r="G48" s="166"/>
      <c r="H48" s="166"/>
      <c r="I48" s="167"/>
      <c r="J48" s="168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5" customHeight="1">
      <c r="A51" s="138"/>
      <c r="B51" s="152"/>
      <c r="C51" s="153"/>
      <c r="D51" s="162"/>
      <c r="E51" s="158"/>
      <c r="F51" s="154"/>
      <c r="G51" s="158"/>
      <c r="H51" s="158"/>
      <c r="I51" s="169"/>
      <c r="J51" s="164"/>
      <c r="K51" s="138"/>
    </row>
    <row r="52" spans="1:11" ht="30" customHeight="1">
      <c r="A52" s="138"/>
      <c r="B52" s="146" t="s">
        <v>4503</v>
      </c>
      <c r="C52" s="147" t="s">
        <v>4558</v>
      </c>
      <c r="D52" s="148"/>
      <c r="E52" s="166"/>
      <c r="F52" s="149"/>
      <c r="G52" s="166"/>
      <c r="H52" s="166"/>
      <c r="I52" s="167"/>
      <c r="J52" s="168"/>
      <c r="K52" s="138"/>
    </row>
    <row r="53" spans="1:11" ht="19.899999999999999" customHeight="1">
      <c r="A53" s="138"/>
      <c r="B53" s="180"/>
      <c r="C53" s="184" t="s">
        <v>4504</v>
      </c>
      <c r="D53" s="158" t="s">
        <v>254</v>
      </c>
      <c r="E53" s="186" t="s">
        <v>4501</v>
      </c>
      <c r="F53" s="165" t="s">
        <v>4505</v>
      </c>
      <c r="G53" s="158">
        <f>$G$16</f>
        <v>0</v>
      </c>
      <c r="H53" s="268">
        <f>M24</f>
        <v>0</v>
      </c>
      <c r="I53" s="189">
        <f>'veic. escrit'!G16</f>
        <v>478.38</v>
      </c>
      <c r="J53" s="161">
        <f>G53*H53*I53</f>
        <v>0</v>
      </c>
      <c r="K53" s="138"/>
    </row>
    <row r="54" spans="1:11" ht="19.899999999999999" customHeight="1">
      <c r="A54" s="138"/>
      <c r="B54" s="180"/>
      <c r="C54" s="184" t="s">
        <v>4506</v>
      </c>
      <c r="D54" s="158" t="s">
        <v>257</v>
      </c>
      <c r="E54" s="186" t="s">
        <v>4501</v>
      </c>
      <c r="F54" s="165" t="s">
        <v>4505</v>
      </c>
      <c r="G54" s="158">
        <f>$G$16</f>
        <v>0</v>
      </c>
      <c r="H54" s="268">
        <f>M17</f>
        <v>0</v>
      </c>
      <c r="I54" s="187">
        <f>'veic. escrit'!G17</f>
        <v>43.06</v>
      </c>
      <c r="J54" s="161">
        <f>G54*H54*I54</f>
        <v>0</v>
      </c>
      <c r="K54" s="138"/>
    </row>
    <row r="55" spans="1:11" ht="15" customHeight="1">
      <c r="A55" s="138"/>
      <c r="B55" s="152"/>
      <c r="C55" s="153"/>
      <c r="D55" s="162"/>
      <c r="E55" s="185"/>
      <c r="F55" s="154"/>
      <c r="G55" s="158"/>
      <c r="H55" s="158"/>
      <c r="I55" s="158"/>
      <c r="J55" s="164"/>
      <c r="K55" s="138"/>
    </row>
    <row r="56" spans="1:11" ht="30" customHeight="1">
      <c r="A56" s="138"/>
      <c r="B56" s="146"/>
      <c r="C56" s="147"/>
      <c r="D56" s="148"/>
      <c r="E56" s="190"/>
      <c r="F56" s="148"/>
      <c r="G56" s="190"/>
      <c r="H56" s="190"/>
      <c r="I56" s="166"/>
      <c r="J56" s="168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5" customHeight="1">
      <c r="A59" s="138"/>
      <c r="B59" s="191"/>
      <c r="C59" s="192"/>
      <c r="D59" s="193"/>
      <c r="E59" s="193"/>
      <c r="F59" s="194"/>
      <c r="G59" s="193"/>
      <c r="H59" s="193"/>
      <c r="I59" s="195"/>
      <c r="J59" s="196"/>
      <c r="K59" s="138"/>
    </row>
    <row r="60" spans="1:11" ht="30" customHeight="1">
      <c r="A60" s="138"/>
      <c r="B60" s="174"/>
      <c r="C60" s="175"/>
      <c r="D60" s="176"/>
      <c r="E60" s="729" t="s">
        <v>4507</v>
      </c>
      <c r="F60" s="730"/>
      <c r="G60" s="730"/>
      <c r="H60" s="730"/>
      <c r="I60" s="731"/>
      <c r="J60" s="177">
        <f>SUM(J45:J58)</f>
        <v>0</v>
      </c>
    </row>
    <row r="61" spans="1:11" ht="30" customHeight="1">
      <c r="A61" s="138"/>
      <c r="B61" s="743" t="s">
        <v>4508</v>
      </c>
      <c r="C61" s="732" t="s">
        <v>4509</v>
      </c>
      <c r="D61" s="745"/>
      <c r="E61" s="727" t="s">
        <v>4495</v>
      </c>
      <c r="F61" s="727" t="s">
        <v>6</v>
      </c>
      <c r="G61" s="727" t="s">
        <v>4496</v>
      </c>
      <c r="H61" s="735" t="s">
        <v>4497</v>
      </c>
      <c r="I61" s="727" t="s">
        <v>4498</v>
      </c>
      <c r="J61" s="727" t="s">
        <v>4499</v>
      </c>
    </row>
    <row r="62" spans="1:11" ht="30" customHeight="1">
      <c r="A62" s="138"/>
      <c r="B62" s="744"/>
      <c r="C62" s="733"/>
      <c r="D62" s="746"/>
      <c r="E62" s="728"/>
      <c r="F62" s="728"/>
      <c r="G62" s="728"/>
      <c r="H62" s="736"/>
      <c r="I62" s="728"/>
      <c r="J62" s="728"/>
    </row>
    <row r="63" spans="1:11" ht="28.9" customHeight="1">
      <c r="A63" s="138"/>
      <c r="B63" s="197" t="s">
        <v>4510</v>
      </c>
      <c r="C63" s="197" t="s">
        <v>4511</v>
      </c>
      <c r="D63" s="198"/>
      <c r="E63" s="199"/>
      <c r="F63" s="200"/>
      <c r="G63" s="201"/>
      <c r="H63" s="202"/>
      <c r="I63" s="203"/>
      <c r="J63" s="204"/>
    </row>
    <row r="64" spans="1:11" ht="19.899999999999999" customHeight="1">
      <c r="A64" s="138"/>
      <c r="B64" s="180"/>
      <c r="C64" s="157" t="s">
        <v>4512</v>
      </c>
      <c r="D64" s="205"/>
      <c r="E64" s="186" t="s">
        <v>4501</v>
      </c>
      <c r="F64" s="165" t="s">
        <v>4505</v>
      </c>
      <c r="G64" s="158">
        <f>G15</f>
        <v>0</v>
      </c>
      <c r="H64" s="185">
        <f>SUM($E$15:$E$21)</f>
        <v>3</v>
      </c>
      <c r="I64" s="189">
        <f>'[68]Aux_Despesas Gerais'!G14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4513</v>
      </c>
      <c r="D65" s="206"/>
      <c r="E65" s="186" t="s">
        <v>4501</v>
      </c>
      <c r="F65" s="165" t="s">
        <v>4505</v>
      </c>
      <c r="G65" s="158">
        <f>MAX($G$15,$G$24)</f>
        <v>0</v>
      </c>
      <c r="H65" s="185">
        <f>H64</f>
        <v>3</v>
      </c>
      <c r="I65" s="189">
        <f>'[68]Aux_Despesas Gerais'!G15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4514</v>
      </c>
      <c r="D66" s="205"/>
      <c r="E66" s="186" t="s">
        <v>4501</v>
      </c>
      <c r="F66" s="165" t="s">
        <v>4505</v>
      </c>
      <c r="G66" s="158">
        <f>MAX($G$15,$G$24)</f>
        <v>0</v>
      </c>
      <c r="H66" s="185">
        <f t="shared" ref="H66:H67" si="6">H65</f>
        <v>3</v>
      </c>
      <c r="I66" s="189">
        <f>'[68]Aux_Despesas Gerais'!G16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4515</v>
      </c>
      <c r="D67" s="206"/>
      <c r="E67" s="186" t="s">
        <v>4501</v>
      </c>
      <c r="F67" s="165" t="s">
        <v>4505</v>
      </c>
      <c r="G67" s="158">
        <f>MAX($G$15,$G$24)</f>
        <v>0</v>
      </c>
      <c r="H67" s="185">
        <f t="shared" si="6"/>
        <v>3</v>
      </c>
      <c r="I67" s="189">
        <f>'[68]Aux_Despesas Gerais'!G17</f>
        <v>0</v>
      </c>
      <c r="J67" s="161">
        <f>G67*I67*H67</f>
        <v>0</v>
      </c>
      <c r="K67" s="138"/>
    </row>
    <row r="68" spans="1:11" ht="15" customHeight="1">
      <c r="A68" s="138"/>
      <c r="B68" s="152"/>
      <c r="C68" s="153"/>
      <c r="D68" s="205"/>
      <c r="E68" s="158"/>
      <c r="F68" s="158"/>
      <c r="G68" s="158"/>
      <c r="H68" s="185"/>
      <c r="I68" s="189"/>
      <c r="J68" s="164"/>
      <c r="K68" s="138"/>
    </row>
    <row r="69" spans="1:11" ht="28.9" customHeight="1">
      <c r="A69" s="138"/>
      <c r="B69" s="197" t="s">
        <v>4516</v>
      </c>
      <c r="C69" s="147" t="s">
        <v>4517</v>
      </c>
      <c r="D69" s="198"/>
      <c r="E69" s="199"/>
      <c r="F69" s="200"/>
      <c r="G69" s="201"/>
      <c r="H69" s="202"/>
      <c r="I69" s="203"/>
      <c r="J69" s="204"/>
    </row>
    <row r="70" spans="1:11" ht="19.899999999999999" customHeight="1">
      <c r="A70" s="138"/>
      <c r="B70" s="180"/>
      <c r="C70" s="157" t="s">
        <v>4512</v>
      </c>
      <c r="D70" s="205"/>
      <c r="E70" s="186" t="s">
        <v>4501</v>
      </c>
      <c r="F70" s="165" t="s">
        <v>4505</v>
      </c>
      <c r="G70" s="158">
        <f>G24</f>
        <v>0</v>
      </c>
      <c r="H70" s="185">
        <f>SUM($E$23:$E$30)</f>
        <v>2</v>
      </c>
      <c r="I70" s="189">
        <f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4513</v>
      </c>
      <c r="D71" s="206"/>
      <c r="E71" s="186" t="s">
        <v>4501</v>
      </c>
      <c r="F71" s="165" t="s">
        <v>4505</v>
      </c>
      <c r="G71" s="158">
        <f>G70</f>
        <v>0</v>
      </c>
      <c r="H71" s="185">
        <f>H70</f>
        <v>2</v>
      </c>
      <c r="I71" s="189">
        <f t="shared" ref="I71:I73" si="7"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4514</v>
      </c>
      <c r="D72" s="205"/>
      <c r="E72" s="186" t="s">
        <v>4501</v>
      </c>
      <c r="F72" s="165" t="s">
        <v>4505</v>
      </c>
      <c r="G72" s="158">
        <f t="shared" ref="G72:H73" si="8">G71</f>
        <v>0</v>
      </c>
      <c r="H72" s="185">
        <f t="shared" si="8"/>
        <v>2</v>
      </c>
      <c r="I72" s="189">
        <f t="shared" si="7"/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4515</v>
      </c>
      <c r="D73" s="206"/>
      <c r="E73" s="186" t="s">
        <v>4501</v>
      </c>
      <c r="F73" s="165" t="s">
        <v>4505</v>
      </c>
      <c r="G73" s="158">
        <f t="shared" si="8"/>
        <v>0</v>
      </c>
      <c r="H73" s="185">
        <f t="shared" si="8"/>
        <v>2</v>
      </c>
      <c r="I73" s="189">
        <f t="shared" si="7"/>
        <v>0</v>
      </c>
      <c r="J73" s="161">
        <f>G73*I73*H73</f>
        <v>0</v>
      </c>
      <c r="K73" s="138"/>
    </row>
    <row r="74" spans="1:11" ht="15" customHeight="1">
      <c r="A74" s="138"/>
      <c r="B74" s="152"/>
      <c r="C74" s="153"/>
      <c r="D74" s="205"/>
      <c r="E74" s="158"/>
      <c r="F74" s="158"/>
      <c r="G74" s="158"/>
      <c r="H74" s="185"/>
      <c r="I74" s="189"/>
      <c r="J74" s="164"/>
      <c r="K74" s="138"/>
    </row>
    <row r="75" spans="1:11" ht="28.9" customHeight="1">
      <c r="A75" s="138"/>
      <c r="B75" s="197" t="s">
        <v>4518</v>
      </c>
      <c r="C75" s="197" t="s">
        <v>4519</v>
      </c>
      <c r="D75" s="198"/>
      <c r="E75" s="199"/>
      <c r="F75" s="200"/>
      <c r="G75" s="201"/>
      <c r="H75" s="202"/>
      <c r="I75" s="203"/>
      <c r="J75" s="204"/>
    </row>
    <row r="76" spans="1:11" ht="19.899999999999999" customHeight="1">
      <c r="A76" s="138"/>
      <c r="B76" s="180"/>
      <c r="C76" s="157" t="s">
        <v>4559</v>
      </c>
      <c r="D76" s="206"/>
      <c r="E76" s="186" t="s">
        <v>4501</v>
      </c>
      <c r="F76" s="165" t="s">
        <v>4505</v>
      </c>
      <c r="G76" s="158">
        <f>G64</f>
        <v>0</v>
      </c>
      <c r="H76" s="269">
        <f>H53</f>
        <v>0</v>
      </c>
      <c r="I76" s="189">
        <f>'veic. escrit'!G22</f>
        <v>192.85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/>
      <c r="D77" s="205"/>
      <c r="E77" s="186"/>
      <c r="F77" s="165"/>
      <c r="G77" s="158"/>
      <c r="H77" s="185"/>
      <c r="I77" s="189"/>
      <c r="J77" s="161"/>
      <c r="K77" s="138"/>
    </row>
    <row r="78" spans="1:11" ht="19.899999999999999" customHeight="1">
      <c r="A78" s="138"/>
      <c r="B78" s="180"/>
      <c r="C78" s="157" t="s">
        <v>4560</v>
      </c>
      <c r="D78" s="206"/>
      <c r="E78" s="186" t="s">
        <v>4501</v>
      </c>
      <c r="F78" s="165" t="s">
        <v>4505</v>
      </c>
      <c r="G78" s="158">
        <f>G64</f>
        <v>0</v>
      </c>
      <c r="H78" s="269">
        <f>H54</f>
        <v>0</v>
      </c>
      <c r="I78" s="189">
        <f>'veic. escrit'!G23</f>
        <v>251.57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6"/>
      <c r="E79" s="186"/>
      <c r="F79" s="165"/>
      <c r="G79" s="158"/>
      <c r="H79" s="185"/>
      <c r="I79" s="189"/>
      <c r="J79" s="161"/>
      <c r="K79" s="138"/>
    </row>
    <row r="80" spans="1:11" ht="15" customHeight="1">
      <c r="A80" s="138" t="s">
        <v>4520</v>
      </c>
      <c r="B80" s="191"/>
      <c r="C80" s="191"/>
      <c r="D80" s="194"/>
      <c r="E80" s="207"/>
      <c r="F80" s="207"/>
      <c r="G80" s="193"/>
      <c r="H80" s="194"/>
      <c r="I80" s="208"/>
      <c r="J80" s="209"/>
    </row>
    <row r="81" spans="1:11" ht="30" customHeight="1">
      <c r="A81" s="138" t="s">
        <v>4520</v>
      </c>
      <c r="B81" s="191"/>
      <c r="C81" s="210"/>
      <c r="D81" s="194"/>
      <c r="E81" s="729" t="s">
        <v>4521</v>
      </c>
      <c r="F81" s="730"/>
      <c r="G81" s="730"/>
      <c r="H81" s="730"/>
      <c r="I81" s="731"/>
      <c r="J81" s="183">
        <f>SUM(J63:J80)</f>
        <v>0</v>
      </c>
    </row>
    <row r="82" spans="1:11" ht="30" customHeight="1">
      <c r="A82" s="138"/>
      <c r="B82" s="733" t="s">
        <v>4522</v>
      </c>
      <c r="C82" s="733" t="s">
        <v>4523</v>
      </c>
      <c r="D82" s="727" t="s">
        <v>4472</v>
      </c>
      <c r="E82" s="727" t="s">
        <v>4495</v>
      </c>
      <c r="F82" s="727" t="s">
        <v>6</v>
      </c>
      <c r="G82" s="727" t="s">
        <v>4496</v>
      </c>
      <c r="H82" s="735" t="s">
        <v>4497</v>
      </c>
      <c r="I82" s="727" t="s">
        <v>4498</v>
      </c>
      <c r="J82" s="727" t="s">
        <v>4499</v>
      </c>
    </row>
    <row r="83" spans="1:11" ht="19.899999999999999" customHeight="1">
      <c r="A83" s="138"/>
      <c r="B83" s="733"/>
      <c r="C83" s="733"/>
      <c r="D83" s="742"/>
      <c r="E83" s="728"/>
      <c r="F83" s="728"/>
      <c r="G83" s="728"/>
      <c r="H83" s="736"/>
      <c r="I83" s="728"/>
      <c r="J83" s="728"/>
    </row>
    <row r="84" spans="1:11" ht="30" customHeight="1">
      <c r="A84" s="138"/>
      <c r="B84" s="211" t="s">
        <v>4524</v>
      </c>
      <c r="C84" s="212" t="s">
        <v>4525</v>
      </c>
      <c r="D84" s="213" t="s">
        <v>4526</v>
      </c>
      <c r="E84" s="213" t="s">
        <v>4527</v>
      </c>
      <c r="F84" s="213" t="s">
        <v>24</v>
      </c>
      <c r="G84" s="214">
        <f>'[68]Aux_Viagens e Diárias'!E8</f>
        <v>1</v>
      </c>
      <c r="H84" s="215">
        <v>0</v>
      </c>
      <c r="I84" s="215">
        <v>0</v>
      </c>
      <c r="J84" s="216">
        <f t="shared" ref="J84:J85" si="9">G84*I84*H84</f>
        <v>0</v>
      </c>
    </row>
    <row r="85" spans="1:11" ht="30" customHeight="1">
      <c r="A85" s="138"/>
      <c r="B85" s="217" t="s">
        <v>4528</v>
      </c>
      <c r="C85" s="218" t="s">
        <v>4529</v>
      </c>
      <c r="D85" s="219" t="s">
        <v>4530</v>
      </c>
      <c r="E85" s="219" t="s">
        <v>4527</v>
      </c>
      <c r="F85" s="219" t="s">
        <v>24</v>
      </c>
      <c r="G85" s="220">
        <f>'[68]Aux_Viagens e Diárias'!E9</f>
        <v>0</v>
      </c>
      <c r="H85" s="221">
        <v>0</v>
      </c>
      <c r="I85" s="221">
        <v>0</v>
      </c>
      <c r="J85" s="222">
        <f t="shared" si="9"/>
        <v>0</v>
      </c>
    </row>
    <row r="86" spans="1:11" ht="30" customHeight="1">
      <c r="A86" s="138"/>
      <c r="B86" s="174"/>
      <c r="C86" s="223"/>
      <c r="D86" s="194"/>
      <c r="E86" s="729" t="s">
        <v>4531</v>
      </c>
      <c r="F86" s="730"/>
      <c r="G86" s="730"/>
      <c r="H86" s="730"/>
      <c r="I86" s="731"/>
      <c r="J86" s="183">
        <f>SUM(J84:J85)</f>
        <v>0</v>
      </c>
    </row>
    <row r="87" spans="1:11" ht="30" customHeight="1">
      <c r="A87" s="138"/>
      <c r="B87" s="732" t="s">
        <v>4532</v>
      </c>
      <c r="C87" s="224" t="s">
        <v>4533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37" t="s">
        <v>4499</v>
      </c>
    </row>
    <row r="88" spans="1:11" ht="30" customHeight="1">
      <c r="A88" s="138"/>
      <c r="B88" s="733"/>
      <c r="C88" s="225"/>
      <c r="D88" s="734"/>
      <c r="E88" s="728"/>
      <c r="F88" s="728"/>
      <c r="G88" s="728"/>
      <c r="H88" s="736"/>
      <c r="I88" s="728"/>
      <c r="J88" s="738"/>
    </row>
    <row r="89" spans="1:11" ht="30" customHeight="1">
      <c r="A89" s="138"/>
      <c r="B89" s="197" t="s">
        <v>4534</v>
      </c>
      <c r="C89" s="226" t="s">
        <v>4480</v>
      </c>
      <c r="D89" s="227"/>
      <c r="E89" s="228"/>
      <c r="F89" s="200"/>
      <c r="G89" s="201"/>
      <c r="H89" s="229"/>
      <c r="I89" s="230"/>
      <c r="J89" s="231"/>
    </row>
    <row r="90" spans="1:11" ht="30" customHeight="1">
      <c r="A90" s="138"/>
      <c r="B90" s="180"/>
      <c r="C90" s="184" t="s">
        <v>4535</v>
      </c>
      <c r="D90" s="158" t="s">
        <v>4526</v>
      </c>
      <c r="E90" s="232" t="s">
        <v>4527</v>
      </c>
      <c r="F90" s="158" t="s">
        <v>24</v>
      </c>
      <c r="G90" s="158"/>
      <c r="H90" s="233">
        <f>SUM(E15:E17)</f>
        <v>2</v>
      </c>
      <c r="I90" s="234">
        <f>'Aux_Viagens e Diárias'!D38</f>
        <v>2647.7437879624517</v>
      </c>
      <c r="J90" s="235">
        <f t="shared" ref="J90:J91" si="10">G90*I90*H90</f>
        <v>0</v>
      </c>
    </row>
    <row r="91" spans="1:11" ht="30" customHeight="1">
      <c r="A91" s="138"/>
      <c r="B91" s="180"/>
      <c r="C91" s="184" t="s">
        <v>4536</v>
      </c>
      <c r="D91" s="158" t="s">
        <v>4530</v>
      </c>
      <c r="E91" s="232" t="s">
        <v>4527</v>
      </c>
      <c r="F91" s="158" t="s">
        <v>24</v>
      </c>
      <c r="G91" s="158"/>
      <c r="H91" s="233"/>
      <c r="I91" s="234">
        <v>0</v>
      </c>
      <c r="J91" s="235">
        <f t="shared" si="10"/>
        <v>0</v>
      </c>
    </row>
    <row r="92" spans="1:11" ht="15" customHeight="1">
      <c r="A92" s="138"/>
      <c r="B92" s="152"/>
      <c r="C92" s="236"/>
      <c r="D92" s="237"/>
      <c r="E92" s="232"/>
      <c r="F92" s="158"/>
      <c r="G92" s="158"/>
      <c r="H92" s="185"/>
      <c r="I92" s="189"/>
      <c r="J92" s="164"/>
      <c r="K92" s="138"/>
    </row>
    <row r="93" spans="1:11" ht="30" customHeight="1">
      <c r="A93" s="138"/>
      <c r="B93" s="197" t="s">
        <v>4537</v>
      </c>
      <c r="C93" s="238" t="s">
        <v>4538</v>
      </c>
      <c r="D93" s="227"/>
      <c r="E93" s="228"/>
      <c r="F93" s="200"/>
      <c r="G93" s="239"/>
      <c r="H93" s="229"/>
      <c r="I93" s="230"/>
      <c r="J93" s="231"/>
    </row>
    <row r="94" spans="1:11" ht="30" customHeight="1">
      <c r="A94" s="138"/>
      <c r="B94" s="180"/>
      <c r="C94" s="184" t="s">
        <v>240</v>
      </c>
      <c r="D94" s="158" t="s">
        <v>22</v>
      </c>
      <c r="E94" s="232" t="s">
        <v>4501</v>
      </c>
      <c r="F94" s="158" t="s">
        <v>24</v>
      </c>
      <c r="G94" s="158"/>
      <c r="H94" s="233">
        <f>SUMIF($D$35:$D$40,D94,$E$35:$E$40)</f>
        <v>1</v>
      </c>
      <c r="I94" s="240">
        <f>220/60*'veic. escrit'!F6</f>
        <v>134.38333333333333</v>
      </c>
      <c r="J94" s="235">
        <f>G94*I94*H94</f>
        <v>0</v>
      </c>
    </row>
    <row r="95" spans="1:11" ht="15" customHeight="1">
      <c r="A95" s="138"/>
      <c r="B95" s="152"/>
      <c r="C95" s="241"/>
      <c r="D95" s="237"/>
      <c r="E95" s="232"/>
      <c r="F95" s="158"/>
      <c r="G95" s="158"/>
      <c r="H95" s="185"/>
      <c r="I95" s="189"/>
      <c r="J95" s="164"/>
      <c r="K95" s="138"/>
    </row>
    <row r="96" spans="1:11" ht="30" customHeight="1">
      <c r="A96" s="138"/>
      <c r="B96" s="182"/>
      <c r="C96" s="242"/>
      <c r="D96" s="194"/>
      <c r="E96" s="243" t="s">
        <v>4539</v>
      </c>
      <c r="F96" s="243"/>
      <c r="G96" s="243"/>
      <c r="H96" s="243"/>
      <c r="I96" s="244"/>
      <c r="J96" s="183">
        <f>SUM(J89:J94)</f>
        <v>0</v>
      </c>
    </row>
    <row r="97" spans="1:11" ht="30" customHeight="1">
      <c r="A97" s="138"/>
      <c r="B97" s="173" t="s">
        <v>4540</v>
      </c>
      <c r="C97" s="217" t="s">
        <v>4541</v>
      </c>
      <c r="D97" s="245" t="s">
        <v>4542</v>
      </c>
      <c r="E97" s="739"/>
      <c r="F97" s="740"/>
      <c r="G97" s="740"/>
      <c r="H97" s="740"/>
      <c r="I97" s="741"/>
      <c r="J97" s="246">
        <f>SUM(J31,J41,J60,J81,J86,J96)</f>
        <v>0</v>
      </c>
    </row>
    <row r="98" spans="1:11" ht="30" customHeight="1">
      <c r="A98" s="138"/>
      <c r="B98" s="247" t="s">
        <v>4543</v>
      </c>
      <c r="C98" s="248" t="s">
        <v>4544</v>
      </c>
      <c r="D98" s="249">
        <f>BDI!E18</f>
        <v>0.4511</v>
      </c>
      <c r="E98" s="729"/>
      <c r="F98" s="730"/>
      <c r="G98" s="730"/>
      <c r="H98" s="730"/>
      <c r="I98" s="731"/>
      <c r="J98" s="177">
        <f>$J$97*$D$98</f>
        <v>0</v>
      </c>
    </row>
    <row r="99" spans="1:11" ht="30" customHeight="1">
      <c r="A99" s="138"/>
      <c r="B99" s="247" t="s">
        <v>4545</v>
      </c>
      <c r="C99" s="248" t="s">
        <v>4546</v>
      </c>
      <c r="D99" s="249" t="s">
        <v>4547</v>
      </c>
      <c r="E99" s="729"/>
      <c r="F99" s="730"/>
      <c r="G99" s="730"/>
      <c r="H99" s="730"/>
      <c r="I99" s="731"/>
      <c r="J99" s="177">
        <f>ROUND(SUM(J97,J98),2)</f>
        <v>0</v>
      </c>
      <c r="K99" s="138"/>
    </row>
    <row r="100" spans="1:11" ht="30" customHeight="1">
      <c r="A100" s="138"/>
      <c r="B100" s="247" t="s">
        <v>4548</v>
      </c>
      <c r="C100" s="729" t="s">
        <v>4549</v>
      </c>
      <c r="D100" s="730"/>
      <c r="E100" s="730"/>
      <c r="F100" s="730"/>
      <c r="G100" s="730"/>
      <c r="H100" s="730"/>
      <c r="I100" s="731"/>
      <c r="J100" s="177" t="e">
        <f>ROUND(J99/(MAX(G16,G24)),2)</f>
        <v>#DIV/0!</v>
      </c>
      <c r="K100" s="138"/>
    </row>
    <row r="101" spans="1:11" ht="47.45" customHeight="1">
      <c r="A101" s="138"/>
      <c r="B101" s="250"/>
      <c r="C101" s="251"/>
      <c r="D101" s="252"/>
      <c r="E101" s="253"/>
      <c r="F101" s="254"/>
      <c r="G101" s="254"/>
      <c r="H101" s="254"/>
      <c r="I101" s="254"/>
      <c r="J101" s="255"/>
      <c r="K101" s="138"/>
    </row>
    <row r="102" spans="1:11" s="261" customFormat="1" ht="12" customHeight="1">
      <c r="A102" s="256"/>
      <c r="B102" s="257"/>
      <c r="C102" s="257"/>
      <c r="D102" s="258"/>
      <c r="E102" s="259"/>
      <c r="F102" s="259"/>
      <c r="G102" s="259"/>
      <c r="H102" s="259"/>
      <c r="I102" s="259"/>
      <c r="J102" s="260"/>
      <c r="K102" s="256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726"/>
      <c r="B105" s="726"/>
      <c r="C105" s="726"/>
      <c r="D105" s="726"/>
      <c r="E105" s="726"/>
      <c r="F105" s="726"/>
      <c r="G105" s="726"/>
      <c r="H105" s="726"/>
      <c r="I105" s="726"/>
      <c r="J105" s="726"/>
      <c r="K105" s="726"/>
    </row>
    <row r="106" spans="1:11" s="261" customFormat="1" ht="15" hidden="1">
      <c r="A106" s="256"/>
      <c r="B106" s="257"/>
      <c r="C106" s="257"/>
      <c r="D106" s="258"/>
      <c r="E106" s="259"/>
      <c r="F106" s="259"/>
      <c r="G106" s="259"/>
      <c r="H106" s="259"/>
      <c r="I106" s="259"/>
      <c r="J106" s="260"/>
      <c r="K106" s="256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263"/>
      <c r="B114" s="138"/>
      <c r="C114" s="138"/>
      <c r="D114" s="262"/>
      <c r="E114" s="138"/>
      <c r="F114" s="138"/>
      <c r="G114" s="138"/>
      <c r="H114" s="262"/>
      <c r="I114" s="263"/>
      <c r="J114" s="263"/>
      <c r="K114" s="263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5" hidden="1"/>
    <row r="1044" spans="1:11" ht="15" hidden="1"/>
    <row r="1045" spans="1:11" ht="15" hidden="1"/>
    <row r="1046" spans="1:11" ht="15" hidden="1">
      <c r="B1046">
        <v>1371932</v>
      </c>
    </row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</sheetData>
  <mergeCells count="66">
    <mergeCell ref="A105:K105"/>
    <mergeCell ref="J82:J83"/>
    <mergeCell ref="E86:I86"/>
    <mergeCell ref="B87:B88"/>
    <mergeCell ref="D87:D88"/>
    <mergeCell ref="E87:E88"/>
    <mergeCell ref="F87:F88"/>
    <mergeCell ref="G87:G88"/>
    <mergeCell ref="H87:H88"/>
    <mergeCell ref="I87:I88"/>
    <mergeCell ref="J87:J88"/>
    <mergeCell ref="E97:I97"/>
    <mergeCell ref="E98:I98"/>
    <mergeCell ref="E99:I99"/>
    <mergeCell ref="C100:D100"/>
    <mergeCell ref="E100:I100"/>
    <mergeCell ref="J61:J62"/>
    <mergeCell ref="E81:I81"/>
    <mergeCell ref="B82:B83"/>
    <mergeCell ref="C82:C83"/>
    <mergeCell ref="D82:D83"/>
    <mergeCell ref="E82:E83"/>
    <mergeCell ref="F82:F83"/>
    <mergeCell ref="G82:G83"/>
    <mergeCell ref="H82:H83"/>
    <mergeCell ref="I82:I83"/>
    <mergeCell ref="E60:I60"/>
    <mergeCell ref="B61:B62"/>
    <mergeCell ref="C61:D62"/>
    <mergeCell ref="E61:E62"/>
    <mergeCell ref="F61:F62"/>
    <mergeCell ref="G61:G62"/>
    <mergeCell ref="H61:H62"/>
    <mergeCell ref="I61:I62"/>
    <mergeCell ref="J32:J33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31:I31"/>
    <mergeCell ref="B32:B33"/>
    <mergeCell ref="C32:C33"/>
    <mergeCell ref="D32:D33"/>
    <mergeCell ref="E32:E33"/>
    <mergeCell ref="F32:F33"/>
    <mergeCell ref="G32:G33"/>
    <mergeCell ref="H32:H33"/>
    <mergeCell ref="I32:I33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6" min="1" max="10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BBE36"/>
    <pageSetUpPr fitToPage="1"/>
  </sheetPr>
  <dimension ref="A1:O1446"/>
  <sheetViews>
    <sheetView showGridLines="0" topLeftCell="A5" zoomScale="70" zoomScaleNormal="70" zoomScaleSheetLayoutView="85" workbookViewId="0">
      <selection activeCell="H79" sqref="A79:H79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4710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4701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0.4</v>
      </c>
      <c r="N11" s="266">
        <f>0*M11</f>
        <v>0</v>
      </c>
      <c r="O11" t="s">
        <v>4752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ROUND(N11*N9/30,1)</f>
        <v>0</v>
      </c>
      <c r="H15" s="158">
        <f>E15*F15*G15</f>
        <v>0</v>
      </c>
      <c r="I15" s="435">
        <f>VLOOKUP(D15,'mão obra'!$B$4:$Z$85,25,FALSE)</f>
        <v>35694.82</v>
      </c>
      <c r="J15" s="161">
        <f>I15*H15</f>
        <v>0</v>
      </c>
      <c r="K15" s="138"/>
      <c r="L15">
        <f>E15*F15*G15</f>
        <v>0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</v>
      </c>
      <c r="H16" s="158">
        <f t="shared" ref="H16:H20" si="0">E16*F16*G16</f>
        <v>0</v>
      </c>
      <c r="I16" s="435">
        <f>VLOOKUP(D16,'mão obra'!$B$4:$Z$85,25,FALSE)</f>
        <v>27345.84</v>
      </c>
      <c r="J16" s="161">
        <f t="shared" ref="J16:J20" si="1">I16*H16</f>
        <v>0</v>
      </c>
      <c r="K16" s="138"/>
      <c r="L16">
        <f t="shared" ref="L16:L24" si="2">E16*F16*G16</f>
        <v>0</v>
      </c>
    </row>
    <row r="17" spans="1:13" ht="15" customHeight="1" outlineLevel="5" thickBot="1">
      <c r="A17" s="138"/>
      <c r="B17" s="152"/>
      <c r="C17" s="157"/>
      <c r="D17" s="158"/>
      <c r="E17" s="158"/>
      <c r="F17" s="159"/>
      <c r="G17" s="158"/>
      <c r="H17" s="158"/>
      <c r="I17" s="435"/>
      <c r="J17" s="161"/>
      <c r="K17" s="138"/>
      <c r="L17">
        <f t="shared" si="2"/>
        <v>0</v>
      </c>
      <c r="M17" s="265"/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435"/>
      <c r="J18" s="161"/>
      <c r="K18" s="138"/>
      <c r="M18" s="265"/>
    </row>
    <row r="19" spans="1:13" ht="30" customHeight="1" outlineLevel="5" thickBot="1">
      <c r="A19" s="138"/>
      <c r="B19" s="152" t="s">
        <v>4484</v>
      </c>
      <c r="C19" s="153" t="s">
        <v>4485</v>
      </c>
      <c r="D19" s="162"/>
      <c r="E19" s="158"/>
      <c r="F19" s="163"/>
      <c r="G19" s="158"/>
      <c r="H19" s="158"/>
      <c r="I19" s="435"/>
      <c r="J19" s="164"/>
      <c r="K19" s="138"/>
    </row>
    <row r="20" spans="1:13" ht="19.899999999999999" customHeight="1" outlineLevel="5" thickBot="1">
      <c r="A20" s="138"/>
      <c r="B20" s="152"/>
      <c r="C20" s="405" t="s">
        <v>4680</v>
      </c>
      <c r="D20" s="406" t="s">
        <v>32</v>
      </c>
      <c r="E20" s="406">
        <v>2</v>
      </c>
      <c r="F20" s="159">
        <v>1</v>
      </c>
      <c r="G20" s="406">
        <f>G15</f>
        <v>0</v>
      </c>
      <c r="H20" s="406">
        <f t="shared" si="0"/>
        <v>0</v>
      </c>
      <c r="I20" s="435">
        <f>VLOOKUP(D20,'mão obra'!$B$4:$Z$85,25,FALSE)</f>
        <v>6392.22</v>
      </c>
      <c r="J20" s="407">
        <f t="shared" si="1"/>
        <v>0</v>
      </c>
      <c r="K20" s="138"/>
      <c r="L20">
        <f t="shared" si="2"/>
        <v>0</v>
      </c>
    </row>
    <row r="21" spans="1:13" ht="19.899999999999999" customHeight="1" outlineLevel="5" thickBot="1">
      <c r="A21" s="138"/>
      <c r="B21" s="152"/>
      <c r="C21" s="408" t="s">
        <v>4665</v>
      </c>
      <c r="D21" s="406" t="s">
        <v>94</v>
      </c>
      <c r="E21" s="406">
        <v>2</v>
      </c>
      <c r="F21" s="159">
        <v>1</v>
      </c>
      <c r="G21" s="406">
        <f>G16</f>
        <v>0</v>
      </c>
      <c r="H21" s="406">
        <f>E21*F21*G21</f>
        <v>0</v>
      </c>
      <c r="I21" s="435">
        <f>VLOOKUP(D21,'mão obra'!$B$4:$Z$85,25,FALSE)</f>
        <v>4350.5</v>
      </c>
      <c r="J21" s="407">
        <f>I21*H21</f>
        <v>0</v>
      </c>
      <c r="K21" s="138"/>
      <c r="L21">
        <f t="shared" si="2"/>
        <v>0</v>
      </c>
    </row>
    <row r="22" spans="1:13" ht="30" customHeight="1" thickBot="1">
      <c r="A22" s="138"/>
      <c r="B22" s="146"/>
      <c r="C22" s="405" t="s">
        <v>4681</v>
      </c>
      <c r="D22" s="406" t="s">
        <v>32</v>
      </c>
      <c r="E22" s="406">
        <v>1</v>
      </c>
      <c r="F22" s="159">
        <v>1</v>
      </c>
      <c r="G22" s="406">
        <f>G15</f>
        <v>0</v>
      </c>
      <c r="H22" s="406">
        <f t="shared" ref="H22" si="3">E22*F22*G22</f>
        <v>0</v>
      </c>
      <c r="I22" s="435">
        <f>VLOOKUP(D22,'mão obra'!$B$4:$Z$85,25,FALSE)</f>
        <v>6392.22</v>
      </c>
      <c r="J22" s="407">
        <f t="shared" ref="J22" si="4">I22*H22</f>
        <v>0</v>
      </c>
      <c r="K22" s="138"/>
      <c r="L22">
        <f t="shared" si="2"/>
        <v>0</v>
      </c>
      <c r="M22" s="265"/>
    </row>
    <row r="23" spans="1:13" ht="30" customHeight="1" thickBot="1">
      <c r="A23" s="138"/>
      <c r="B23" s="152"/>
      <c r="C23" s="157" t="s">
        <v>45</v>
      </c>
      <c r="D23" s="158" t="s">
        <v>19</v>
      </c>
      <c r="E23" s="158">
        <v>1</v>
      </c>
      <c r="F23" s="454">
        <f>F15</f>
        <v>0.30449999999999999</v>
      </c>
      <c r="G23" s="158">
        <f>G15</f>
        <v>0</v>
      </c>
      <c r="H23" s="406">
        <f t="shared" ref="H23:H24" si="5">E23*F23*G23</f>
        <v>0</v>
      </c>
      <c r="I23" s="435">
        <f>VLOOKUP(D23,'mão obra'!$B$4:$Z$85,25,FALSE)</f>
        <v>4766.67</v>
      </c>
      <c r="J23" s="407">
        <f t="shared" ref="J23:J24" si="6">I23*H23</f>
        <v>0</v>
      </c>
      <c r="K23" s="138"/>
      <c r="L23">
        <f t="shared" si="2"/>
        <v>0</v>
      </c>
    </row>
    <row r="24" spans="1:13" ht="19.899999999999999" customHeight="1">
      <c r="A24" s="138"/>
      <c r="B24" s="152"/>
      <c r="C24" s="157" t="s">
        <v>44</v>
      </c>
      <c r="D24" s="158" t="s">
        <v>18</v>
      </c>
      <c r="E24" s="158">
        <v>1</v>
      </c>
      <c r="F24" s="454">
        <f>F15</f>
        <v>0.30449999999999999</v>
      </c>
      <c r="G24" s="158">
        <f>G15</f>
        <v>0</v>
      </c>
      <c r="H24" s="406">
        <f t="shared" si="5"/>
        <v>0</v>
      </c>
      <c r="I24" s="435">
        <f>VLOOKUP(D24,'mão obra'!$B$4:$Z$85,25,FALSE)</f>
        <v>7785.01</v>
      </c>
      <c r="J24" s="407">
        <f t="shared" si="6"/>
        <v>0</v>
      </c>
      <c r="K24" s="138"/>
      <c r="L24">
        <f t="shared" si="2"/>
        <v>0</v>
      </c>
      <c r="M24" s="265"/>
    </row>
    <row r="25" spans="1:13" ht="19.899999999999999" customHeight="1">
      <c r="A25" s="138"/>
      <c r="B25" s="152"/>
      <c r="C25" s="157"/>
      <c r="D25" s="158"/>
      <c r="E25" s="158"/>
      <c r="F25" s="165"/>
      <c r="G25" s="158"/>
      <c r="H25" s="158"/>
      <c r="I25" s="160"/>
      <c r="J25" s="161"/>
      <c r="K25" s="138"/>
    </row>
    <row r="26" spans="1:13" ht="15" customHeight="1">
      <c r="A26" s="138"/>
      <c r="B26" s="170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3" ht="30" customHeight="1">
      <c r="A27" s="138"/>
      <c r="B27" s="152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3" ht="19.899999999999999" customHeight="1" outlineLevel="5">
      <c r="A28" s="138"/>
      <c r="B28" s="170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19.899999999999999" customHeight="1" outlineLevel="5">
      <c r="A29" s="138"/>
      <c r="B29" s="171"/>
      <c r="C29" s="172"/>
      <c r="D29" s="158"/>
      <c r="E29" s="158"/>
      <c r="F29" s="165"/>
      <c r="G29" s="158"/>
      <c r="H29" s="158"/>
      <c r="I29" s="160"/>
      <c r="J29" s="161"/>
      <c r="K29" s="138"/>
    </row>
    <row r="30" spans="1:13" ht="19.899999999999999" customHeight="1" outlineLevel="5">
      <c r="A30" s="138"/>
      <c r="B30" s="173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3" ht="30" customHeight="1">
      <c r="A31" s="138"/>
      <c r="B31" s="174"/>
      <c r="C31" s="175"/>
      <c r="D31" s="176"/>
      <c r="E31" s="729" t="s">
        <v>4486</v>
      </c>
      <c r="F31" s="730"/>
      <c r="G31" s="730"/>
      <c r="H31" s="730"/>
      <c r="I31" s="731"/>
      <c r="J31" s="177">
        <f>SUM(J15:J30)</f>
        <v>0</v>
      </c>
      <c r="K31" s="138"/>
    </row>
    <row r="32" spans="1:13" ht="30" customHeight="1">
      <c r="A32" s="138"/>
      <c r="B32" s="743" t="s">
        <v>4487</v>
      </c>
      <c r="C32" s="733" t="s">
        <v>4488</v>
      </c>
      <c r="D32" s="727" t="s">
        <v>4472</v>
      </c>
      <c r="E32" s="727" t="s">
        <v>4473</v>
      </c>
      <c r="F32" s="727" t="s">
        <v>4474</v>
      </c>
      <c r="G32" s="727" t="s">
        <v>4475</v>
      </c>
      <c r="H32" s="727" t="s">
        <v>4476</v>
      </c>
      <c r="I32" s="727" t="s">
        <v>4477</v>
      </c>
      <c r="J32" s="727" t="s">
        <v>4478</v>
      </c>
      <c r="K32" s="138"/>
    </row>
    <row r="33" spans="1:14" ht="30" customHeight="1">
      <c r="A33" s="138"/>
      <c r="B33" s="744"/>
      <c r="C33" s="733"/>
      <c r="D33" s="742"/>
      <c r="E33" s="728"/>
      <c r="F33" s="728"/>
      <c r="G33" s="728"/>
      <c r="H33" s="728"/>
      <c r="I33" s="728"/>
      <c r="J33" s="728"/>
      <c r="K33" s="138"/>
    </row>
    <row r="34" spans="1:14" ht="30" customHeight="1" outlineLevel="6">
      <c r="A34" s="138"/>
      <c r="B34" s="146" t="s">
        <v>4489</v>
      </c>
      <c r="C34" s="147" t="s">
        <v>4556</v>
      </c>
      <c r="D34" s="148"/>
      <c r="E34" s="166"/>
      <c r="F34" s="149"/>
      <c r="G34" s="166"/>
      <c r="H34" s="166"/>
      <c r="I34" s="167"/>
      <c r="J34" s="168"/>
      <c r="K34" s="138"/>
    </row>
    <row r="35" spans="1:14" ht="30" customHeight="1" outlineLevel="6" thickBot="1">
      <c r="A35" s="138"/>
      <c r="B35" s="152" t="s">
        <v>4490</v>
      </c>
      <c r="C35" s="153" t="s">
        <v>4491</v>
      </c>
      <c r="D35" s="154"/>
      <c r="E35" s="178"/>
      <c r="F35" s="179"/>
      <c r="G35" s="178"/>
      <c r="H35" s="178"/>
      <c r="I35" s="169"/>
      <c r="J35" s="164"/>
      <c r="K35" s="138"/>
    </row>
    <row r="36" spans="1:14" ht="19.899999999999999" customHeight="1" outlineLevel="6" thickBot="1">
      <c r="A36" s="138"/>
      <c r="B36" s="180"/>
      <c r="C36" s="402" t="s">
        <v>240</v>
      </c>
      <c r="D36" s="403" t="s">
        <v>22</v>
      </c>
      <c r="E36" s="403">
        <f>IF([68]OBJETO!C12&lt;&gt;0,1,0)</f>
        <v>1</v>
      </c>
      <c r="F36" s="404">
        <v>1</v>
      </c>
      <c r="G36" s="403">
        <f>G15</f>
        <v>0</v>
      </c>
      <c r="H36" s="403">
        <f>E36*F36*G36</f>
        <v>0</v>
      </c>
      <c r="I36" s="399">
        <f>VLOOKUP(D36,'veic. escrit'!C6:H8,6,FALSE)</f>
        <v>3198.2181</v>
      </c>
      <c r="J36" s="410">
        <f t="shared" ref="J36:J37" si="7">I36*H36</f>
        <v>0</v>
      </c>
      <c r="K36" s="138"/>
      <c r="M36">
        <v>100</v>
      </c>
      <c r="N36">
        <v>50</v>
      </c>
    </row>
    <row r="37" spans="1:14" ht="15" customHeight="1" outlineLevel="6">
      <c r="A37" s="138"/>
      <c r="B37" s="180"/>
      <c r="C37" s="402" t="s">
        <v>244</v>
      </c>
      <c r="D37" s="403" t="s">
        <v>23</v>
      </c>
      <c r="E37" s="403">
        <f>IF([68]OBJETO!C12&lt;&gt;0,1,0)</f>
        <v>1</v>
      </c>
      <c r="F37" s="404">
        <v>0.5</v>
      </c>
      <c r="G37" s="403">
        <f>G15</f>
        <v>0</v>
      </c>
      <c r="H37" s="403">
        <f>E37*F37*G37</f>
        <v>0</v>
      </c>
      <c r="I37" s="399">
        <f>VLOOKUP(D37,'veic. escrit'!C6:H8,6,FALSE)</f>
        <v>10658.6271</v>
      </c>
      <c r="J37" s="410">
        <f t="shared" si="7"/>
        <v>0</v>
      </c>
      <c r="K37" s="138"/>
    </row>
    <row r="38" spans="1:14" ht="30" customHeight="1" outlineLevel="6">
      <c r="A38" s="138"/>
      <c r="B38" s="146"/>
      <c r="C38" s="147"/>
      <c r="D38" s="148"/>
      <c r="E38" s="166"/>
      <c r="F38" s="149"/>
      <c r="G38" s="166"/>
      <c r="H38" s="166"/>
      <c r="I38" s="167"/>
      <c r="J38" s="168"/>
      <c r="K38" s="138"/>
    </row>
    <row r="39" spans="1:14" ht="30" customHeight="1" outlineLevel="6">
      <c r="A39" s="138"/>
      <c r="B39" s="152"/>
      <c r="C39" s="153"/>
      <c r="D39" s="154"/>
      <c r="E39" s="178"/>
      <c r="F39" s="179"/>
      <c r="G39" s="178"/>
      <c r="H39" s="178"/>
      <c r="I39" s="169"/>
      <c r="J39" s="164"/>
      <c r="K39" s="138"/>
    </row>
    <row r="40" spans="1:14" ht="19.899999999999999" customHeight="1" outlineLevel="6">
      <c r="A40" s="138"/>
      <c r="B40" s="181"/>
      <c r="C40" s="157"/>
      <c r="D40" s="158"/>
      <c r="E40" s="158"/>
      <c r="F40" s="165"/>
      <c r="G40" s="158"/>
      <c r="H40" s="158"/>
      <c r="I40" s="160"/>
      <c r="J40" s="161"/>
      <c r="K40" s="138"/>
    </row>
    <row r="41" spans="1:14" ht="30" customHeight="1" outlineLevel="5">
      <c r="A41" s="138"/>
      <c r="B41" s="182"/>
      <c r="C41" s="175"/>
      <c r="D41" s="176"/>
      <c r="E41" s="729" t="s">
        <v>4492</v>
      </c>
      <c r="F41" s="730"/>
      <c r="G41" s="730"/>
      <c r="H41" s="730"/>
      <c r="I41" s="731"/>
      <c r="J41" s="183">
        <f>SUM(J36:J40)</f>
        <v>0</v>
      </c>
      <c r="K41" s="138"/>
    </row>
    <row r="42" spans="1:14" ht="30" customHeight="1">
      <c r="A42" s="138"/>
      <c r="B42" s="743" t="s">
        <v>4493</v>
      </c>
      <c r="C42" s="733" t="s">
        <v>4494</v>
      </c>
      <c r="D42" s="727" t="s">
        <v>4472</v>
      </c>
      <c r="E42" s="727" t="s">
        <v>4495</v>
      </c>
      <c r="F42" s="727" t="s">
        <v>6</v>
      </c>
      <c r="G42" s="727" t="s">
        <v>4496</v>
      </c>
      <c r="H42" s="735" t="s">
        <v>4497</v>
      </c>
      <c r="I42" s="727" t="s">
        <v>4498</v>
      </c>
      <c r="J42" s="727" t="s">
        <v>4499</v>
      </c>
      <c r="K42" s="138"/>
    </row>
    <row r="43" spans="1:14" ht="30" customHeight="1">
      <c r="A43" s="138"/>
      <c r="B43" s="744"/>
      <c r="C43" s="733"/>
      <c r="D43" s="742"/>
      <c r="E43" s="728"/>
      <c r="F43" s="728"/>
      <c r="G43" s="728"/>
      <c r="H43" s="736"/>
      <c r="I43" s="728"/>
      <c r="J43" s="728"/>
      <c r="K43" s="138"/>
    </row>
    <row r="44" spans="1:14" ht="30" customHeight="1">
      <c r="A44" s="138"/>
      <c r="B44" s="146" t="s">
        <v>4500</v>
      </c>
      <c r="C44" s="147" t="s">
        <v>4557</v>
      </c>
      <c r="D44" s="148"/>
      <c r="E44" s="166"/>
      <c r="F44" s="149"/>
      <c r="G44" s="166"/>
      <c r="H44" s="166"/>
      <c r="I44" s="167"/>
      <c r="J44" s="168"/>
      <c r="K44" s="138"/>
    </row>
    <row r="45" spans="1:14" ht="19.899999999999999" customHeight="1">
      <c r="A45" s="138"/>
      <c r="B45" s="180"/>
      <c r="C45" s="184" t="s">
        <v>4689</v>
      </c>
      <c r="D45" s="185" t="s">
        <v>248</v>
      </c>
      <c r="E45" s="186" t="s">
        <v>4501</v>
      </c>
      <c r="F45" s="165" t="s">
        <v>4502</v>
      </c>
      <c r="G45" s="158">
        <f>G15</f>
        <v>0</v>
      </c>
      <c r="H45" s="158">
        <f>ROUND(57.95/2+4.5*M24,2)</f>
        <v>28.98</v>
      </c>
      <c r="I45" s="187">
        <f>'veic. escrit'!G14</f>
        <v>50.23</v>
      </c>
      <c r="J45" s="161">
        <f>G45*H45*I45</f>
        <v>0</v>
      </c>
      <c r="K45" s="138"/>
    </row>
    <row r="46" spans="1:14" ht="19.899999999999999" customHeight="1">
      <c r="A46" s="138"/>
      <c r="B46" s="180"/>
      <c r="C46" s="184" t="s">
        <v>4690</v>
      </c>
      <c r="D46" s="185" t="s">
        <v>251</v>
      </c>
      <c r="E46" s="186" t="s">
        <v>4501</v>
      </c>
      <c r="F46" s="165" t="s">
        <v>4502</v>
      </c>
      <c r="G46" s="158">
        <f>G36</f>
        <v>0</v>
      </c>
      <c r="H46" s="158">
        <f>ROUND(12.41*M17,2)</f>
        <v>0</v>
      </c>
      <c r="I46" s="187">
        <f>'veic. escrit'!G15</f>
        <v>48.26</v>
      </c>
      <c r="J46" s="161">
        <f>G46*H46*I46</f>
        <v>0</v>
      </c>
      <c r="K46" s="138"/>
      <c r="L46" s="188"/>
    </row>
    <row r="47" spans="1:14" ht="15" customHeight="1">
      <c r="A47" s="138"/>
      <c r="B47" s="152"/>
      <c r="C47" s="153"/>
      <c r="D47" s="162"/>
      <c r="E47" s="158"/>
      <c r="F47" s="154"/>
      <c r="G47" s="158"/>
      <c r="H47" s="158"/>
      <c r="I47" s="169"/>
      <c r="J47" s="164"/>
      <c r="K47" s="138"/>
    </row>
    <row r="48" spans="1:14" ht="30" customHeight="1">
      <c r="A48" s="138"/>
      <c r="B48" s="146"/>
      <c r="C48" s="147"/>
      <c r="D48" s="148"/>
      <c r="E48" s="166"/>
      <c r="F48" s="149"/>
      <c r="G48" s="166"/>
      <c r="H48" s="166"/>
      <c r="I48" s="167"/>
      <c r="J48" s="168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5" customHeight="1">
      <c r="A51" s="138"/>
      <c r="B51" s="152"/>
      <c r="C51" s="153"/>
      <c r="D51" s="162"/>
      <c r="E51" s="158"/>
      <c r="F51" s="154"/>
      <c r="G51" s="158"/>
      <c r="H51" s="158"/>
      <c r="I51" s="169"/>
      <c r="J51" s="164"/>
      <c r="K51" s="138"/>
    </row>
    <row r="52" spans="1:11" ht="30" customHeight="1">
      <c r="A52" s="138"/>
      <c r="B52" s="146" t="s">
        <v>4503</v>
      </c>
      <c r="C52" s="147" t="s">
        <v>4558</v>
      </c>
      <c r="D52" s="148"/>
      <c r="E52" s="166"/>
      <c r="F52" s="149"/>
      <c r="G52" s="166"/>
      <c r="H52" s="166"/>
      <c r="I52" s="167"/>
      <c r="J52" s="168"/>
      <c r="K52" s="138"/>
    </row>
    <row r="53" spans="1:11" ht="19.899999999999999" customHeight="1">
      <c r="A53" s="138"/>
      <c r="B53" s="180"/>
      <c r="C53" s="184" t="s">
        <v>4504</v>
      </c>
      <c r="D53" s="158" t="s">
        <v>254</v>
      </c>
      <c r="E53" s="186" t="s">
        <v>4501</v>
      </c>
      <c r="F53" s="165" t="s">
        <v>4505</v>
      </c>
      <c r="G53" s="158">
        <f>$G$16</f>
        <v>0</v>
      </c>
      <c r="H53" s="268">
        <f>M24</f>
        <v>0</v>
      </c>
      <c r="I53" s="189">
        <f>'veic. escrit'!G16</f>
        <v>478.38</v>
      </c>
      <c r="J53" s="161">
        <f>G53*H53*I53</f>
        <v>0</v>
      </c>
      <c r="K53" s="138"/>
    </row>
    <row r="54" spans="1:11" ht="19.899999999999999" customHeight="1">
      <c r="A54" s="138"/>
      <c r="B54" s="180"/>
      <c r="C54" s="184" t="s">
        <v>4506</v>
      </c>
      <c r="D54" s="158" t="s">
        <v>257</v>
      </c>
      <c r="E54" s="186" t="s">
        <v>4501</v>
      </c>
      <c r="F54" s="165" t="s">
        <v>4505</v>
      </c>
      <c r="G54" s="158">
        <f>$G$16</f>
        <v>0</v>
      </c>
      <c r="H54" s="268">
        <f>M17</f>
        <v>0</v>
      </c>
      <c r="I54" s="187">
        <f>'veic. escrit'!G17</f>
        <v>43.06</v>
      </c>
      <c r="J54" s="161">
        <f>G54*H54*I54</f>
        <v>0</v>
      </c>
      <c r="K54" s="138"/>
    </row>
    <row r="55" spans="1:11" ht="15" customHeight="1">
      <c r="A55" s="138"/>
      <c r="B55" s="152"/>
      <c r="C55" s="153"/>
      <c r="D55" s="162"/>
      <c r="E55" s="185"/>
      <c r="F55" s="154"/>
      <c r="G55" s="158"/>
      <c r="H55" s="158"/>
      <c r="I55" s="158"/>
      <c r="J55" s="164"/>
      <c r="K55" s="138"/>
    </row>
    <row r="56" spans="1:11" ht="30" customHeight="1">
      <c r="A56" s="138"/>
      <c r="B56" s="146"/>
      <c r="C56" s="147"/>
      <c r="D56" s="148"/>
      <c r="E56" s="190"/>
      <c r="F56" s="148"/>
      <c r="G56" s="190"/>
      <c r="H56" s="190"/>
      <c r="I56" s="166"/>
      <c r="J56" s="168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5" customHeight="1">
      <c r="A59" s="138"/>
      <c r="B59" s="191"/>
      <c r="C59" s="192"/>
      <c r="D59" s="193"/>
      <c r="E59" s="193"/>
      <c r="F59" s="194"/>
      <c r="G59" s="193"/>
      <c r="H59" s="193"/>
      <c r="I59" s="195"/>
      <c r="J59" s="196"/>
      <c r="K59" s="138"/>
    </row>
    <row r="60" spans="1:11" ht="30" customHeight="1">
      <c r="A60" s="138"/>
      <c r="B60" s="174"/>
      <c r="C60" s="175"/>
      <c r="D60" s="176"/>
      <c r="E60" s="729" t="s">
        <v>4507</v>
      </c>
      <c r="F60" s="730"/>
      <c r="G60" s="730"/>
      <c r="H60" s="730"/>
      <c r="I60" s="731"/>
      <c r="J60" s="177">
        <f>SUM(J45:J58)</f>
        <v>0</v>
      </c>
    </row>
    <row r="61" spans="1:11" ht="30" customHeight="1">
      <c r="A61" s="138"/>
      <c r="B61" s="743" t="s">
        <v>4508</v>
      </c>
      <c r="C61" s="732" t="s">
        <v>4509</v>
      </c>
      <c r="D61" s="745"/>
      <c r="E61" s="727" t="s">
        <v>4495</v>
      </c>
      <c r="F61" s="727" t="s">
        <v>6</v>
      </c>
      <c r="G61" s="727" t="s">
        <v>4496</v>
      </c>
      <c r="H61" s="735" t="s">
        <v>4497</v>
      </c>
      <c r="I61" s="727" t="s">
        <v>4498</v>
      </c>
      <c r="J61" s="727" t="s">
        <v>4499</v>
      </c>
    </row>
    <row r="62" spans="1:11" ht="30" customHeight="1">
      <c r="A62" s="138"/>
      <c r="B62" s="744"/>
      <c r="C62" s="733"/>
      <c r="D62" s="746"/>
      <c r="E62" s="728"/>
      <c r="F62" s="728"/>
      <c r="G62" s="728"/>
      <c r="H62" s="736"/>
      <c r="I62" s="728"/>
      <c r="J62" s="728"/>
    </row>
    <row r="63" spans="1:11" ht="28.9" customHeight="1">
      <c r="A63" s="138"/>
      <c r="B63" s="197" t="s">
        <v>4510</v>
      </c>
      <c r="C63" s="197" t="s">
        <v>4511</v>
      </c>
      <c r="D63" s="198"/>
      <c r="E63" s="199"/>
      <c r="F63" s="200"/>
      <c r="G63" s="201"/>
      <c r="H63" s="202"/>
      <c r="I63" s="203"/>
      <c r="J63" s="204"/>
    </row>
    <row r="64" spans="1:11" ht="19.899999999999999" customHeight="1">
      <c r="A64" s="138"/>
      <c r="B64" s="180"/>
      <c r="C64" s="157" t="s">
        <v>4512</v>
      </c>
      <c r="D64" s="205"/>
      <c r="E64" s="186" t="s">
        <v>4501</v>
      </c>
      <c r="F64" s="165" t="s">
        <v>4505</v>
      </c>
      <c r="G64" s="158">
        <f>G15</f>
        <v>0</v>
      </c>
      <c r="H64" s="185">
        <f>SUM($E$15:$E$21)</f>
        <v>6</v>
      </c>
      <c r="I64" s="189">
        <f>'[68]Aux_Despesas Gerais'!G14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4513</v>
      </c>
      <c r="D65" s="206"/>
      <c r="E65" s="186" t="s">
        <v>4501</v>
      </c>
      <c r="F65" s="165" t="s">
        <v>4505</v>
      </c>
      <c r="G65" s="158">
        <f>MAX($G$15,$G$24)</f>
        <v>0</v>
      </c>
      <c r="H65" s="185">
        <f>H64</f>
        <v>6</v>
      </c>
      <c r="I65" s="189">
        <f>'[68]Aux_Despesas Gerais'!G15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4514</v>
      </c>
      <c r="D66" s="205"/>
      <c r="E66" s="186" t="s">
        <v>4501</v>
      </c>
      <c r="F66" s="165" t="s">
        <v>4505</v>
      </c>
      <c r="G66" s="158">
        <f>MAX($G$15,$G$24)</f>
        <v>0</v>
      </c>
      <c r="H66" s="185">
        <f t="shared" ref="H66:H67" si="8">H65</f>
        <v>6</v>
      </c>
      <c r="I66" s="189">
        <f>'[68]Aux_Despesas Gerais'!G16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4515</v>
      </c>
      <c r="D67" s="206"/>
      <c r="E67" s="186" t="s">
        <v>4501</v>
      </c>
      <c r="F67" s="165" t="s">
        <v>4505</v>
      </c>
      <c r="G67" s="158">
        <f>MAX($G$15,$G$24)</f>
        <v>0</v>
      </c>
      <c r="H67" s="185">
        <f t="shared" si="8"/>
        <v>6</v>
      </c>
      <c r="I67" s="189">
        <f>'[68]Aux_Despesas Gerais'!G17</f>
        <v>0</v>
      </c>
      <c r="J67" s="161">
        <f>G67*I67*H67</f>
        <v>0</v>
      </c>
      <c r="K67" s="138"/>
    </row>
    <row r="68" spans="1:11" ht="15" customHeight="1">
      <c r="A68" s="138"/>
      <c r="B68" s="152"/>
      <c r="C68" s="153"/>
      <c r="D68" s="205"/>
      <c r="E68" s="158"/>
      <c r="F68" s="158"/>
      <c r="G68" s="158"/>
      <c r="H68" s="185"/>
      <c r="I68" s="189"/>
      <c r="J68" s="164"/>
      <c r="K68" s="138"/>
    </row>
    <row r="69" spans="1:11" ht="28.9" customHeight="1">
      <c r="A69" s="138"/>
      <c r="B69" s="197" t="s">
        <v>4516</v>
      </c>
      <c r="C69" s="147" t="s">
        <v>4517</v>
      </c>
      <c r="D69" s="198"/>
      <c r="E69" s="199"/>
      <c r="F69" s="200"/>
      <c r="G69" s="201"/>
      <c r="H69" s="202"/>
      <c r="I69" s="203"/>
      <c r="J69" s="204"/>
    </row>
    <row r="70" spans="1:11" ht="19.899999999999999" customHeight="1">
      <c r="A70" s="138"/>
      <c r="B70" s="180"/>
      <c r="C70" s="157" t="s">
        <v>4512</v>
      </c>
      <c r="D70" s="205"/>
      <c r="E70" s="186" t="s">
        <v>4501</v>
      </c>
      <c r="F70" s="165" t="s">
        <v>4505</v>
      </c>
      <c r="G70" s="158">
        <f>G24</f>
        <v>0</v>
      </c>
      <c r="H70" s="185">
        <f>SUM($E$23:$E$30)</f>
        <v>2</v>
      </c>
      <c r="I70" s="189">
        <f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4513</v>
      </c>
      <c r="D71" s="206"/>
      <c r="E71" s="186" t="s">
        <v>4501</v>
      </c>
      <c r="F71" s="165" t="s">
        <v>4505</v>
      </c>
      <c r="G71" s="158">
        <f>G70</f>
        <v>0</v>
      </c>
      <c r="H71" s="185">
        <f>H70</f>
        <v>2</v>
      </c>
      <c r="I71" s="189">
        <f t="shared" ref="I71:I73" si="9"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4514</v>
      </c>
      <c r="D72" s="205"/>
      <c r="E72" s="186" t="s">
        <v>4501</v>
      </c>
      <c r="F72" s="165" t="s">
        <v>4505</v>
      </c>
      <c r="G72" s="158">
        <f t="shared" ref="G72:H73" si="10">G71</f>
        <v>0</v>
      </c>
      <c r="H72" s="185">
        <f t="shared" si="10"/>
        <v>2</v>
      </c>
      <c r="I72" s="189">
        <f t="shared" si="9"/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4515</v>
      </c>
      <c r="D73" s="206"/>
      <c r="E73" s="186" t="s">
        <v>4501</v>
      </c>
      <c r="F73" s="165" t="s">
        <v>4505</v>
      </c>
      <c r="G73" s="158">
        <f t="shared" si="10"/>
        <v>0</v>
      </c>
      <c r="H73" s="185">
        <f t="shared" si="10"/>
        <v>2</v>
      </c>
      <c r="I73" s="189">
        <f t="shared" si="9"/>
        <v>0</v>
      </c>
      <c r="J73" s="161">
        <f>G73*I73*H73</f>
        <v>0</v>
      </c>
      <c r="K73" s="138"/>
    </row>
    <row r="74" spans="1:11" ht="15" customHeight="1">
      <c r="A74" s="138"/>
      <c r="B74" s="152"/>
      <c r="C74" s="153"/>
      <c r="D74" s="205"/>
      <c r="E74" s="158"/>
      <c r="F74" s="158"/>
      <c r="G74" s="158"/>
      <c r="H74" s="185"/>
      <c r="I74" s="189"/>
      <c r="J74" s="164"/>
      <c r="K74" s="138"/>
    </row>
    <row r="75" spans="1:11" ht="28.9" customHeight="1">
      <c r="A75" s="138"/>
      <c r="B75" s="197" t="s">
        <v>4518</v>
      </c>
      <c r="C75" s="197" t="s">
        <v>4519</v>
      </c>
      <c r="D75" s="198"/>
      <c r="E75" s="199"/>
      <c r="F75" s="200"/>
      <c r="G75" s="201"/>
      <c r="H75" s="202"/>
      <c r="I75" s="203"/>
      <c r="J75" s="204"/>
    </row>
    <row r="76" spans="1:11" ht="19.899999999999999" customHeight="1">
      <c r="A76" s="138"/>
      <c r="B76" s="180"/>
      <c r="C76" s="157" t="s">
        <v>4559</v>
      </c>
      <c r="D76" s="206"/>
      <c r="E76" s="186" t="s">
        <v>4501</v>
      </c>
      <c r="F76" s="165" t="s">
        <v>4505</v>
      </c>
      <c r="G76" s="158">
        <f>G64</f>
        <v>0</v>
      </c>
      <c r="H76" s="269">
        <f>H53</f>
        <v>0</v>
      </c>
      <c r="I76" s="189">
        <f>'veic. escrit'!G22</f>
        <v>192.85</v>
      </c>
      <c r="J76" s="161">
        <f>G76*I76*H76</f>
        <v>0</v>
      </c>
      <c r="K76" s="138"/>
    </row>
    <row r="77" spans="1:11" ht="19.899999999999999" customHeight="1">
      <c r="A77" s="138"/>
      <c r="B77" s="180"/>
      <c r="C77" s="157"/>
      <c r="D77" s="205"/>
      <c r="E77" s="186"/>
      <c r="F77" s="165"/>
      <c r="G77" s="158"/>
      <c r="H77" s="185"/>
      <c r="I77" s="189"/>
      <c r="J77" s="161"/>
      <c r="K77" s="138"/>
    </row>
    <row r="78" spans="1:11" ht="19.899999999999999" customHeight="1">
      <c r="A78" s="138"/>
      <c r="B78" s="180"/>
      <c r="C78" s="157" t="s">
        <v>4560</v>
      </c>
      <c r="D78" s="206"/>
      <c r="E78" s="186" t="s">
        <v>4501</v>
      </c>
      <c r="F78" s="165" t="s">
        <v>4505</v>
      </c>
      <c r="G78" s="158">
        <f>G64</f>
        <v>0</v>
      </c>
      <c r="H78" s="269">
        <f>H54</f>
        <v>0</v>
      </c>
      <c r="I78" s="189">
        <f>'veic. escrit'!G23</f>
        <v>251.57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6"/>
      <c r="E79" s="186"/>
      <c r="F79" s="165"/>
      <c r="G79" s="158"/>
      <c r="H79" s="185"/>
      <c r="I79" s="189"/>
      <c r="J79" s="161"/>
      <c r="K79" s="138"/>
    </row>
    <row r="80" spans="1:11" ht="15" customHeight="1">
      <c r="A80" s="138" t="s">
        <v>4520</v>
      </c>
      <c r="B80" s="191"/>
      <c r="C80" s="191"/>
      <c r="D80" s="194"/>
      <c r="E80" s="207"/>
      <c r="F80" s="207"/>
      <c r="G80" s="193"/>
      <c r="H80" s="194"/>
      <c r="I80" s="208"/>
      <c r="J80" s="209"/>
    </row>
    <row r="81" spans="1:11" ht="30" customHeight="1">
      <c r="A81" s="138" t="s">
        <v>4520</v>
      </c>
      <c r="B81" s="191"/>
      <c r="C81" s="210"/>
      <c r="D81" s="194"/>
      <c r="E81" s="729" t="s">
        <v>4521</v>
      </c>
      <c r="F81" s="730"/>
      <c r="G81" s="730"/>
      <c r="H81" s="730"/>
      <c r="I81" s="731"/>
      <c r="J81" s="183">
        <f>SUM(J63:J80)</f>
        <v>0</v>
      </c>
    </row>
    <row r="82" spans="1:11" ht="30" customHeight="1">
      <c r="A82" s="138"/>
      <c r="B82" s="733" t="s">
        <v>4522</v>
      </c>
      <c r="C82" s="733" t="s">
        <v>4523</v>
      </c>
      <c r="D82" s="727" t="s">
        <v>4472</v>
      </c>
      <c r="E82" s="727" t="s">
        <v>4495</v>
      </c>
      <c r="F82" s="727" t="s">
        <v>6</v>
      </c>
      <c r="G82" s="727" t="s">
        <v>4496</v>
      </c>
      <c r="H82" s="735" t="s">
        <v>4497</v>
      </c>
      <c r="I82" s="727" t="s">
        <v>4498</v>
      </c>
      <c r="J82" s="727" t="s">
        <v>4499</v>
      </c>
    </row>
    <row r="83" spans="1:11" ht="19.899999999999999" customHeight="1">
      <c r="A83" s="138"/>
      <c r="B83" s="733"/>
      <c r="C83" s="733"/>
      <c r="D83" s="742"/>
      <c r="E83" s="728"/>
      <c r="F83" s="728"/>
      <c r="G83" s="728"/>
      <c r="H83" s="736"/>
      <c r="I83" s="728"/>
      <c r="J83" s="728"/>
    </row>
    <row r="84" spans="1:11" ht="30" customHeight="1">
      <c r="A84" s="138"/>
      <c r="B84" s="211" t="s">
        <v>4524</v>
      </c>
      <c r="C84" s="212" t="s">
        <v>4525</v>
      </c>
      <c r="D84" s="213" t="s">
        <v>4526</v>
      </c>
      <c r="E84" s="213" t="s">
        <v>4527</v>
      </c>
      <c r="F84" s="213" t="s">
        <v>24</v>
      </c>
      <c r="G84" s="214">
        <f>'[68]Aux_Viagens e Diárias'!E8</f>
        <v>1</v>
      </c>
      <c r="H84" s="215">
        <v>0</v>
      </c>
      <c r="I84" s="215">
        <v>0</v>
      </c>
      <c r="J84" s="216">
        <f t="shared" ref="J84:J85" si="11">G84*I84*H84</f>
        <v>0</v>
      </c>
    </row>
    <row r="85" spans="1:11" ht="30" customHeight="1">
      <c r="A85" s="138"/>
      <c r="B85" s="217" t="s">
        <v>4528</v>
      </c>
      <c r="C85" s="218" t="s">
        <v>4529</v>
      </c>
      <c r="D85" s="219" t="s">
        <v>4530</v>
      </c>
      <c r="E85" s="219" t="s">
        <v>4527</v>
      </c>
      <c r="F85" s="219" t="s">
        <v>24</v>
      </c>
      <c r="G85" s="220">
        <f>'[68]Aux_Viagens e Diárias'!E9</f>
        <v>0</v>
      </c>
      <c r="H85" s="221">
        <v>0</v>
      </c>
      <c r="I85" s="221">
        <v>0</v>
      </c>
      <c r="J85" s="222">
        <f t="shared" si="11"/>
        <v>0</v>
      </c>
    </row>
    <row r="86" spans="1:11" ht="30" customHeight="1">
      <c r="A86" s="138"/>
      <c r="B86" s="174"/>
      <c r="C86" s="223"/>
      <c r="D86" s="194"/>
      <c r="E86" s="729" t="s">
        <v>4531</v>
      </c>
      <c r="F86" s="730"/>
      <c r="G86" s="730"/>
      <c r="H86" s="730"/>
      <c r="I86" s="731"/>
      <c r="J86" s="183">
        <f>SUM(J84:J85)</f>
        <v>0</v>
      </c>
    </row>
    <row r="87" spans="1:11" ht="30" customHeight="1">
      <c r="A87" s="138"/>
      <c r="B87" s="732" t="s">
        <v>4532</v>
      </c>
      <c r="C87" s="224" t="s">
        <v>4533</v>
      </c>
      <c r="D87" s="727" t="s">
        <v>4472</v>
      </c>
      <c r="E87" s="727" t="s">
        <v>4495</v>
      </c>
      <c r="F87" s="727" t="s">
        <v>6</v>
      </c>
      <c r="G87" s="727" t="s">
        <v>4496</v>
      </c>
      <c r="H87" s="735" t="s">
        <v>4497</v>
      </c>
      <c r="I87" s="727" t="s">
        <v>4498</v>
      </c>
      <c r="J87" s="737" t="s">
        <v>4499</v>
      </c>
    </row>
    <row r="88" spans="1:11" ht="30" customHeight="1">
      <c r="A88" s="138"/>
      <c r="B88" s="733"/>
      <c r="C88" s="225"/>
      <c r="D88" s="734"/>
      <c r="E88" s="728"/>
      <c r="F88" s="728"/>
      <c r="G88" s="728"/>
      <c r="H88" s="736"/>
      <c r="I88" s="728"/>
      <c r="J88" s="738"/>
    </row>
    <row r="89" spans="1:11" ht="30" customHeight="1">
      <c r="A89" s="138"/>
      <c r="B89" s="197" t="s">
        <v>4534</v>
      </c>
      <c r="C89" s="226" t="s">
        <v>4480</v>
      </c>
      <c r="D89" s="227"/>
      <c r="E89" s="228"/>
      <c r="F89" s="200"/>
      <c r="G89" s="201"/>
      <c r="H89" s="229"/>
      <c r="I89" s="230"/>
      <c r="J89" s="231"/>
    </row>
    <row r="90" spans="1:11" ht="30" customHeight="1">
      <c r="A90" s="138"/>
      <c r="B90" s="180"/>
      <c r="C90" s="184" t="s">
        <v>4535</v>
      </c>
      <c r="D90" s="158" t="s">
        <v>4526</v>
      </c>
      <c r="E90" s="232" t="s">
        <v>4527</v>
      </c>
      <c r="F90" s="158" t="s">
        <v>24</v>
      </c>
      <c r="G90" s="158"/>
      <c r="H90" s="233">
        <f>SUM(E15:E17)</f>
        <v>2</v>
      </c>
      <c r="I90" s="234">
        <f>'Aux_Viagens e Diárias'!D38</f>
        <v>2647.7437879624517</v>
      </c>
      <c r="J90" s="235">
        <f t="shared" ref="J90:J91" si="12">G90*I90*H90</f>
        <v>0</v>
      </c>
    </row>
    <row r="91" spans="1:11" ht="30" customHeight="1">
      <c r="A91" s="138"/>
      <c r="B91" s="180"/>
      <c r="C91" s="184" t="s">
        <v>4536</v>
      </c>
      <c r="D91" s="158" t="s">
        <v>4530</v>
      </c>
      <c r="E91" s="232" t="s">
        <v>4527</v>
      </c>
      <c r="F91" s="158" t="s">
        <v>24</v>
      </c>
      <c r="G91" s="158"/>
      <c r="H91" s="233"/>
      <c r="I91" s="234">
        <v>0</v>
      </c>
      <c r="J91" s="235">
        <f t="shared" si="12"/>
        <v>0</v>
      </c>
    </row>
    <row r="92" spans="1:11" ht="15" customHeight="1">
      <c r="A92" s="138"/>
      <c r="B92" s="152"/>
      <c r="C92" s="236"/>
      <c r="D92" s="237"/>
      <c r="E92" s="232"/>
      <c r="F92" s="158"/>
      <c r="G92" s="158"/>
      <c r="H92" s="185"/>
      <c r="I92" s="189"/>
      <c r="J92" s="164"/>
      <c r="K92" s="138"/>
    </row>
    <row r="93" spans="1:11" ht="30" customHeight="1">
      <c r="A93" s="138"/>
      <c r="B93" s="197" t="s">
        <v>4537</v>
      </c>
      <c r="C93" s="238" t="s">
        <v>4538</v>
      </c>
      <c r="D93" s="227"/>
      <c r="E93" s="228"/>
      <c r="F93" s="200"/>
      <c r="G93" s="239"/>
      <c r="H93" s="229"/>
      <c r="I93" s="230"/>
      <c r="J93" s="231"/>
    </row>
    <row r="94" spans="1:11" ht="30" customHeight="1">
      <c r="A94" s="138"/>
      <c r="B94" s="180"/>
      <c r="C94" s="157" t="s">
        <v>244</v>
      </c>
      <c r="D94" s="158" t="s">
        <v>23</v>
      </c>
      <c r="E94" s="232" t="s">
        <v>4501</v>
      </c>
      <c r="F94" s="158" t="s">
        <v>24</v>
      </c>
      <c r="G94" s="158"/>
      <c r="H94" s="233">
        <f>SUMIF($D$35:$D$40,D94,$E$35:$E$40)</f>
        <v>1</v>
      </c>
      <c r="I94" s="240">
        <f>220/60*'veic. escrit'!F8</f>
        <v>302.27999999999997</v>
      </c>
      <c r="J94" s="235">
        <f>G94*I94*H94</f>
        <v>0</v>
      </c>
    </row>
    <row r="95" spans="1:11" ht="15" customHeight="1">
      <c r="A95" s="138"/>
      <c r="B95" s="152"/>
      <c r="C95" s="184" t="s">
        <v>240</v>
      </c>
      <c r="D95" s="158" t="s">
        <v>22</v>
      </c>
      <c r="E95" s="232" t="s">
        <v>4501</v>
      </c>
      <c r="F95" s="158" t="s">
        <v>24</v>
      </c>
      <c r="G95" s="158"/>
      <c r="H95" s="233">
        <f>SUMIF($D$35:$D$40,D95,$E$35:$E$40)</f>
        <v>1</v>
      </c>
      <c r="I95" s="240">
        <f>220/60*'veic. escrit'!F6</f>
        <v>134.38333333333333</v>
      </c>
      <c r="J95" s="235">
        <f>G95*I95*H95</f>
        <v>0</v>
      </c>
      <c r="K95" s="138"/>
    </row>
    <row r="96" spans="1:11" ht="30" customHeight="1">
      <c r="A96" s="138"/>
      <c r="B96" s="182"/>
      <c r="C96" s="242"/>
      <c r="D96" s="194"/>
      <c r="E96" s="243" t="s">
        <v>4539</v>
      </c>
      <c r="F96" s="243"/>
      <c r="G96" s="243"/>
      <c r="H96" s="243"/>
      <c r="I96" s="244"/>
      <c r="J96" s="183">
        <f>SUM(J89:J95)</f>
        <v>0</v>
      </c>
    </row>
    <row r="97" spans="1:11" ht="30" customHeight="1">
      <c r="A97" s="138"/>
      <c r="B97" s="173" t="s">
        <v>4540</v>
      </c>
      <c r="C97" s="217" t="s">
        <v>4541</v>
      </c>
      <c r="D97" s="245" t="s">
        <v>4542</v>
      </c>
      <c r="E97" s="739"/>
      <c r="F97" s="740"/>
      <c r="G97" s="740"/>
      <c r="H97" s="740"/>
      <c r="I97" s="741"/>
      <c r="J97" s="246">
        <f>SUM(J31,J41,J60,J81,J86,J96)</f>
        <v>0</v>
      </c>
    </row>
    <row r="98" spans="1:11" ht="30" customHeight="1">
      <c r="A98" s="138"/>
      <c r="B98" s="247" t="s">
        <v>4543</v>
      </c>
      <c r="C98" s="248" t="s">
        <v>4544</v>
      </c>
      <c r="D98" s="249">
        <f>BDI!E18</f>
        <v>0.4511</v>
      </c>
      <c r="E98" s="729"/>
      <c r="F98" s="730"/>
      <c r="G98" s="730"/>
      <c r="H98" s="730"/>
      <c r="I98" s="731"/>
      <c r="J98" s="177">
        <f>$J$97*$D$98</f>
        <v>0</v>
      </c>
    </row>
    <row r="99" spans="1:11" ht="30" customHeight="1">
      <c r="A99" s="138"/>
      <c r="B99" s="247" t="s">
        <v>4545</v>
      </c>
      <c r="C99" s="248" t="s">
        <v>4546</v>
      </c>
      <c r="D99" s="249" t="s">
        <v>4547</v>
      </c>
      <c r="E99" s="729"/>
      <c r="F99" s="730"/>
      <c r="G99" s="730"/>
      <c r="H99" s="730"/>
      <c r="I99" s="731"/>
      <c r="J99" s="177">
        <f>ROUND(SUM(J97,J98),2)</f>
        <v>0</v>
      </c>
      <c r="K99" s="138"/>
    </row>
    <row r="100" spans="1:11" ht="30" customHeight="1">
      <c r="A100" s="138"/>
      <c r="B100" s="247" t="s">
        <v>4548</v>
      </c>
      <c r="C100" s="729" t="s">
        <v>4549</v>
      </c>
      <c r="D100" s="730"/>
      <c r="E100" s="730"/>
      <c r="F100" s="730"/>
      <c r="G100" s="730"/>
      <c r="H100" s="730"/>
      <c r="I100" s="731"/>
      <c r="J100" s="177"/>
      <c r="K100" s="138"/>
    </row>
    <row r="101" spans="1:11" ht="47.45" customHeight="1">
      <c r="A101" s="138"/>
      <c r="B101" s="250"/>
      <c r="C101" s="251"/>
      <c r="D101" s="252"/>
      <c r="E101" s="253"/>
      <c r="F101" s="254"/>
      <c r="G101" s="254"/>
      <c r="H101" s="254"/>
      <c r="I101" s="254"/>
      <c r="J101" s="255"/>
      <c r="K101" s="138"/>
    </row>
    <row r="102" spans="1:11" s="261" customFormat="1" ht="12" customHeight="1">
      <c r="A102" s="256"/>
      <c r="B102" s="257"/>
      <c r="C102" s="257"/>
      <c r="D102" s="258"/>
      <c r="E102" s="259"/>
      <c r="F102" s="259"/>
      <c r="G102" s="259"/>
      <c r="H102" s="259"/>
      <c r="I102" s="259"/>
      <c r="J102" s="260"/>
      <c r="K102" s="256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726"/>
      <c r="B105" s="726"/>
      <c r="C105" s="726"/>
      <c r="D105" s="726"/>
      <c r="E105" s="726"/>
      <c r="F105" s="726"/>
      <c r="G105" s="726"/>
      <c r="H105" s="726"/>
      <c r="I105" s="726"/>
      <c r="J105" s="726"/>
      <c r="K105" s="726"/>
    </row>
    <row r="106" spans="1:11" s="261" customFormat="1" ht="15" hidden="1">
      <c r="A106" s="256"/>
      <c r="B106" s="257"/>
      <c r="C106" s="257"/>
      <c r="D106" s="258"/>
      <c r="E106" s="259"/>
      <c r="F106" s="259"/>
      <c r="G106" s="259"/>
      <c r="H106" s="259"/>
      <c r="I106" s="259"/>
      <c r="J106" s="260"/>
      <c r="K106" s="256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263"/>
      <c r="B114" s="138"/>
      <c r="C114" s="138"/>
      <c r="D114" s="262"/>
      <c r="E114" s="138"/>
      <c r="F114" s="138"/>
      <c r="G114" s="138"/>
      <c r="H114" s="262"/>
      <c r="I114" s="263"/>
      <c r="J114" s="263"/>
      <c r="K114" s="263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5" hidden="1"/>
    <row r="1044" spans="1:11" ht="15" hidden="1"/>
    <row r="1045" spans="1:11" ht="15" hidden="1"/>
    <row r="1046" spans="1:11" ht="15" hidden="1">
      <c r="B1046">
        <v>1371932</v>
      </c>
    </row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</sheetData>
  <mergeCells count="66">
    <mergeCell ref="A105:K105"/>
    <mergeCell ref="J82:J83"/>
    <mergeCell ref="E86:I86"/>
    <mergeCell ref="B87:B88"/>
    <mergeCell ref="D87:D88"/>
    <mergeCell ref="E87:E88"/>
    <mergeCell ref="F87:F88"/>
    <mergeCell ref="G87:G88"/>
    <mergeCell ref="H87:H88"/>
    <mergeCell ref="I87:I88"/>
    <mergeCell ref="J87:J88"/>
    <mergeCell ref="E97:I97"/>
    <mergeCell ref="E98:I98"/>
    <mergeCell ref="E99:I99"/>
    <mergeCell ref="C100:D100"/>
    <mergeCell ref="E100:I100"/>
    <mergeCell ref="J61:J62"/>
    <mergeCell ref="E81:I81"/>
    <mergeCell ref="B82:B83"/>
    <mergeCell ref="C82:C83"/>
    <mergeCell ref="D82:D83"/>
    <mergeCell ref="E82:E83"/>
    <mergeCell ref="F82:F83"/>
    <mergeCell ref="G82:G83"/>
    <mergeCell ref="H82:H83"/>
    <mergeCell ref="I82:I83"/>
    <mergeCell ref="E60:I60"/>
    <mergeCell ref="B61:B62"/>
    <mergeCell ref="C61:D62"/>
    <mergeCell ref="E61:E62"/>
    <mergeCell ref="F61:F62"/>
    <mergeCell ref="G61:G62"/>
    <mergeCell ref="H61:H62"/>
    <mergeCell ref="I61:I62"/>
    <mergeCell ref="J32:J33"/>
    <mergeCell ref="E41:I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E31:I31"/>
    <mergeCell ref="B32:B33"/>
    <mergeCell ref="C32:C33"/>
    <mergeCell ref="D32:D33"/>
    <mergeCell ref="E32:E33"/>
    <mergeCell ref="F32:F33"/>
    <mergeCell ref="G32:G33"/>
    <mergeCell ref="H32:H33"/>
    <mergeCell ref="I32:I33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6" min="1" max="1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BBE36"/>
    <pageSetUpPr fitToPage="1"/>
  </sheetPr>
  <dimension ref="A1:O1448"/>
  <sheetViews>
    <sheetView showGridLines="0" topLeftCell="A5" zoomScale="70" zoomScaleNormal="70" zoomScaleSheetLayoutView="85" workbookViewId="0">
      <selection activeCell="M100" sqref="M100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4711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4701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0.25</v>
      </c>
      <c r="N11" s="266">
        <f>0*M11</f>
        <v>0</v>
      </c>
      <c r="O11" t="s">
        <v>4752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447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ROUND(N11*N9/30,1)</f>
        <v>0</v>
      </c>
      <c r="H15" s="158">
        <f>E15*F15*G15</f>
        <v>0</v>
      </c>
      <c r="I15" s="435">
        <f>VLOOKUP(D15,'mão obra'!$B$4:$Z$85,25,FALSE)</f>
        <v>35694.82</v>
      </c>
      <c r="J15" s="161">
        <f>I15*H15</f>
        <v>0</v>
      </c>
      <c r="K15" s="138"/>
      <c r="L15">
        <f>E15*F15*G15</f>
        <v>0</v>
      </c>
    </row>
    <row r="16" spans="1:15" ht="19.899999999999999" customHeight="1" outlineLevel="5" thickBot="1">
      <c r="A16" s="138"/>
      <c r="B16" s="152"/>
      <c r="C16" s="157" t="s">
        <v>4691</v>
      </c>
      <c r="D16" s="158" t="s">
        <v>30</v>
      </c>
      <c r="E16" s="158">
        <v>1</v>
      </c>
      <c r="F16" s="159">
        <v>0.5</v>
      </c>
      <c r="G16" s="158">
        <f>G15</f>
        <v>0</v>
      </c>
      <c r="H16" s="158">
        <f>E16*F16*G16</f>
        <v>0</v>
      </c>
      <c r="I16" s="435">
        <f>VLOOKUP(D16,'mão obra'!$B$4:$Z$85,25,FALSE)</f>
        <v>8821.9</v>
      </c>
      <c r="J16" s="161">
        <f>I16*H16</f>
        <v>0</v>
      </c>
      <c r="K16" s="138"/>
      <c r="L16">
        <f>E16*F16*G16</f>
        <v>0</v>
      </c>
    </row>
    <row r="17" spans="1:13" ht="19.899999999999999" customHeight="1" outlineLevel="5" thickBot="1">
      <c r="A17" s="138"/>
      <c r="B17" s="152"/>
      <c r="C17" s="157" t="s">
        <v>4649</v>
      </c>
      <c r="D17" s="158" t="s">
        <v>28</v>
      </c>
      <c r="E17" s="158">
        <v>1</v>
      </c>
      <c r="F17" s="159">
        <v>0.5</v>
      </c>
      <c r="G17" s="158">
        <f>G15</f>
        <v>0</v>
      </c>
      <c r="H17" s="158">
        <f t="shared" ref="H17:H22" si="0">E17*F17*G17</f>
        <v>0</v>
      </c>
      <c r="I17" s="435">
        <f>VLOOKUP(D17,'mão obra'!$B$4:$Z$85,25,FALSE)</f>
        <v>26666.38</v>
      </c>
      <c r="J17" s="161">
        <f t="shared" ref="J17:J22" si="1">I17*H17</f>
        <v>0</v>
      </c>
      <c r="K17" s="138"/>
      <c r="L17">
        <f t="shared" ref="L17:L26" si="2">E17*F17*G17</f>
        <v>0</v>
      </c>
    </row>
    <row r="18" spans="1:13" ht="19.899999999999999" customHeight="1" outlineLevel="5" thickBot="1">
      <c r="A18" s="138"/>
      <c r="B18" s="152"/>
      <c r="C18" s="157" t="s">
        <v>4651</v>
      </c>
      <c r="D18" s="158" t="s">
        <v>29</v>
      </c>
      <c r="E18" s="158">
        <v>1</v>
      </c>
      <c r="F18" s="159">
        <f>F17</f>
        <v>0.5</v>
      </c>
      <c r="G18" s="158">
        <f>G15</f>
        <v>0</v>
      </c>
      <c r="H18" s="158">
        <f t="shared" ref="H18" si="3">E18*F18*G18</f>
        <v>0</v>
      </c>
      <c r="I18" s="435">
        <f>VLOOKUP(D18,'mão obra'!$B$4:$Z$85,25,FALSE)</f>
        <v>26458.45</v>
      </c>
      <c r="J18" s="161">
        <f t="shared" ref="J18" si="4">I18*H18</f>
        <v>0</v>
      </c>
      <c r="K18" s="138"/>
      <c r="L18">
        <f t="shared" ref="L18" si="5">E18*F18*G18</f>
        <v>0</v>
      </c>
    </row>
    <row r="19" spans="1:13" ht="15" customHeight="1" outlineLevel="5" thickBot="1">
      <c r="A19" s="138"/>
      <c r="B19" s="152"/>
      <c r="C19" s="157" t="s">
        <v>4650</v>
      </c>
      <c r="D19" s="158" t="s">
        <v>138</v>
      </c>
      <c r="E19" s="158">
        <v>1</v>
      </c>
      <c r="F19" s="159">
        <f>F18</f>
        <v>0.5</v>
      </c>
      <c r="G19" s="158">
        <f>G15</f>
        <v>0</v>
      </c>
      <c r="H19" s="158">
        <f t="shared" si="0"/>
        <v>0</v>
      </c>
      <c r="I19" s="435">
        <f>VLOOKUP(D19,'mão obra'!$B$4:$Z$85,25,FALSE)</f>
        <v>25062.67</v>
      </c>
      <c r="J19" s="161">
        <f t="shared" si="1"/>
        <v>0</v>
      </c>
      <c r="K19" s="138"/>
      <c r="L19">
        <f t="shared" si="2"/>
        <v>0</v>
      </c>
      <c r="M19" s="265"/>
    </row>
    <row r="20" spans="1:13" ht="15" customHeight="1" outlineLevel="5" thickBot="1">
      <c r="A20" s="138"/>
      <c r="B20" s="152"/>
      <c r="C20" s="157"/>
      <c r="D20" s="158"/>
      <c r="E20" s="158"/>
      <c r="F20" s="159"/>
      <c r="G20" s="158"/>
      <c r="H20" s="158"/>
      <c r="I20" s="435"/>
      <c r="J20" s="161"/>
      <c r="K20" s="138"/>
      <c r="M20" s="265"/>
    </row>
    <row r="21" spans="1:13" ht="30" customHeight="1" outlineLevel="5" thickBot="1">
      <c r="A21" s="138"/>
      <c r="B21" s="152" t="s">
        <v>4484</v>
      </c>
      <c r="C21" s="153" t="s">
        <v>4485</v>
      </c>
      <c r="D21" s="162"/>
      <c r="E21" s="158"/>
      <c r="F21" s="163"/>
      <c r="G21" s="158"/>
      <c r="H21" s="158"/>
      <c r="I21" s="435"/>
      <c r="J21" s="164"/>
      <c r="K21" s="138"/>
    </row>
    <row r="22" spans="1:13" ht="19.899999999999999" customHeight="1" outlineLevel="5" thickBot="1">
      <c r="A22" s="138"/>
      <c r="B22" s="152"/>
      <c r="C22" s="405" t="s">
        <v>4645</v>
      </c>
      <c r="D22" s="406" t="s">
        <v>32</v>
      </c>
      <c r="E22" s="406">
        <v>1</v>
      </c>
      <c r="F22" s="159">
        <v>0.5</v>
      </c>
      <c r="G22" s="406">
        <f>G15</f>
        <v>0</v>
      </c>
      <c r="H22" s="406">
        <f t="shared" si="0"/>
        <v>0</v>
      </c>
      <c r="I22" s="435">
        <f>VLOOKUP(D22,'mão obra'!$B$4:$Z$85,25,FALSE)</f>
        <v>6392.22</v>
      </c>
      <c r="J22" s="407">
        <f t="shared" si="1"/>
        <v>0</v>
      </c>
      <c r="K22" s="138"/>
      <c r="L22">
        <f t="shared" si="2"/>
        <v>0</v>
      </c>
    </row>
    <row r="23" spans="1:13" ht="19.899999999999999" customHeight="1" outlineLevel="5" thickBot="1">
      <c r="A23" s="138"/>
      <c r="B23" s="152"/>
      <c r="C23" s="408"/>
      <c r="D23" s="406"/>
      <c r="E23" s="406"/>
      <c r="F23" s="159"/>
      <c r="G23" s="406"/>
      <c r="H23" s="406"/>
      <c r="I23" s="435"/>
      <c r="J23" s="407"/>
      <c r="K23" s="138"/>
      <c r="L23">
        <f t="shared" si="2"/>
        <v>0</v>
      </c>
    </row>
    <row r="24" spans="1:13" ht="30" customHeight="1" thickBot="1">
      <c r="A24" s="138"/>
      <c r="B24" s="146"/>
      <c r="C24" s="409"/>
      <c r="D24" s="406"/>
      <c r="E24" s="406"/>
      <c r="F24" s="159"/>
      <c r="G24" s="406"/>
      <c r="H24" s="406"/>
      <c r="I24" s="435"/>
      <c r="J24" s="407"/>
      <c r="K24" s="138"/>
      <c r="L24">
        <f t="shared" si="2"/>
        <v>0</v>
      </c>
      <c r="M24" s="265"/>
    </row>
    <row r="25" spans="1:13" ht="30" customHeight="1" thickBot="1">
      <c r="A25" s="138"/>
      <c r="B25" s="152"/>
      <c r="C25" s="157" t="s">
        <v>45</v>
      </c>
      <c r="D25" s="158" t="s">
        <v>19</v>
      </c>
      <c r="E25" s="158">
        <v>1</v>
      </c>
      <c r="F25" s="454">
        <f>F15</f>
        <v>0.30449999999999999</v>
      </c>
      <c r="G25" s="158">
        <f>G15</f>
        <v>0</v>
      </c>
      <c r="H25" s="406">
        <f t="shared" ref="H25:H26" si="6">E25*F25*G25</f>
        <v>0</v>
      </c>
      <c r="I25" s="435">
        <f>VLOOKUP(D25,'mão obra'!$B$4:$Z$85,25,FALSE)</f>
        <v>4766.67</v>
      </c>
      <c r="J25" s="407">
        <f t="shared" ref="J25:J26" si="7">I25*H25</f>
        <v>0</v>
      </c>
      <c r="K25" s="138"/>
      <c r="L25">
        <f t="shared" si="2"/>
        <v>0</v>
      </c>
    </row>
    <row r="26" spans="1:13" ht="19.899999999999999" customHeight="1">
      <c r="A26" s="138"/>
      <c r="B26" s="152"/>
      <c r="C26" s="157" t="s">
        <v>44</v>
      </c>
      <c r="D26" s="158" t="s">
        <v>18</v>
      </c>
      <c r="E26" s="158">
        <v>1</v>
      </c>
      <c r="F26" s="454">
        <f>F15</f>
        <v>0.30449999999999999</v>
      </c>
      <c r="G26" s="158">
        <f>G15</f>
        <v>0</v>
      </c>
      <c r="H26" s="406">
        <f t="shared" si="6"/>
        <v>0</v>
      </c>
      <c r="I26" s="435">
        <f>VLOOKUP(D26,'mão obra'!$B$4:$Z$85,25,FALSE)</f>
        <v>7785.01</v>
      </c>
      <c r="J26" s="407">
        <f t="shared" si="7"/>
        <v>0</v>
      </c>
      <c r="K26" s="138"/>
      <c r="L26">
        <f t="shared" si="2"/>
        <v>0</v>
      </c>
      <c r="M26" s="265"/>
    </row>
    <row r="27" spans="1:13" ht="19.899999999999999" customHeight="1">
      <c r="A27" s="138"/>
      <c r="B27" s="152"/>
      <c r="C27" s="157"/>
      <c r="D27" s="158"/>
      <c r="E27" s="158"/>
      <c r="F27" s="165"/>
      <c r="G27" s="158"/>
      <c r="H27" s="158"/>
      <c r="I27" s="160"/>
      <c r="J27" s="161"/>
      <c r="K27" s="138"/>
    </row>
    <row r="28" spans="1:13" ht="15" customHeight="1">
      <c r="A28" s="138"/>
      <c r="B28" s="170"/>
      <c r="C28" s="153"/>
      <c r="D28" s="162"/>
      <c r="E28" s="158"/>
      <c r="F28" s="154"/>
      <c r="G28" s="158"/>
      <c r="H28" s="158"/>
      <c r="I28" s="169"/>
      <c r="J28" s="164"/>
      <c r="K28" s="138"/>
    </row>
    <row r="29" spans="1:13" ht="30" customHeight="1">
      <c r="A29" s="138"/>
      <c r="B29" s="152"/>
      <c r="C29" s="153"/>
      <c r="D29" s="162"/>
      <c r="E29" s="158"/>
      <c r="F29" s="154"/>
      <c r="G29" s="158"/>
      <c r="H29" s="158"/>
      <c r="I29" s="169"/>
      <c r="J29" s="164"/>
      <c r="K29" s="138"/>
    </row>
    <row r="30" spans="1:13" ht="19.899999999999999" customHeight="1" outlineLevel="5">
      <c r="A30" s="138"/>
      <c r="B30" s="170"/>
      <c r="C30" s="157"/>
      <c r="D30" s="158"/>
      <c r="E30" s="158"/>
      <c r="F30" s="165"/>
      <c r="G30" s="158"/>
      <c r="H30" s="158"/>
      <c r="I30" s="160"/>
      <c r="J30" s="161"/>
      <c r="K30" s="138"/>
    </row>
    <row r="31" spans="1:13" ht="19.899999999999999" customHeight="1" outlineLevel="5">
      <c r="A31" s="138"/>
      <c r="B31" s="171"/>
      <c r="C31" s="172"/>
      <c r="D31" s="158"/>
      <c r="E31" s="158"/>
      <c r="F31" s="165"/>
      <c r="G31" s="158"/>
      <c r="H31" s="158"/>
      <c r="I31" s="160"/>
      <c r="J31" s="161"/>
      <c r="K31" s="138"/>
    </row>
    <row r="32" spans="1:13" ht="19.899999999999999" customHeight="1" outlineLevel="5">
      <c r="A32" s="138"/>
      <c r="B32" s="173"/>
      <c r="C32" s="157"/>
      <c r="D32" s="158"/>
      <c r="E32" s="158"/>
      <c r="F32" s="165"/>
      <c r="G32" s="158"/>
      <c r="H32" s="158"/>
      <c r="I32" s="160"/>
      <c r="J32" s="161"/>
      <c r="K32" s="138"/>
    </row>
    <row r="33" spans="1:14" ht="30" customHeight="1">
      <c r="A33" s="138"/>
      <c r="B33" s="174"/>
      <c r="C33" s="175"/>
      <c r="D33" s="176"/>
      <c r="E33" s="729" t="s">
        <v>4486</v>
      </c>
      <c r="F33" s="730"/>
      <c r="G33" s="730"/>
      <c r="H33" s="730"/>
      <c r="I33" s="731"/>
      <c r="J33" s="177">
        <f>SUM(J15:J32)</f>
        <v>0</v>
      </c>
      <c r="K33" s="138"/>
    </row>
    <row r="34" spans="1:14" ht="30" customHeight="1">
      <c r="A34" s="138"/>
      <c r="B34" s="743" t="s">
        <v>4487</v>
      </c>
      <c r="C34" s="733" t="s">
        <v>4488</v>
      </c>
      <c r="D34" s="727" t="s">
        <v>4472</v>
      </c>
      <c r="E34" s="727" t="s">
        <v>4473</v>
      </c>
      <c r="F34" s="727" t="s">
        <v>4474</v>
      </c>
      <c r="G34" s="727" t="s">
        <v>4475</v>
      </c>
      <c r="H34" s="727" t="s">
        <v>4476</v>
      </c>
      <c r="I34" s="727" t="s">
        <v>4477</v>
      </c>
      <c r="J34" s="727" t="s">
        <v>4478</v>
      </c>
      <c r="K34" s="138"/>
    </row>
    <row r="35" spans="1:14" ht="30" customHeight="1">
      <c r="A35" s="138"/>
      <c r="B35" s="744"/>
      <c r="C35" s="733"/>
      <c r="D35" s="742"/>
      <c r="E35" s="728"/>
      <c r="F35" s="728"/>
      <c r="G35" s="728"/>
      <c r="H35" s="728"/>
      <c r="I35" s="728"/>
      <c r="J35" s="728"/>
      <c r="K35" s="138"/>
    </row>
    <row r="36" spans="1:14" ht="30" customHeight="1" outlineLevel="6">
      <c r="A36" s="138"/>
      <c r="B36" s="146" t="s">
        <v>4489</v>
      </c>
      <c r="C36" s="147" t="s">
        <v>4556</v>
      </c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 thickBot="1">
      <c r="A37" s="138"/>
      <c r="B37" s="152" t="s">
        <v>4490</v>
      </c>
      <c r="C37" s="153" t="s">
        <v>4491</v>
      </c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 thickBot="1">
      <c r="A38" s="138"/>
      <c r="B38" s="180"/>
      <c r="C38" s="402" t="s">
        <v>240</v>
      </c>
      <c r="D38" s="403" t="s">
        <v>22</v>
      </c>
      <c r="E38" s="403">
        <f>IF([68]OBJETO!C12&lt;&gt;0,1,0)</f>
        <v>1</v>
      </c>
      <c r="F38" s="404">
        <v>1</v>
      </c>
      <c r="G38" s="403">
        <f>G15</f>
        <v>0</v>
      </c>
      <c r="H38" s="403">
        <f>E38*F38*G38</f>
        <v>0</v>
      </c>
      <c r="I38" s="399">
        <f>VLOOKUP(D38,'veic. escrit'!C6:H8,6,FALSE)</f>
        <v>3198.2181</v>
      </c>
      <c r="J38" s="410">
        <f t="shared" ref="J38" si="8">I38*H38</f>
        <v>0</v>
      </c>
      <c r="K38" s="138"/>
      <c r="M38">
        <v>100</v>
      </c>
      <c r="N38">
        <v>50</v>
      </c>
    </row>
    <row r="39" spans="1:14" ht="15" customHeight="1" outlineLevel="6">
      <c r="A39" s="138"/>
      <c r="B39" s="180"/>
      <c r="C39" s="153"/>
      <c r="D39" s="398"/>
      <c r="E39" s="398"/>
      <c r="F39" s="401"/>
      <c r="G39" s="398"/>
      <c r="H39" s="398"/>
      <c r="I39" s="399"/>
      <c r="J39" s="400"/>
      <c r="K39" s="138"/>
    </row>
    <row r="40" spans="1:14" ht="30" customHeight="1" outlineLevel="6">
      <c r="A40" s="138"/>
      <c r="B40" s="146"/>
      <c r="C40" s="147"/>
      <c r="D40" s="148"/>
      <c r="E40" s="166"/>
      <c r="F40" s="149"/>
      <c r="G40" s="166"/>
      <c r="H40" s="166"/>
      <c r="I40" s="167"/>
      <c r="J40" s="168"/>
      <c r="K40" s="138"/>
    </row>
    <row r="41" spans="1:14" ht="30" customHeight="1" outlineLevel="6">
      <c r="A41" s="138"/>
      <c r="B41" s="152"/>
      <c r="C41" s="153"/>
      <c r="D41" s="154"/>
      <c r="E41" s="178"/>
      <c r="F41" s="179"/>
      <c r="G41" s="178"/>
      <c r="H41" s="178"/>
      <c r="I41" s="169"/>
      <c r="J41" s="164"/>
      <c r="K41" s="138"/>
    </row>
    <row r="42" spans="1:14" ht="19.899999999999999" customHeight="1" outlineLevel="6">
      <c r="A42" s="138"/>
      <c r="B42" s="181"/>
      <c r="C42" s="157"/>
      <c r="D42" s="158"/>
      <c r="E42" s="158"/>
      <c r="F42" s="165"/>
      <c r="G42" s="158"/>
      <c r="H42" s="158"/>
      <c r="I42" s="160"/>
      <c r="J42" s="161"/>
      <c r="K42" s="138"/>
    </row>
    <row r="43" spans="1:14" ht="30" customHeight="1" outlineLevel="5">
      <c r="A43" s="138"/>
      <c r="B43" s="182"/>
      <c r="C43" s="175"/>
      <c r="D43" s="176"/>
      <c r="E43" s="729" t="s">
        <v>4492</v>
      </c>
      <c r="F43" s="730"/>
      <c r="G43" s="730"/>
      <c r="H43" s="730"/>
      <c r="I43" s="731"/>
      <c r="J43" s="183">
        <f>SUM(J38:J42)</f>
        <v>0</v>
      </c>
      <c r="K43" s="138"/>
    </row>
    <row r="44" spans="1:14" ht="30" customHeight="1">
      <c r="A44" s="138"/>
      <c r="B44" s="743" t="s">
        <v>4493</v>
      </c>
      <c r="C44" s="733" t="s">
        <v>4494</v>
      </c>
      <c r="D44" s="727" t="s">
        <v>4472</v>
      </c>
      <c r="E44" s="727" t="s">
        <v>4495</v>
      </c>
      <c r="F44" s="727" t="s">
        <v>6</v>
      </c>
      <c r="G44" s="727" t="s">
        <v>4496</v>
      </c>
      <c r="H44" s="735" t="s">
        <v>4497</v>
      </c>
      <c r="I44" s="727" t="s">
        <v>4498</v>
      </c>
      <c r="J44" s="727" t="s">
        <v>4499</v>
      </c>
      <c r="K44" s="138"/>
    </row>
    <row r="45" spans="1:14" ht="30" customHeight="1">
      <c r="A45" s="138"/>
      <c r="B45" s="744"/>
      <c r="C45" s="733"/>
      <c r="D45" s="742"/>
      <c r="E45" s="728"/>
      <c r="F45" s="728"/>
      <c r="G45" s="728"/>
      <c r="H45" s="736"/>
      <c r="I45" s="728"/>
      <c r="J45" s="728"/>
      <c r="K45" s="138"/>
    </row>
    <row r="46" spans="1:14" ht="30" customHeight="1">
      <c r="A46" s="138"/>
      <c r="B46" s="146" t="s">
        <v>4500</v>
      </c>
      <c r="C46" s="147" t="s">
        <v>4557</v>
      </c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 t="s">
        <v>4689</v>
      </c>
      <c r="D47" s="185" t="s">
        <v>248</v>
      </c>
      <c r="E47" s="186" t="s">
        <v>4501</v>
      </c>
      <c r="F47" s="165" t="s">
        <v>4502</v>
      </c>
      <c r="G47" s="158">
        <f>G15</f>
        <v>0</v>
      </c>
      <c r="H47" s="158">
        <f>ROUND(57.95/2+4.5*M26,2)</f>
        <v>28.98</v>
      </c>
      <c r="I47" s="187">
        <f>'veic. escrit'!G14</f>
        <v>50.23</v>
      </c>
      <c r="J47" s="161">
        <f>G47*H47*I47</f>
        <v>0</v>
      </c>
      <c r="K47" s="138"/>
    </row>
    <row r="48" spans="1:14" ht="19.899999999999999" customHeight="1">
      <c r="A48" s="138"/>
      <c r="B48" s="180"/>
      <c r="C48" s="184" t="s">
        <v>4690</v>
      </c>
      <c r="D48" s="185" t="s">
        <v>251</v>
      </c>
      <c r="E48" s="186" t="s">
        <v>4501</v>
      </c>
      <c r="F48" s="165" t="s">
        <v>4502</v>
      </c>
      <c r="G48" s="158">
        <f>G15</f>
        <v>0</v>
      </c>
      <c r="H48" s="158">
        <f>ROUND(12.41*M19,2)</f>
        <v>0</v>
      </c>
      <c r="I48" s="187">
        <f>'veic. escrit'!G15</f>
        <v>48.26</v>
      </c>
      <c r="J48" s="161">
        <f>G48*H48*I48</f>
        <v>0</v>
      </c>
      <c r="K48" s="138"/>
      <c r="L48" s="18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/>
      <c r="C50" s="147"/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/>
      <c r="D51" s="185"/>
      <c r="E51" s="186"/>
      <c r="F51" s="165"/>
      <c r="G51" s="158"/>
      <c r="H51" s="158"/>
      <c r="I51" s="187"/>
      <c r="J51" s="161"/>
      <c r="K51" s="138"/>
    </row>
    <row r="52" spans="1:11" ht="19.899999999999999" customHeight="1">
      <c r="A52" s="138"/>
      <c r="B52" s="180"/>
      <c r="C52" s="184"/>
      <c r="D52" s="185"/>
      <c r="E52" s="186"/>
      <c r="F52" s="165"/>
      <c r="G52" s="158"/>
      <c r="H52" s="158"/>
      <c r="I52" s="187"/>
      <c r="J52" s="161"/>
      <c r="K52" s="138"/>
    </row>
    <row r="53" spans="1:11" ht="15" customHeight="1">
      <c r="A53" s="138"/>
      <c r="B53" s="152"/>
      <c r="C53" s="153"/>
      <c r="D53" s="162"/>
      <c r="E53" s="158"/>
      <c r="F53" s="154"/>
      <c r="G53" s="158"/>
      <c r="H53" s="158"/>
      <c r="I53" s="169"/>
      <c r="J53" s="164"/>
      <c r="K53" s="138"/>
    </row>
    <row r="54" spans="1:11" ht="30" customHeight="1">
      <c r="A54" s="138"/>
      <c r="B54" s="146" t="s">
        <v>4503</v>
      </c>
      <c r="C54" s="147" t="s">
        <v>4558</v>
      </c>
      <c r="D54" s="148"/>
      <c r="E54" s="166"/>
      <c r="F54" s="149"/>
      <c r="G54" s="166"/>
      <c r="H54" s="166"/>
      <c r="I54" s="167"/>
      <c r="J54" s="168"/>
      <c r="K54" s="138"/>
    </row>
    <row r="55" spans="1:11" ht="19.899999999999999" customHeight="1">
      <c r="A55" s="138"/>
      <c r="B55" s="180"/>
      <c r="C55" s="184" t="s">
        <v>4504</v>
      </c>
      <c r="D55" s="158" t="s">
        <v>254</v>
      </c>
      <c r="E55" s="186" t="s">
        <v>4501</v>
      </c>
      <c r="F55" s="165" t="s">
        <v>4505</v>
      </c>
      <c r="G55" s="158">
        <f>$G$17</f>
        <v>0</v>
      </c>
      <c r="H55" s="268">
        <f>M26</f>
        <v>0</v>
      </c>
      <c r="I55" s="189">
        <f>'veic. escrit'!G16</f>
        <v>478.38</v>
      </c>
      <c r="J55" s="161">
        <f>G55*H55*I55</f>
        <v>0</v>
      </c>
      <c r="K55" s="138"/>
    </row>
    <row r="56" spans="1:11" ht="19.899999999999999" customHeight="1">
      <c r="A56" s="138"/>
      <c r="B56" s="180"/>
      <c r="C56" s="184" t="s">
        <v>4506</v>
      </c>
      <c r="D56" s="158" t="s">
        <v>257</v>
      </c>
      <c r="E56" s="186" t="s">
        <v>4501</v>
      </c>
      <c r="F56" s="165" t="s">
        <v>4505</v>
      </c>
      <c r="G56" s="158">
        <f>$G$17</f>
        <v>0</v>
      </c>
      <c r="H56" s="268">
        <f>M19</f>
        <v>0</v>
      </c>
      <c r="I56" s="187">
        <f>'veic. escrit'!G17</f>
        <v>43.06</v>
      </c>
      <c r="J56" s="161">
        <f>G56*H56*I56</f>
        <v>0</v>
      </c>
      <c r="K56" s="138"/>
    </row>
    <row r="57" spans="1:11" ht="15" customHeight="1">
      <c r="A57" s="138"/>
      <c r="B57" s="152"/>
      <c r="C57" s="153"/>
      <c r="D57" s="162"/>
      <c r="E57" s="185"/>
      <c r="F57" s="154"/>
      <c r="G57" s="158"/>
      <c r="H57" s="158"/>
      <c r="I57" s="158"/>
      <c r="J57" s="164"/>
      <c r="K57" s="138"/>
    </row>
    <row r="58" spans="1:11" ht="30" customHeight="1">
      <c r="A58" s="138"/>
      <c r="B58" s="146"/>
      <c r="C58" s="147"/>
      <c r="D58" s="148"/>
      <c r="E58" s="190"/>
      <c r="F58" s="148"/>
      <c r="G58" s="190"/>
      <c r="H58" s="190"/>
      <c r="I58" s="166"/>
      <c r="J58" s="168"/>
      <c r="K58" s="138"/>
    </row>
    <row r="59" spans="1:11" ht="19.899999999999999" customHeight="1">
      <c r="A59" s="138"/>
      <c r="B59" s="180"/>
      <c r="C59" s="157"/>
      <c r="D59" s="158"/>
      <c r="E59" s="186"/>
      <c r="F59" s="165"/>
      <c r="G59" s="158"/>
      <c r="H59" s="268"/>
      <c r="I59" s="189"/>
      <c r="J59" s="161"/>
      <c r="K59" s="138"/>
    </row>
    <row r="60" spans="1:11" ht="19.899999999999999" customHeight="1">
      <c r="A60" s="138"/>
      <c r="B60" s="180"/>
      <c r="C60" s="157"/>
      <c r="D60" s="158"/>
      <c r="E60" s="186"/>
      <c r="F60" s="165"/>
      <c r="G60" s="158"/>
      <c r="H60" s="268"/>
      <c r="I60" s="189"/>
      <c r="J60" s="161"/>
      <c r="K60" s="138"/>
    </row>
    <row r="61" spans="1:11" ht="15" customHeight="1">
      <c r="A61" s="138"/>
      <c r="B61" s="191"/>
      <c r="C61" s="192"/>
      <c r="D61" s="193"/>
      <c r="E61" s="193"/>
      <c r="F61" s="194"/>
      <c r="G61" s="193"/>
      <c r="H61" s="193"/>
      <c r="I61" s="195"/>
      <c r="J61" s="196"/>
      <c r="K61" s="138"/>
    </row>
    <row r="62" spans="1:11" ht="30" customHeight="1">
      <c r="A62" s="138"/>
      <c r="B62" s="174"/>
      <c r="C62" s="175"/>
      <c r="D62" s="176"/>
      <c r="E62" s="729" t="s">
        <v>4507</v>
      </c>
      <c r="F62" s="730"/>
      <c r="G62" s="730"/>
      <c r="H62" s="730"/>
      <c r="I62" s="731"/>
      <c r="J62" s="177">
        <f>SUM(J47:J60)</f>
        <v>0</v>
      </c>
    </row>
    <row r="63" spans="1:11" ht="30" customHeight="1">
      <c r="A63" s="138"/>
      <c r="B63" s="743" t="s">
        <v>4508</v>
      </c>
      <c r="C63" s="732" t="s">
        <v>4509</v>
      </c>
      <c r="D63" s="745"/>
      <c r="E63" s="727" t="s">
        <v>4495</v>
      </c>
      <c r="F63" s="727" t="s">
        <v>6</v>
      </c>
      <c r="G63" s="727" t="s">
        <v>4496</v>
      </c>
      <c r="H63" s="735" t="s">
        <v>4497</v>
      </c>
      <c r="I63" s="727" t="s">
        <v>4498</v>
      </c>
      <c r="J63" s="727" t="s">
        <v>4499</v>
      </c>
    </row>
    <row r="64" spans="1:11" ht="30" customHeight="1">
      <c r="A64" s="138"/>
      <c r="B64" s="744"/>
      <c r="C64" s="733"/>
      <c r="D64" s="746"/>
      <c r="E64" s="728"/>
      <c r="F64" s="728"/>
      <c r="G64" s="728"/>
      <c r="H64" s="736"/>
      <c r="I64" s="728"/>
      <c r="J64" s="728"/>
    </row>
    <row r="65" spans="1:11" ht="28.9" customHeight="1">
      <c r="A65" s="138"/>
      <c r="B65" s="197" t="s">
        <v>4510</v>
      </c>
      <c r="C65" s="197" t="s">
        <v>4511</v>
      </c>
      <c r="D65" s="198"/>
      <c r="E65" s="199"/>
      <c r="F65" s="200"/>
      <c r="G65" s="201"/>
      <c r="H65" s="202"/>
      <c r="I65" s="203"/>
      <c r="J65" s="204"/>
    </row>
    <row r="66" spans="1:11" ht="19.899999999999999" customHeight="1">
      <c r="A66" s="138"/>
      <c r="B66" s="180"/>
      <c r="C66" s="157" t="s">
        <v>4512</v>
      </c>
      <c r="D66" s="205"/>
      <c r="E66" s="186" t="s">
        <v>4501</v>
      </c>
      <c r="F66" s="165" t="s">
        <v>4505</v>
      </c>
      <c r="G66" s="158">
        <f>G15</f>
        <v>0</v>
      </c>
      <c r="H66" s="185">
        <f>SUM($E$15:$E$23)</f>
        <v>6</v>
      </c>
      <c r="I66" s="189">
        <f>'[68]Aux_Despesas Gerais'!G14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4513</v>
      </c>
      <c r="D67" s="206"/>
      <c r="E67" s="186" t="s">
        <v>4501</v>
      </c>
      <c r="F67" s="165" t="s">
        <v>4505</v>
      </c>
      <c r="G67" s="158">
        <f>MAX($G$15,$G$26)</f>
        <v>0</v>
      </c>
      <c r="H67" s="185">
        <f>H66</f>
        <v>6</v>
      </c>
      <c r="I67" s="189">
        <f>'[68]Aux_Despesas Gerais'!G15</f>
        <v>0</v>
      </c>
      <c r="J67" s="161">
        <f>G67*I67*H67</f>
        <v>0</v>
      </c>
      <c r="K67" s="138"/>
    </row>
    <row r="68" spans="1:11" ht="19.899999999999999" customHeight="1">
      <c r="A68" s="138"/>
      <c r="B68" s="180"/>
      <c r="C68" s="157" t="s">
        <v>4514</v>
      </c>
      <c r="D68" s="205"/>
      <c r="E68" s="186" t="s">
        <v>4501</v>
      </c>
      <c r="F68" s="165" t="s">
        <v>4505</v>
      </c>
      <c r="G68" s="158">
        <f>MAX($G$15,$G$26)</f>
        <v>0</v>
      </c>
      <c r="H68" s="185">
        <f t="shared" ref="H68:H69" si="9">H67</f>
        <v>6</v>
      </c>
      <c r="I68" s="189">
        <f>'[68]Aux_Despesas Gerais'!G16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4515</v>
      </c>
      <c r="D69" s="206"/>
      <c r="E69" s="186" t="s">
        <v>4501</v>
      </c>
      <c r="F69" s="165" t="s">
        <v>4505</v>
      </c>
      <c r="G69" s="158">
        <f>MAX($G$15,$G$26)</f>
        <v>0</v>
      </c>
      <c r="H69" s="185">
        <f t="shared" si="9"/>
        <v>6</v>
      </c>
      <c r="I69" s="189">
        <f>'[68]Aux_Despesas Gerais'!G17</f>
        <v>0</v>
      </c>
      <c r="J69" s="161">
        <f>G69*I69*H69</f>
        <v>0</v>
      </c>
      <c r="K69" s="138"/>
    </row>
    <row r="70" spans="1:11" ht="15" customHeight="1">
      <c r="A70" s="138"/>
      <c r="B70" s="152"/>
      <c r="C70" s="153"/>
      <c r="D70" s="205"/>
      <c r="E70" s="158"/>
      <c r="F70" s="158"/>
      <c r="G70" s="158"/>
      <c r="H70" s="185"/>
      <c r="I70" s="189"/>
      <c r="J70" s="164"/>
      <c r="K70" s="138"/>
    </row>
    <row r="71" spans="1:11" ht="28.9" customHeight="1">
      <c r="A71" s="138"/>
      <c r="B71" s="197" t="s">
        <v>4516</v>
      </c>
      <c r="C71" s="147" t="s">
        <v>4517</v>
      </c>
      <c r="D71" s="198"/>
      <c r="E71" s="199"/>
      <c r="F71" s="200"/>
      <c r="G71" s="201"/>
      <c r="H71" s="202"/>
      <c r="I71" s="203"/>
      <c r="J71" s="204"/>
    </row>
    <row r="72" spans="1:11" ht="19.899999999999999" customHeight="1">
      <c r="A72" s="138"/>
      <c r="B72" s="180"/>
      <c r="C72" s="157" t="s">
        <v>4512</v>
      </c>
      <c r="D72" s="205"/>
      <c r="E72" s="186" t="s">
        <v>4501</v>
      </c>
      <c r="F72" s="165" t="s">
        <v>4505</v>
      </c>
      <c r="G72" s="158">
        <f>G26</f>
        <v>0</v>
      </c>
      <c r="H72" s="185">
        <f>SUM($E$25:$E$32)</f>
        <v>2</v>
      </c>
      <c r="I72" s="189">
        <f>I66</f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4513</v>
      </c>
      <c r="D73" s="206"/>
      <c r="E73" s="186" t="s">
        <v>4501</v>
      </c>
      <c r="F73" s="165" t="s">
        <v>4505</v>
      </c>
      <c r="G73" s="158">
        <f>G72</f>
        <v>0</v>
      </c>
      <c r="H73" s="185">
        <f>H72</f>
        <v>2</v>
      </c>
      <c r="I73" s="189">
        <f t="shared" ref="I73:I75" si="10">I67</f>
        <v>0</v>
      </c>
      <c r="J73" s="161">
        <f>G73*I73*H73</f>
        <v>0</v>
      </c>
      <c r="K73" s="138"/>
    </row>
    <row r="74" spans="1:11" ht="19.899999999999999" customHeight="1">
      <c r="A74" s="138"/>
      <c r="B74" s="180"/>
      <c r="C74" s="157" t="s">
        <v>4514</v>
      </c>
      <c r="D74" s="205"/>
      <c r="E74" s="186" t="s">
        <v>4501</v>
      </c>
      <c r="F74" s="165" t="s">
        <v>4505</v>
      </c>
      <c r="G74" s="158">
        <f t="shared" ref="G74:H75" si="11">G73</f>
        <v>0</v>
      </c>
      <c r="H74" s="185">
        <f t="shared" si="11"/>
        <v>2</v>
      </c>
      <c r="I74" s="189">
        <f t="shared" si="10"/>
        <v>0</v>
      </c>
      <c r="J74" s="161">
        <f>G74*I74*H74</f>
        <v>0</v>
      </c>
      <c r="K74" s="138"/>
    </row>
    <row r="75" spans="1:11" ht="19.899999999999999" customHeight="1">
      <c r="A75" s="138"/>
      <c r="B75" s="180"/>
      <c r="C75" s="157" t="s">
        <v>4515</v>
      </c>
      <c r="D75" s="206"/>
      <c r="E75" s="186" t="s">
        <v>4501</v>
      </c>
      <c r="F75" s="165" t="s">
        <v>4505</v>
      </c>
      <c r="G75" s="158">
        <f t="shared" si="11"/>
        <v>0</v>
      </c>
      <c r="H75" s="185">
        <f t="shared" si="11"/>
        <v>2</v>
      </c>
      <c r="I75" s="189">
        <f t="shared" si="10"/>
        <v>0</v>
      </c>
      <c r="J75" s="161">
        <f>G75*I75*H75</f>
        <v>0</v>
      </c>
      <c r="K75" s="138"/>
    </row>
    <row r="76" spans="1:11" ht="15" customHeight="1">
      <c r="A76" s="138"/>
      <c r="B76" s="152"/>
      <c r="C76" s="153"/>
      <c r="D76" s="205"/>
      <c r="E76" s="158"/>
      <c r="F76" s="158"/>
      <c r="G76" s="158"/>
      <c r="H76" s="185"/>
      <c r="I76" s="189"/>
      <c r="J76" s="164"/>
      <c r="K76" s="138"/>
    </row>
    <row r="77" spans="1:11" ht="28.9" customHeight="1">
      <c r="A77" s="138"/>
      <c r="B77" s="197" t="s">
        <v>4518</v>
      </c>
      <c r="C77" s="197" t="s">
        <v>4519</v>
      </c>
      <c r="D77" s="198"/>
      <c r="E77" s="199"/>
      <c r="F77" s="200"/>
      <c r="G77" s="201"/>
      <c r="H77" s="202"/>
      <c r="I77" s="203"/>
      <c r="J77" s="204"/>
    </row>
    <row r="78" spans="1:11" ht="19.899999999999999" customHeight="1">
      <c r="A78" s="138"/>
      <c r="B78" s="180"/>
      <c r="C78" s="157" t="s">
        <v>4559</v>
      </c>
      <c r="D78" s="206"/>
      <c r="E78" s="186" t="s">
        <v>4501</v>
      </c>
      <c r="F78" s="165" t="s">
        <v>4505</v>
      </c>
      <c r="G78" s="158">
        <f>G66</f>
        <v>0</v>
      </c>
      <c r="H78" s="269">
        <f>H55</f>
        <v>0</v>
      </c>
      <c r="I78" s="189">
        <f>'veic. escrit'!G22</f>
        <v>192.85</v>
      </c>
      <c r="J78" s="161">
        <f>G78*I78*H78</f>
        <v>0</v>
      </c>
      <c r="K78" s="138"/>
    </row>
    <row r="79" spans="1:11" ht="19.899999999999999" customHeight="1">
      <c r="A79" s="138"/>
      <c r="B79" s="180"/>
      <c r="C79" s="157"/>
      <c r="D79" s="205"/>
      <c r="E79" s="186"/>
      <c r="F79" s="165"/>
      <c r="G79" s="158"/>
      <c r="H79" s="185"/>
      <c r="I79" s="189"/>
      <c r="J79" s="161"/>
      <c r="K79" s="138"/>
    </row>
    <row r="80" spans="1:11" ht="19.899999999999999" customHeight="1">
      <c r="A80" s="138"/>
      <c r="B80" s="180"/>
      <c r="C80" s="157" t="s">
        <v>4560</v>
      </c>
      <c r="D80" s="206"/>
      <c r="E80" s="186" t="s">
        <v>4501</v>
      </c>
      <c r="F80" s="165" t="s">
        <v>4505</v>
      </c>
      <c r="G80" s="158">
        <f>G66</f>
        <v>0</v>
      </c>
      <c r="H80" s="269">
        <f>H56</f>
        <v>0</v>
      </c>
      <c r="I80" s="189">
        <f>'veic. escrit'!G23</f>
        <v>251.57</v>
      </c>
      <c r="J80" s="161">
        <f>G80*I80*H80</f>
        <v>0</v>
      </c>
      <c r="K80" s="138"/>
    </row>
    <row r="81" spans="1:11" ht="19.899999999999999" customHeight="1">
      <c r="A81" s="138"/>
      <c r="B81" s="180"/>
      <c r="C81" s="157"/>
      <c r="D81" s="206"/>
      <c r="E81" s="186"/>
      <c r="F81" s="165"/>
      <c r="G81" s="158"/>
      <c r="H81" s="185"/>
      <c r="I81" s="189"/>
      <c r="J81" s="161"/>
      <c r="K81" s="138"/>
    </row>
    <row r="82" spans="1:11" ht="15" customHeight="1">
      <c r="A82" s="138" t="s">
        <v>4520</v>
      </c>
      <c r="B82" s="191"/>
      <c r="C82" s="191"/>
      <c r="D82" s="194"/>
      <c r="E82" s="207"/>
      <c r="F82" s="207"/>
      <c r="G82" s="193"/>
      <c r="H82" s="194"/>
      <c r="I82" s="208"/>
      <c r="J82" s="209"/>
    </row>
    <row r="83" spans="1:11" ht="30" customHeight="1">
      <c r="A83" s="138" t="s">
        <v>4520</v>
      </c>
      <c r="B83" s="191"/>
      <c r="C83" s="210"/>
      <c r="D83" s="194"/>
      <c r="E83" s="729" t="s">
        <v>4521</v>
      </c>
      <c r="F83" s="730"/>
      <c r="G83" s="730"/>
      <c r="H83" s="730"/>
      <c r="I83" s="731"/>
      <c r="J83" s="183">
        <f>SUM(J65:J82)</f>
        <v>0</v>
      </c>
    </row>
    <row r="84" spans="1:11" ht="30" customHeight="1">
      <c r="A84" s="138"/>
      <c r="B84" s="733" t="s">
        <v>4522</v>
      </c>
      <c r="C84" s="733" t="s">
        <v>4523</v>
      </c>
      <c r="D84" s="727" t="s">
        <v>4472</v>
      </c>
      <c r="E84" s="727" t="s">
        <v>4495</v>
      </c>
      <c r="F84" s="727" t="s">
        <v>6</v>
      </c>
      <c r="G84" s="727" t="s">
        <v>4496</v>
      </c>
      <c r="H84" s="735" t="s">
        <v>4497</v>
      </c>
      <c r="I84" s="727" t="s">
        <v>4498</v>
      </c>
      <c r="J84" s="727" t="s">
        <v>4499</v>
      </c>
    </row>
    <row r="85" spans="1:11" ht="19.899999999999999" customHeight="1">
      <c r="A85" s="138"/>
      <c r="B85" s="733"/>
      <c r="C85" s="733"/>
      <c r="D85" s="742"/>
      <c r="E85" s="728"/>
      <c r="F85" s="728"/>
      <c r="G85" s="728"/>
      <c r="H85" s="736"/>
      <c r="I85" s="728"/>
      <c r="J85" s="728"/>
    </row>
    <row r="86" spans="1:11" ht="30" customHeight="1">
      <c r="A86" s="138"/>
      <c r="B86" s="211" t="s">
        <v>4524</v>
      </c>
      <c r="C86" s="212" t="s">
        <v>4525</v>
      </c>
      <c r="D86" s="213" t="s">
        <v>4526</v>
      </c>
      <c r="E86" s="213" t="s">
        <v>4527</v>
      </c>
      <c r="F86" s="213" t="s">
        <v>24</v>
      </c>
      <c r="G86" s="214">
        <f>'[68]Aux_Viagens e Diárias'!E8</f>
        <v>1</v>
      </c>
      <c r="H86" s="215">
        <v>0</v>
      </c>
      <c r="I86" s="215">
        <v>0</v>
      </c>
      <c r="J86" s="216">
        <f t="shared" ref="J86:J87" si="12">G86*I86*H86</f>
        <v>0</v>
      </c>
    </row>
    <row r="87" spans="1:11" ht="30" customHeight="1">
      <c r="A87" s="138"/>
      <c r="B87" s="217" t="s">
        <v>4528</v>
      </c>
      <c r="C87" s="218" t="s">
        <v>4529</v>
      </c>
      <c r="D87" s="219" t="s">
        <v>4530</v>
      </c>
      <c r="E87" s="219" t="s">
        <v>4527</v>
      </c>
      <c r="F87" s="219" t="s">
        <v>24</v>
      </c>
      <c r="G87" s="220">
        <f>'[68]Aux_Viagens e Diárias'!E9</f>
        <v>0</v>
      </c>
      <c r="H87" s="221">
        <v>0</v>
      </c>
      <c r="I87" s="221">
        <v>0</v>
      </c>
      <c r="J87" s="222">
        <f t="shared" si="12"/>
        <v>0</v>
      </c>
    </row>
    <row r="88" spans="1:11" ht="30" customHeight="1">
      <c r="A88" s="138"/>
      <c r="B88" s="174"/>
      <c r="C88" s="223"/>
      <c r="D88" s="194"/>
      <c r="E88" s="729" t="s">
        <v>4531</v>
      </c>
      <c r="F88" s="730"/>
      <c r="G88" s="730"/>
      <c r="H88" s="730"/>
      <c r="I88" s="731"/>
      <c r="J88" s="183">
        <f>SUM(J86:J87)</f>
        <v>0</v>
      </c>
    </row>
    <row r="89" spans="1:11" ht="30" customHeight="1">
      <c r="A89" s="138"/>
      <c r="B89" s="732" t="s">
        <v>4532</v>
      </c>
      <c r="C89" s="224" t="s">
        <v>4533</v>
      </c>
      <c r="D89" s="727" t="s">
        <v>4472</v>
      </c>
      <c r="E89" s="727" t="s">
        <v>4495</v>
      </c>
      <c r="F89" s="727" t="s">
        <v>6</v>
      </c>
      <c r="G89" s="727" t="s">
        <v>4496</v>
      </c>
      <c r="H89" s="735" t="s">
        <v>4497</v>
      </c>
      <c r="I89" s="727" t="s">
        <v>4498</v>
      </c>
      <c r="J89" s="737" t="s">
        <v>4499</v>
      </c>
    </row>
    <row r="90" spans="1:11" ht="30" customHeight="1">
      <c r="A90" s="138"/>
      <c r="B90" s="733"/>
      <c r="C90" s="225"/>
      <c r="D90" s="734"/>
      <c r="E90" s="728"/>
      <c r="F90" s="728"/>
      <c r="G90" s="728"/>
      <c r="H90" s="736"/>
      <c r="I90" s="728"/>
      <c r="J90" s="738"/>
    </row>
    <row r="91" spans="1:11" ht="30" customHeight="1">
      <c r="A91" s="138"/>
      <c r="B91" s="197" t="s">
        <v>4534</v>
      </c>
      <c r="C91" s="226" t="s">
        <v>4480</v>
      </c>
      <c r="D91" s="227"/>
      <c r="E91" s="228"/>
      <c r="F91" s="200"/>
      <c r="G91" s="201"/>
      <c r="H91" s="229"/>
      <c r="I91" s="230"/>
      <c r="J91" s="231"/>
    </row>
    <row r="92" spans="1:11" ht="30" customHeight="1">
      <c r="A92" s="138"/>
      <c r="B92" s="180"/>
      <c r="C92" s="184" t="s">
        <v>4535</v>
      </c>
      <c r="D92" s="158" t="s">
        <v>4526</v>
      </c>
      <c r="E92" s="232" t="s">
        <v>4527</v>
      </c>
      <c r="F92" s="158" t="s">
        <v>24</v>
      </c>
      <c r="G92" s="158"/>
      <c r="H92" s="233">
        <f>SUM(E15:E19)</f>
        <v>5</v>
      </c>
      <c r="I92" s="234">
        <f>'Aux_Viagens e Diárias'!D38</f>
        <v>2647.7437879624517</v>
      </c>
      <c r="J92" s="235">
        <f t="shared" ref="J92:J93" si="13">G92*I92*H92</f>
        <v>0</v>
      </c>
    </row>
    <row r="93" spans="1:11" ht="30" customHeight="1">
      <c r="A93" s="138"/>
      <c r="B93" s="180"/>
      <c r="C93" s="184" t="s">
        <v>4536</v>
      </c>
      <c r="D93" s="158" t="s">
        <v>4530</v>
      </c>
      <c r="E93" s="232" t="s">
        <v>4527</v>
      </c>
      <c r="F93" s="158" t="s">
        <v>24</v>
      </c>
      <c r="G93" s="158"/>
      <c r="H93" s="233"/>
      <c r="I93" s="234">
        <v>0</v>
      </c>
      <c r="J93" s="235">
        <f t="shared" si="13"/>
        <v>0</v>
      </c>
    </row>
    <row r="94" spans="1:11" ht="15" customHeight="1">
      <c r="A94" s="138"/>
      <c r="B94" s="152"/>
      <c r="C94" s="236"/>
      <c r="D94" s="237"/>
      <c r="E94" s="232"/>
      <c r="F94" s="158"/>
      <c r="G94" s="158"/>
      <c r="H94" s="185"/>
      <c r="I94" s="189"/>
      <c r="J94" s="164"/>
      <c r="K94" s="138"/>
    </row>
    <row r="95" spans="1:11" ht="30" customHeight="1">
      <c r="A95" s="138"/>
      <c r="B95" s="197" t="s">
        <v>4537</v>
      </c>
      <c r="C95" s="238" t="s">
        <v>4538</v>
      </c>
      <c r="D95" s="227"/>
      <c r="E95" s="228"/>
      <c r="F95" s="200"/>
      <c r="G95" s="239"/>
      <c r="H95" s="229"/>
      <c r="I95" s="230"/>
      <c r="J95" s="231"/>
    </row>
    <row r="96" spans="1:11" ht="30" customHeight="1">
      <c r="A96" s="138"/>
      <c r="B96" s="180"/>
      <c r="C96" s="184" t="s">
        <v>240</v>
      </c>
      <c r="D96" s="158" t="s">
        <v>22</v>
      </c>
      <c r="E96" s="232" t="s">
        <v>4501</v>
      </c>
      <c r="F96" s="158" t="s">
        <v>24</v>
      </c>
      <c r="G96" s="158"/>
      <c r="H96" s="233">
        <f>SUMIF($D$36:$D$41,D96,$E$36:$E$41)</f>
        <v>1</v>
      </c>
      <c r="I96" s="240">
        <f>220/60*'veic. escrit'!F6</f>
        <v>134.38333333333333</v>
      </c>
      <c r="J96" s="235">
        <f>G96*I96*H96</f>
        <v>0</v>
      </c>
    </row>
    <row r="97" spans="1:11" ht="15" customHeight="1">
      <c r="A97" s="138"/>
      <c r="B97" s="152"/>
      <c r="C97" s="241"/>
      <c r="D97" s="237"/>
      <c r="E97" s="232"/>
      <c r="F97" s="158"/>
      <c r="G97" s="158"/>
      <c r="H97" s="185"/>
      <c r="I97" s="189"/>
      <c r="J97" s="164"/>
      <c r="K97" s="138"/>
    </row>
    <row r="98" spans="1:11" ht="30" customHeight="1">
      <c r="A98" s="138"/>
      <c r="B98" s="182"/>
      <c r="C98" s="242"/>
      <c r="D98" s="194"/>
      <c r="E98" s="243" t="s">
        <v>4539</v>
      </c>
      <c r="F98" s="243"/>
      <c r="G98" s="243"/>
      <c r="H98" s="243"/>
      <c r="I98" s="244"/>
      <c r="J98" s="183">
        <f>SUM(J91:J96)</f>
        <v>0</v>
      </c>
    </row>
    <row r="99" spans="1:11" ht="30" customHeight="1">
      <c r="A99" s="138"/>
      <c r="B99" s="173" t="s">
        <v>4540</v>
      </c>
      <c r="C99" s="217" t="s">
        <v>4541</v>
      </c>
      <c r="D99" s="245" t="s">
        <v>4542</v>
      </c>
      <c r="E99" s="739"/>
      <c r="F99" s="740"/>
      <c r="G99" s="740"/>
      <c r="H99" s="740"/>
      <c r="I99" s="741"/>
      <c r="J99" s="246">
        <f>SUM(J33,J43,J62,J83,J88,J98)</f>
        <v>0</v>
      </c>
    </row>
    <row r="100" spans="1:11" ht="30" customHeight="1">
      <c r="A100" s="138"/>
      <c r="B100" s="247" t="s">
        <v>4543</v>
      </c>
      <c r="C100" s="248" t="s">
        <v>4544</v>
      </c>
      <c r="D100" s="249">
        <f>BDI!E18</f>
        <v>0.4511</v>
      </c>
      <c r="E100" s="729"/>
      <c r="F100" s="730"/>
      <c r="G100" s="730"/>
      <c r="H100" s="730"/>
      <c r="I100" s="731"/>
      <c r="J100" s="177">
        <f>$J$99*$D$100</f>
        <v>0</v>
      </c>
    </row>
    <row r="101" spans="1:11" ht="30" customHeight="1">
      <c r="A101" s="138"/>
      <c r="B101" s="247" t="s">
        <v>4545</v>
      </c>
      <c r="C101" s="248" t="s">
        <v>4546</v>
      </c>
      <c r="D101" s="249" t="s">
        <v>4547</v>
      </c>
      <c r="E101" s="729"/>
      <c r="F101" s="730"/>
      <c r="G101" s="730"/>
      <c r="H101" s="730"/>
      <c r="I101" s="731"/>
      <c r="J101" s="177">
        <f>ROUND(SUM(J99,J100),2)</f>
        <v>0</v>
      </c>
      <c r="K101" s="138"/>
    </row>
    <row r="102" spans="1:11" ht="30" customHeight="1">
      <c r="A102" s="138"/>
      <c r="B102" s="247" t="s">
        <v>4548</v>
      </c>
      <c r="C102" s="729" t="s">
        <v>4549</v>
      </c>
      <c r="D102" s="730"/>
      <c r="E102" s="730"/>
      <c r="F102" s="730"/>
      <c r="G102" s="730"/>
      <c r="H102" s="730"/>
      <c r="I102" s="731"/>
      <c r="J102" s="177"/>
      <c r="K102" s="138"/>
    </row>
    <row r="103" spans="1:11" ht="47.45" customHeight="1">
      <c r="A103" s="138"/>
      <c r="B103" s="250"/>
      <c r="C103" s="251"/>
      <c r="D103" s="252"/>
      <c r="E103" s="253"/>
      <c r="F103" s="254"/>
      <c r="G103" s="254"/>
      <c r="H103" s="254"/>
      <c r="I103" s="254"/>
      <c r="J103" s="255"/>
      <c r="K103" s="138"/>
    </row>
    <row r="104" spans="1:11" s="261" customFormat="1" ht="12" customHeight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customHeight="1">
      <c r="A107" s="726"/>
      <c r="B107" s="726"/>
      <c r="C107" s="726"/>
      <c r="D107" s="726"/>
      <c r="E107" s="726"/>
      <c r="F107" s="726"/>
      <c r="G107" s="726"/>
      <c r="H107" s="726"/>
      <c r="I107" s="726"/>
      <c r="J107" s="726"/>
      <c r="K107" s="726"/>
    </row>
    <row r="108" spans="1:11" s="261" customFormat="1" ht="15" hidden="1">
      <c r="A108" s="256"/>
      <c r="B108" s="257"/>
      <c r="C108" s="257"/>
      <c r="D108" s="258"/>
      <c r="E108" s="259"/>
      <c r="F108" s="259"/>
      <c r="G108" s="259"/>
      <c r="H108" s="259"/>
      <c r="I108" s="259"/>
      <c r="J108" s="260"/>
      <c r="K108" s="256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138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138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262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262"/>
      <c r="I115" s="263"/>
      <c r="J115" s="263"/>
      <c r="K115" s="138"/>
    </row>
    <row r="116" spans="1:11" ht="12.75" hidden="1" customHeight="1">
      <c r="A116" s="263"/>
      <c r="B116" s="138"/>
      <c r="C116" s="138"/>
      <c r="D116" s="262"/>
      <c r="E116" s="138"/>
      <c r="F116" s="138"/>
      <c r="G116" s="138"/>
      <c r="H116" s="262"/>
      <c r="I116" s="263"/>
      <c r="J116" s="263"/>
      <c r="K116" s="263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2.75" hidden="1" customHeight="1">
      <c r="A1043" s="138"/>
      <c r="B1043" s="138"/>
      <c r="C1043" s="138"/>
      <c r="D1043" s="262"/>
      <c r="E1043" s="138"/>
      <c r="F1043" s="138"/>
      <c r="G1043" s="138"/>
      <c r="H1043" s="138"/>
      <c r="I1043" s="263"/>
      <c r="J1043" s="263"/>
      <c r="K1043" s="138"/>
    </row>
    <row r="1044" spans="1:11" ht="12.75" hidden="1" customHeight="1">
      <c r="A1044" s="138"/>
      <c r="B1044" s="138"/>
      <c r="C1044" s="138"/>
      <c r="D1044" s="262"/>
      <c r="E1044" s="138"/>
      <c r="F1044" s="138"/>
      <c r="G1044" s="138"/>
      <c r="H1044" s="138"/>
      <c r="I1044" s="263"/>
      <c r="J1044" s="263"/>
      <c r="K1044" s="138"/>
    </row>
    <row r="1045" spans="1:11" ht="15" hidden="1"/>
    <row r="1046" spans="1:11" ht="15" hidden="1"/>
    <row r="1047" spans="1:11" ht="15" hidden="1"/>
    <row r="1048" spans="1:11" ht="15" hidden="1">
      <c r="B1048">
        <v>1371932</v>
      </c>
    </row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5" hidden="1"/>
    <row r="1339" ht="15" hidden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  <row r="1447" ht="14.25" hidden="1" customHeight="1"/>
    <row r="1448" ht="14.25" hidden="1" customHeight="1"/>
  </sheetData>
  <mergeCells count="66">
    <mergeCell ref="A107:K107"/>
    <mergeCell ref="J84:J85"/>
    <mergeCell ref="E88:I88"/>
    <mergeCell ref="B89:B90"/>
    <mergeCell ref="D89:D90"/>
    <mergeCell ref="E89:E90"/>
    <mergeCell ref="F89:F90"/>
    <mergeCell ref="G89:G90"/>
    <mergeCell ref="H89:H90"/>
    <mergeCell ref="I89:I90"/>
    <mergeCell ref="J89:J90"/>
    <mergeCell ref="E99:I99"/>
    <mergeCell ref="E100:I100"/>
    <mergeCell ref="E101:I101"/>
    <mergeCell ref="C102:D102"/>
    <mergeCell ref="E102:I102"/>
    <mergeCell ref="J63:J64"/>
    <mergeCell ref="E83:I83"/>
    <mergeCell ref="B84:B85"/>
    <mergeCell ref="C84:C85"/>
    <mergeCell ref="D84:D85"/>
    <mergeCell ref="E84:E85"/>
    <mergeCell ref="F84:F85"/>
    <mergeCell ref="G84:G85"/>
    <mergeCell ref="H84:H85"/>
    <mergeCell ref="I84:I85"/>
    <mergeCell ref="E62:I62"/>
    <mergeCell ref="B63:B64"/>
    <mergeCell ref="C63:D64"/>
    <mergeCell ref="E63:E64"/>
    <mergeCell ref="F63:F64"/>
    <mergeCell ref="G63:G64"/>
    <mergeCell ref="H63:H64"/>
    <mergeCell ref="I63:I64"/>
    <mergeCell ref="J34:J35"/>
    <mergeCell ref="E43:I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E33:I33"/>
    <mergeCell ref="B34:B35"/>
    <mergeCell ref="C34:C35"/>
    <mergeCell ref="D34:D35"/>
    <mergeCell ref="E34:E35"/>
    <mergeCell ref="F34:F35"/>
    <mergeCell ref="G34:G35"/>
    <mergeCell ref="H34:H35"/>
    <mergeCell ref="I34:I35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3" fitToWidth="0" orientation="portrait" r:id="rId1"/>
  <rowBreaks count="1" manualBreakCount="1">
    <brk id="108" min="1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BBE36"/>
    <pageSetUpPr fitToPage="1"/>
  </sheetPr>
  <dimension ref="A1:N1447"/>
  <sheetViews>
    <sheetView showGridLines="0" zoomScale="70" zoomScaleNormal="70" zoomScaleSheetLayoutView="85" workbookViewId="0">
      <selection activeCell="O95" sqref="O95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4" ht="7.5" customHeight="1">
      <c r="C1" s="134"/>
      <c r="D1" s="135"/>
      <c r="E1" s="134"/>
      <c r="F1" s="134"/>
      <c r="G1" s="134"/>
      <c r="H1" s="134"/>
      <c r="I1" s="134"/>
      <c r="J1" s="134"/>
    </row>
    <row r="2" spans="1:14" ht="7.5" customHeight="1">
      <c r="C2" s="134"/>
      <c r="D2" s="135"/>
      <c r="E2" s="134"/>
      <c r="F2" s="134"/>
      <c r="G2" s="134"/>
      <c r="H2" s="134"/>
      <c r="I2" s="134"/>
      <c r="J2" s="134"/>
    </row>
    <row r="3" spans="1:14" ht="24.95" customHeight="1">
      <c r="C3" s="134"/>
      <c r="D3" s="135"/>
      <c r="E3" s="134"/>
      <c r="F3" s="134"/>
      <c r="G3" s="134"/>
      <c r="H3" s="134"/>
      <c r="I3" s="134"/>
      <c r="J3" s="134"/>
    </row>
    <row r="4" spans="1:14" ht="24.95" customHeight="1">
      <c r="C4" s="134"/>
      <c r="D4" s="135"/>
      <c r="E4" s="134"/>
      <c r="F4" s="134"/>
      <c r="G4" s="134"/>
      <c r="H4" s="134"/>
      <c r="I4" s="134"/>
      <c r="J4" s="134"/>
    </row>
    <row r="5" spans="1:14" ht="24.95" customHeight="1">
      <c r="C5" s="134"/>
      <c r="D5" s="135"/>
      <c r="E5" s="134"/>
      <c r="F5" s="134"/>
      <c r="G5" s="134"/>
      <c r="H5" s="134"/>
      <c r="I5" s="134"/>
      <c r="J5" s="134"/>
    </row>
    <row r="6" spans="1:14" ht="15" hidden="1">
      <c r="L6" s="137"/>
    </row>
    <row r="7" spans="1:14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4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4" ht="40.15" customHeight="1">
      <c r="A9" s="138"/>
      <c r="B9" s="750" t="s">
        <v>4713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4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4714</v>
      </c>
      <c r="N10" s="41" t="s">
        <v>4702</v>
      </c>
    </row>
    <row r="11" spans="1:14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0.2</v>
      </c>
      <c r="N11" s="266">
        <v>0</v>
      </c>
    </row>
    <row r="12" spans="1:14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4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4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4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4">
        <f>Resumo!F14</f>
        <v>0.30449999999999999</v>
      </c>
      <c r="G15" s="158">
        <f>ROUND(N11*N9/30,1)</f>
        <v>0</v>
      </c>
      <c r="H15" s="158">
        <f>E15*F15*G15</f>
        <v>0</v>
      </c>
      <c r="I15" s="435">
        <f>VLOOKUP(D15,'mão obra'!$B$4:$Z$85,25,FALSE)</f>
        <v>35694.82</v>
      </c>
      <c r="J15" s="161">
        <f>I15*H15</f>
        <v>0</v>
      </c>
      <c r="K15" s="138"/>
      <c r="L15">
        <f>E15*F15*G15</f>
        <v>0</v>
      </c>
    </row>
    <row r="16" spans="1:14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</v>
      </c>
      <c r="H16" s="158">
        <f t="shared" ref="H16" si="0">E16*F16*G16</f>
        <v>0</v>
      </c>
      <c r="I16" s="435">
        <f>VLOOKUP(D16,'mão obra'!$B$4:$Z$85,25,FALSE)</f>
        <v>27345.84</v>
      </c>
      <c r="J16" s="161">
        <f t="shared" ref="J16:J21" si="1">I16*H16</f>
        <v>0</v>
      </c>
      <c r="K16" s="138"/>
      <c r="L16">
        <f t="shared" ref="L16:L25" si="2">E16*F16*G16</f>
        <v>0</v>
      </c>
    </row>
    <row r="17" spans="1:13" ht="19.899999999999999" customHeight="1" outlineLevel="5" thickBot="1">
      <c r="A17" s="138"/>
      <c r="B17" s="152"/>
      <c r="C17" s="157"/>
      <c r="D17" s="158"/>
      <c r="E17" s="158"/>
      <c r="F17" s="159"/>
      <c r="G17" s="158"/>
      <c r="H17" s="158"/>
      <c r="I17" s="435"/>
      <c r="J17" s="161"/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435"/>
      <c r="J18" s="161"/>
      <c r="K18" s="138"/>
      <c r="L18">
        <f t="shared" si="2"/>
        <v>0</v>
      </c>
      <c r="M18" s="265"/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435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435"/>
      <c r="J20" s="164"/>
      <c r="K20" s="138"/>
    </row>
    <row r="21" spans="1:13" ht="19.899999999999999" customHeight="1" outlineLevel="5" thickBot="1">
      <c r="A21" s="138"/>
      <c r="B21" s="152"/>
      <c r="C21" s="405" t="s">
        <v>4645</v>
      </c>
      <c r="D21" s="406" t="s">
        <v>32</v>
      </c>
      <c r="E21" s="406">
        <v>1</v>
      </c>
      <c r="F21" s="159">
        <v>1</v>
      </c>
      <c r="G21" s="406">
        <f>G15</f>
        <v>0</v>
      </c>
      <c r="H21" s="406">
        <f t="shared" ref="H21" si="3">E21*F21*G21</f>
        <v>0</v>
      </c>
      <c r="I21" s="435">
        <f>VLOOKUP(D21,'mão obra'!$B$4:$Z$85,25,FALSE)</f>
        <v>6392.22</v>
      </c>
      <c r="J21" s="407">
        <f t="shared" si="1"/>
        <v>0</v>
      </c>
      <c r="K21" s="138"/>
      <c r="L21">
        <f t="shared" si="2"/>
        <v>0</v>
      </c>
    </row>
    <row r="22" spans="1:13" ht="19.899999999999999" customHeight="1" outlineLevel="5" thickBot="1">
      <c r="A22" s="138"/>
      <c r="B22" s="152"/>
      <c r="C22" s="408"/>
      <c r="D22" s="406"/>
      <c r="E22" s="406"/>
      <c r="F22" s="159"/>
      <c r="G22" s="406"/>
      <c r="H22" s="406"/>
      <c r="I22" s="435"/>
      <c r="J22" s="407"/>
      <c r="K22" s="138"/>
      <c r="L22">
        <f t="shared" si="2"/>
        <v>0</v>
      </c>
    </row>
    <row r="23" spans="1:13" ht="30" customHeight="1" thickBot="1">
      <c r="A23" s="138"/>
      <c r="B23" s="146"/>
      <c r="C23" s="409"/>
      <c r="D23" s="406"/>
      <c r="E23" s="406"/>
      <c r="F23" s="159"/>
      <c r="G23" s="406"/>
      <c r="H23" s="406"/>
      <c r="I23" s="435"/>
      <c r="J23" s="407"/>
      <c r="K23" s="138"/>
      <c r="L23">
        <f t="shared" si="2"/>
        <v>0</v>
      </c>
      <c r="M23" s="265"/>
    </row>
    <row r="24" spans="1:13" ht="30" customHeight="1" thickBot="1">
      <c r="A24" s="138"/>
      <c r="B24" s="152"/>
      <c r="C24" s="157" t="s">
        <v>45</v>
      </c>
      <c r="D24" s="158" t="s">
        <v>19</v>
      </c>
      <c r="E24" s="158">
        <v>1</v>
      </c>
      <c r="F24" s="454">
        <f>F15</f>
        <v>0.30449999999999999</v>
      </c>
      <c r="G24" s="158">
        <f>G15</f>
        <v>0</v>
      </c>
      <c r="H24" s="406">
        <f t="shared" ref="H24:H25" si="4">E24*F24*G24</f>
        <v>0</v>
      </c>
      <c r="I24" s="435">
        <f>VLOOKUP(D24,'mão obra'!$B$4:$Z$85,25,FALSE)</f>
        <v>4766.67</v>
      </c>
      <c r="J24" s="407">
        <f t="shared" ref="J24:J25" si="5">I24*H24</f>
        <v>0</v>
      </c>
      <c r="K24" s="138"/>
      <c r="L24">
        <f t="shared" si="2"/>
        <v>0</v>
      </c>
    </row>
    <row r="25" spans="1:13" ht="19.899999999999999" customHeight="1">
      <c r="A25" s="138"/>
      <c r="B25" s="152"/>
      <c r="C25" s="157" t="s">
        <v>44</v>
      </c>
      <c r="D25" s="158" t="s">
        <v>18</v>
      </c>
      <c r="E25" s="158">
        <v>1</v>
      </c>
      <c r="F25" s="454">
        <f>F24</f>
        <v>0.30449999999999999</v>
      </c>
      <c r="G25" s="158">
        <f>G15</f>
        <v>0</v>
      </c>
      <c r="H25" s="406">
        <f t="shared" si="4"/>
        <v>0</v>
      </c>
      <c r="I25" s="435">
        <f>VLOOKUP(D25,'mão obra'!$B$4:$Z$85,25,FALSE)</f>
        <v>7785.01</v>
      </c>
      <c r="J25" s="407">
        <f t="shared" si="5"/>
        <v>0</v>
      </c>
      <c r="K25" s="138"/>
      <c r="L25">
        <f t="shared" si="2"/>
        <v>0</v>
      </c>
      <c r="M25" s="265"/>
    </row>
    <row r="26" spans="1:13" ht="19.899999999999999" customHeight="1">
      <c r="A26" s="138"/>
      <c r="B26" s="152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5" customHeight="1">
      <c r="A27" s="138"/>
      <c r="B27" s="170"/>
      <c r="C27" s="153"/>
      <c r="D27" s="162"/>
      <c r="E27" s="158"/>
      <c r="F27" s="154"/>
      <c r="G27" s="158"/>
      <c r="H27" s="158"/>
      <c r="I27" s="169"/>
      <c r="J27" s="164"/>
      <c r="K27" s="138"/>
    </row>
    <row r="28" spans="1:13" ht="30" customHeight="1">
      <c r="A28" s="138"/>
      <c r="B28" s="152"/>
      <c r="C28" s="153"/>
      <c r="D28" s="162"/>
      <c r="E28" s="158"/>
      <c r="F28" s="154"/>
      <c r="G28" s="158"/>
      <c r="H28" s="158"/>
      <c r="I28" s="169"/>
      <c r="J28" s="164"/>
      <c r="K28" s="138"/>
    </row>
    <row r="29" spans="1:13" ht="19.899999999999999" customHeight="1" outlineLevel="5">
      <c r="A29" s="138"/>
      <c r="B29" s="170"/>
      <c r="C29" s="157"/>
      <c r="D29" s="158"/>
      <c r="E29" s="158"/>
      <c r="F29" s="165"/>
      <c r="G29" s="158"/>
      <c r="H29" s="158"/>
      <c r="I29" s="160"/>
      <c r="J29" s="161"/>
      <c r="K29" s="138"/>
    </row>
    <row r="30" spans="1:13" ht="19.899999999999999" customHeight="1" outlineLevel="5">
      <c r="A30" s="138"/>
      <c r="B30" s="171"/>
      <c r="C30" s="172"/>
      <c r="D30" s="158"/>
      <c r="E30" s="158"/>
      <c r="F30" s="165"/>
      <c r="G30" s="158"/>
      <c r="H30" s="158"/>
      <c r="I30" s="160"/>
      <c r="J30" s="161"/>
      <c r="K30" s="138"/>
    </row>
    <row r="31" spans="1:13" ht="19.899999999999999" customHeight="1" outlineLevel="5">
      <c r="A31" s="138"/>
      <c r="B31" s="173"/>
      <c r="C31" s="157"/>
      <c r="D31" s="158"/>
      <c r="E31" s="158"/>
      <c r="F31" s="165"/>
      <c r="G31" s="158"/>
      <c r="H31" s="158"/>
      <c r="I31" s="160"/>
      <c r="J31" s="161"/>
      <c r="K31" s="138"/>
    </row>
    <row r="32" spans="1:13" ht="30" customHeight="1">
      <c r="A32" s="138"/>
      <c r="B32" s="174"/>
      <c r="C32" s="175"/>
      <c r="D32" s="176"/>
      <c r="E32" s="729" t="s">
        <v>4486</v>
      </c>
      <c r="F32" s="730"/>
      <c r="G32" s="730"/>
      <c r="H32" s="730"/>
      <c r="I32" s="731"/>
      <c r="J32" s="177">
        <f>SUM(J15:J31)</f>
        <v>0</v>
      </c>
      <c r="K32" s="138"/>
    </row>
    <row r="33" spans="1:14" ht="30" customHeight="1">
      <c r="A33" s="138"/>
      <c r="B33" s="743" t="s">
        <v>4487</v>
      </c>
      <c r="C33" s="733" t="s">
        <v>4488</v>
      </c>
      <c r="D33" s="727" t="s">
        <v>4472</v>
      </c>
      <c r="E33" s="727" t="s">
        <v>4473</v>
      </c>
      <c r="F33" s="727" t="s">
        <v>4474</v>
      </c>
      <c r="G33" s="727" t="s">
        <v>4475</v>
      </c>
      <c r="H33" s="727" t="s">
        <v>4476</v>
      </c>
      <c r="I33" s="727" t="s">
        <v>4477</v>
      </c>
      <c r="J33" s="727" t="s">
        <v>4478</v>
      </c>
      <c r="K33" s="138"/>
    </row>
    <row r="34" spans="1:14" ht="30" customHeight="1">
      <c r="A34" s="138"/>
      <c r="B34" s="744"/>
      <c r="C34" s="733"/>
      <c r="D34" s="742"/>
      <c r="E34" s="728"/>
      <c r="F34" s="728"/>
      <c r="G34" s="728"/>
      <c r="H34" s="728"/>
      <c r="I34" s="728"/>
      <c r="J34" s="728"/>
      <c r="K34" s="138"/>
    </row>
    <row r="35" spans="1:14" ht="30" customHeight="1" outlineLevel="6">
      <c r="A35" s="138"/>
      <c r="B35" s="146" t="s">
        <v>4489</v>
      </c>
      <c r="C35" s="147" t="s">
        <v>4556</v>
      </c>
      <c r="D35" s="148"/>
      <c r="E35" s="166"/>
      <c r="F35" s="149"/>
      <c r="G35" s="166"/>
      <c r="H35" s="166"/>
      <c r="I35" s="167"/>
      <c r="J35" s="168"/>
      <c r="K35" s="138"/>
    </row>
    <row r="36" spans="1:14" ht="30" customHeight="1" outlineLevel="6" thickBot="1">
      <c r="A36" s="138"/>
      <c r="B36" s="152" t="s">
        <v>4490</v>
      </c>
      <c r="C36" s="153" t="s">
        <v>4491</v>
      </c>
      <c r="D36" s="154"/>
      <c r="E36" s="178"/>
      <c r="F36" s="179"/>
      <c r="G36" s="178"/>
      <c r="H36" s="178"/>
      <c r="I36" s="169"/>
      <c r="J36" s="164"/>
      <c r="K36" s="138"/>
    </row>
    <row r="37" spans="1:14" ht="19.899999999999999" customHeight="1" outlineLevel="6" thickBot="1">
      <c r="A37" s="138"/>
      <c r="B37" s="180"/>
      <c r="C37" s="402" t="s">
        <v>240</v>
      </c>
      <c r="D37" s="403" t="s">
        <v>22</v>
      </c>
      <c r="E37" s="403">
        <f>IF([68]OBJETO!C12&lt;&gt;0,1,0)</f>
        <v>1</v>
      </c>
      <c r="F37" s="404">
        <v>1</v>
      </c>
      <c r="G37" s="403">
        <f>G15</f>
        <v>0</v>
      </c>
      <c r="H37" s="403">
        <f>E37*F37*G37</f>
        <v>0</v>
      </c>
      <c r="I37" s="399">
        <f>VLOOKUP(D37,'veic. escrit'!C6:H8,6,FALSE)</f>
        <v>3198.2181</v>
      </c>
      <c r="J37" s="410">
        <f t="shared" ref="J37" si="6">I37*H37</f>
        <v>0</v>
      </c>
      <c r="K37" s="138"/>
      <c r="M37">
        <v>100</v>
      </c>
      <c r="N37">
        <v>50</v>
      </c>
    </row>
    <row r="38" spans="1:14" ht="15" customHeight="1" outlineLevel="6">
      <c r="A38" s="138"/>
      <c r="B38" s="180"/>
      <c r="C38" s="153"/>
      <c r="D38" s="398"/>
      <c r="E38" s="398"/>
      <c r="F38" s="401"/>
      <c r="G38" s="398"/>
      <c r="H38" s="398"/>
      <c r="I38" s="399"/>
      <c r="J38" s="400"/>
      <c r="K38" s="138"/>
    </row>
    <row r="39" spans="1:14" ht="30" customHeight="1" outlineLevel="6">
      <c r="A39" s="138"/>
      <c r="B39" s="146"/>
      <c r="C39" s="147"/>
      <c r="D39" s="148"/>
      <c r="E39" s="166"/>
      <c r="F39" s="149"/>
      <c r="G39" s="166"/>
      <c r="H39" s="166"/>
      <c r="I39" s="167"/>
      <c r="J39" s="168"/>
      <c r="K39" s="138"/>
    </row>
    <row r="40" spans="1:14" ht="30" customHeight="1" outlineLevel="6">
      <c r="A40" s="138"/>
      <c r="B40" s="152"/>
      <c r="C40" s="153"/>
      <c r="D40" s="154"/>
      <c r="E40" s="178"/>
      <c r="F40" s="179"/>
      <c r="G40" s="178"/>
      <c r="H40" s="178"/>
      <c r="I40" s="169"/>
      <c r="J40" s="164"/>
      <c r="K40" s="138"/>
    </row>
    <row r="41" spans="1:14" ht="19.899999999999999" customHeight="1" outlineLevel="6">
      <c r="A41" s="138"/>
      <c r="B41" s="181"/>
      <c r="C41" s="157"/>
      <c r="D41" s="158"/>
      <c r="E41" s="158"/>
      <c r="F41" s="165"/>
      <c r="G41" s="158"/>
      <c r="H41" s="158"/>
      <c r="I41" s="160"/>
      <c r="J41" s="161"/>
      <c r="K41" s="138"/>
    </row>
    <row r="42" spans="1:14" ht="30" customHeight="1" outlineLevel="5">
      <c r="A42" s="138"/>
      <c r="B42" s="182"/>
      <c r="C42" s="175"/>
      <c r="D42" s="176"/>
      <c r="E42" s="729" t="s">
        <v>4492</v>
      </c>
      <c r="F42" s="730"/>
      <c r="G42" s="730"/>
      <c r="H42" s="730"/>
      <c r="I42" s="731"/>
      <c r="J42" s="183">
        <f>SUM(J37:J41)</f>
        <v>0</v>
      </c>
      <c r="K42" s="138"/>
    </row>
    <row r="43" spans="1:14" ht="30" customHeight="1">
      <c r="A43" s="138"/>
      <c r="B43" s="743" t="s">
        <v>4493</v>
      </c>
      <c r="C43" s="733" t="s">
        <v>4494</v>
      </c>
      <c r="D43" s="727" t="s">
        <v>4472</v>
      </c>
      <c r="E43" s="727" t="s">
        <v>4495</v>
      </c>
      <c r="F43" s="727" t="s">
        <v>6</v>
      </c>
      <c r="G43" s="727" t="s">
        <v>4496</v>
      </c>
      <c r="H43" s="735" t="s">
        <v>4497</v>
      </c>
      <c r="I43" s="727" t="s">
        <v>4498</v>
      </c>
      <c r="J43" s="727" t="s">
        <v>4499</v>
      </c>
      <c r="K43" s="138"/>
    </row>
    <row r="44" spans="1:14" ht="30" customHeight="1">
      <c r="A44" s="138"/>
      <c r="B44" s="744"/>
      <c r="C44" s="733"/>
      <c r="D44" s="742"/>
      <c r="E44" s="728"/>
      <c r="F44" s="728"/>
      <c r="G44" s="728"/>
      <c r="H44" s="736"/>
      <c r="I44" s="728"/>
      <c r="J44" s="728"/>
      <c r="K44" s="138"/>
    </row>
    <row r="45" spans="1:14" ht="30" customHeight="1">
      <c r="A45" s="138"/>
      <c r="B45" s="146" t="s">
        <v>4500</v>
      </c>
      <c r="C45" s="147" t="s">
        <v>4557</v>
      </c>
      <c r="D45" s="148"/>
      <c r="E45" s="166"/>
      <c r="F45" s="149"/>
      <c r="G45" s="166"/>
      <c r="H45" s="166"/>
      <c r="I45" s="167"/>
      <c r="J45" s="168"/>
      <c r="K45" s="138"/>
    </row>
    <row r="46" spans="1:14" ht="19.899999999999999" customHeight="1">
      <c r="A46" s="138"/>
      <c r="B46" s="180"/>
      <c r="C46" s="184" t="s">
        <v>4689</v>
      </c>
      <c r="D46" s="185" t="s">
        <v>248</v>
      </c>
      <c r="E46" s="186" t="s">
        <v>4501</v>
      </c>
      <c r="F46" s="165" t="s">
        <v>4502</v>
      </c>
      <c r="G46" s="158">
        <f>G15</f>
        <v>0</v>
      </c>
      <c r="H46" s="158">
        <f>ROUND(57.95/2+4.5*M25,2)</f>
        <v>28.98</v>
      </c>
      <c r="I46" s="187">
        <f>'veic. escrit'!G14</f>
        <v>50.23</v>
      </c>
      <c r="J46" s="161">
        <f>G46*H46*I46</f>
        <v>0</v>
      </c>
      <c r="K46" s="138"/>
    </row>
    <row r="47" spans="1:14" ht="19.899999999999999" customHeight="1">
      <c r="A47" s="138"/>
      <c r="B47" s="180"/>
      <c r="C47" s="184" t="s">
        <v>4690</v>
      </c>
      <c r="D47" s="185" t="s">
        <v>251</v>
      </c>
      <c r="E47" s="186" t="s">
        <v>4501</v>
      </c>
      <c r="F47" s="165" t="s">
        <v>4502</v>
      </c>
      <c r="G47" s="158">
        <f>G46</f>
        <v>0</v>
      </c>
      <c r="H47" s="158">
        <f>ROUND(12.41*M18,2)</f>
        <v>0</v>
      </c>
      <c r="I47" s="187">
        <f>'veic. escrit'!G15</f>
        <v>48.26</v>
      </c>
      <c r="J47" s="161">
        <f>G47*H47*I47</f>
        <v>0</v>
      </c>
      <c r="K47" s="138"/>
      <c r="L47" s="188"/>
    </row>
    <row r="48" spans="1:14" ht="15" customHeight="1">
      <c r="A48" s="138"/>
      <c r="B48" s="152"/>
      <c r="C48" s="153"/>
      <c r="D48" s="162"/>
      <c r="E48" s="158"/>
      <c r="F48" s="154"/>
      <c r="G48" s="158"/>
      <c r="H48" s="158"/>
      <c r="I48" s="169"/>
      <c r="J48" s="164"/>
      <c r="K48" s="138"/>
    </row>
    <row r="49" spans="1:11" ht="30" customHeight="1">
      <c r="A49" s="138"/>
      <c r="B49" s="146"/>
      <c r="C49" s="147"/>
      <c r="D49" s="148"/>
      <c r="E49" s="166"/>
      <c r="F49" s="149"/>
      <c r="G49" s="166"/>
      <c r="H49" s="166"/>
      <c r="I49" s="167"/>
      <c r="J49" s="168"/>
      <c r="K49" s="138"/>
    </row>
    <row r="50" spans="1:11" ht="19.899999999999999" customHeight="1">
      <c r="A50" s="138"/>
      <c r="B50" s="180"/>
      <c r="C50" s="184"/>
      <c r="D50" s="185"/>
      <c r="E50" s="186"/>
      <c r="F50" s="165"/>
      <c r="G50" s="158"/>
      <c r="H50" s="158"/>
      <c r="I50" s="187"/>
      <c r="J50" s="161"/>
      <c r="K50" s="138"/>
    </row>
    <row r="51" spans="1:11" ht="19.899999999999999" customHeight="1">
      <c r="A51" s="138"/>
      <c r="B51" s="180"/>
      <c r="C51" s="184"/>
      <c r="D51" s="185"/>
      <c r="E51" s="186"/>
      <c r="F51" s="165"/>
      <c r="G51" s="158"/>
      <c r="H51" s="158"/>
      <c r="I51" s="187"/>
      <c r="J51" s="161"/>
      <c r="K51" s="138"/>
    </row>
    <row r="52" spans="1:11" ht="15" customHeight="1">
      <c r="A52" s="138"/>
      <c r="B52" s="152"/>
      <c r="C52" s="153"/>
      <c r="D52" s="162"/>
      <c r="E52" s="158"/>
      <c r="F52" s="154"/>
      <c r="G52" s="158"/>
      <c r="H52" s="158"/>
      <c r="I52" s="169"/>
      <c r="J52" s="164"/>
      <c r="K52" s="138"/>
    </row>
    <row r="53" spans="1:11" ht="30" customHeight="1">
      <c r="A53" s="138"/>
      <c r="B53" s="146" t="s">
        <v>4503</v>
      </c>
      <c r="C53" s="147" t="s">
        <v>4558</v>
      </c>
      <c r="D53" s="148"/>
      <c r="E53" s="166"/>
      <c r="F53" s="149"/>
      <c r="G53" s="166"/>
      <c r="H53" s="166"/>
      <c r="I53" s="167"/>
      <c r="J53" s="168"/>
      <c r="K53" s="138"/>
    </row>
    <row r="54" spans="1:11" ht="19.899999999999999" customHeight="1">
      <c r="A54" s="138"/>
      <c r="B54" s="180"/>
      <c r="C54" s="184" t="s">
        <v>4504</v>
      </c>
      <c r="D54" s="158" t="s">
        <v>254</v>
      </c>
      <c r="E54" s="186" t="s">
        <v>4501</v>
      </c>
      <c r="F54" s="165" t="s">
        <v>4505</v>
      </c>
      <c r="G54" s="158">
        <f>$G$16</f>
        <v>0</v>
      </c>
      <c r="H54" s="268">
        <f>M25</f>
        <v>0</v>
      </c>
      <c r="I54" s="189">
        <f>'veic. escrit'!G16</f>
        <v>478.38</v>
      </c>
      <c r="J54" s="161">
        <f>G54*H54*I54</f>
        <v>0</v>
      </c>
      <c r="K54" s="138"/>
    </row>
    <row r="55" spans="1:11" ht="19.899999999999999" customHeight="1">
      <c r="A55" s="138"/>
      <c r="B55" s="180"/>
      <c r="C55" s="184" t="s">
        <v>4506</v>
      </c>
      <c r="D55" s="158" t="s">
        <v>257</v>
      </c>
      <c r="E55" s="186" t="s">
        <v>4501</v>
      </c>
      <c r="F55" s="165" t="s">
        <v>4505</v>
      </c>
      <c r="G55" s="158">
        <f>$G$16</f>
        <v>0</v>
      </c>
      <c r="H55" s="268">
        <f>M18</f>
        <v>0</v>
      </c>
      <c r="I55" s="187">
        <f>'veic. escrit'!G17</f>
        <v>43.06</v>
      </c>
      <c r="J55" s="161">
        <f>G55*H55*I55</f>
        <v>0</v>
      </c>
      <c r="K55" s="138"/>
    </row>
    <row r="56" spans="1:11" ht="15" customHeight="1">
      <c r="A56" s="138"/>
      <c r="B56" s="152"/>
      <c r="C56" s="153"/>
      <c r="D56" s="162"/>
      <c r="E56" s="185"/>
      <c r="F56" s="154"/>
      <c r="G56" s="158"/>
      <c r="H56" s="158"/>
      <c r="I56" s="158"/>
      <c r="J56" s="164"/>
      <c r="K56" s="138"/>
    </row>
    <row r="57" spans="1:11" ht="30" customHeight="1">
      <c r="A57" s="138"/>
      <c r="B57" s="146"/>
      <c r="C57" s="147"/>
      <c r="D57" s="148"/>
      <c r="E57" s="190"/>
      <c r="F57" s="148"/>
      <c r="G57" s="190"/>
      <c r="H57" s="190"/>
      <c r="I57" s="166"/>
      <c r="J57" s="168"/>
      <c r="K57" s="138"/>
    </row>
    <row r="58" spans="1:11" ht="19.899999999999999" customHeight="1">
      <c r="A58" s="138"/>
      <c r="B58" s="180"/>
      <c r="C58" s="157"/>
      <c r="D58" s="158"/>
      <c r="E58" s="186"/>
      <c r="F58" s="165"/>
      <c r="G58" s="158"/>
      <c r="H58" s="268"/>
      <c r="I58" s="189"/>
      <c r="J58" s="161"/>
      <c r="K58" s="138"/>
    </row>
    <row r="59" spans="1:11" ht="19.899999999999999" customHeight="1">
      <c r="A59" s="138"/>
      <c r="B59" s="180"/>
      <c r="C59" s="157"/>
      <c r="D59" s="158"/>
      <c r="E59" s="186"/>
      <c r="F59" s="165"/>
      <c r="G59" s="158"/>
      <c r="H59" s="268"/>
      <c r="I59" s="189"/>
      <c r="J59" s="161"/>
      <c r="K59" s="138"/>
    </row>
    <row r="60" spans="1:11" ht="15" customHeight="1">
      <c r="A60" s="138"/>
      <c r="B60" s="191"/>
      <c r="C60" s="192"/>
      <c r="D60" s="193"/>
      <c r="E60" s="193"/>
      <c r="F60" s="194"/>
      <c r="G60" s="193"/>
      <c r="H60" s="193"/>
      <c r="I60" s="195"/>
      <c r="J60" s="196"/>
      <c r="K60" s="138"/>
    </row>
    <row r="61" spans="1:11" ht="30" customHeight="1">
      <c r="A61" s="138"/>
      <c r="B61" s="174"/>
      <c r="C61" s="175"/>
      <c r="D61" s="176"/>
      <c r="E61" s="729" t="s">
        <v>4507</v>
      </c>
      <c r="F61" s="730"/>
      <c r="G61" s="730"/>
      <c r="H61" s="730"/>
      <c r="I61" s="731"/>
      <c r="J61" s="177">
        <f>SUM(J46:J59)</f>
        <v>0</v>
      </c>
    </row>
    <row r="62" spans="1:11" ht="30" customHeight="1">
      <c r="A62" s="138"/>
      <c r="B62" s="743" t="s">
        <v>4508</v>
      </c>
      <c r="C62" s="732" t="s">
        <v>4509</v>
      </c>
      <c r="D62" s="745"/>
      <c r="E62" s="727" t="s">
        <v>4495</v>
      </c>
      <c r="F62" s="727" t="s">
        <v>6</v>
      </c>
      <c r="G62" s="727" t="s">
        <v>4496</v>
      </c>
      <c r="H62" s="735" t="s">
        <v>4497</v>
      </c>
      <c r="I62" s="727" t="s">
        <v>4498</v>
      </c>
      <c r="J62" s="727" t="s">
        <v>4499</v>
      </c>
    </row>
    <row r="63" spans="1:11" ht="30" customHeight="1">
      <c r="A63" s="138"/>
      <c r="B63" s="744"/>
      <c r="C63" s="733"/>
      <c r="D63" s="746"/>
      <c r="E63" s="728"/>
      <c r="F63" s="728"/>
      <c r="G63" s="728"/>
      <c r="H63" s="736"/>
      <c r="I63" s="728"/>
      <c r="J63" s="728"/>
    </row>
    <row r="64" spans="1:11" ht="28.9" customHeight="1">
      <c r="A64" s="138"/>
      <c r="B64" s="197" t="s">
        <v>4510</v>
      </c>
      <c r="C64" s="197" t="s">
        <v>4511</v>
      </c>
      <c r="D64" s="198"/>
      <c r="E64" s="199"/>
      <c r="F64" s="200"/>
      <c r="G64" s="201"/>
      <c r="H64" s="202"/>
      <c r="I64" s="203"/>
      <c r="J64" s="204"/>
    </row>
    <row r="65" spans="1:11" ht="19.899999999999999" customHeight="1">
      <c r="A65" s="138"/>
      <c r="B65" s="180"/>
      <c r="C65" s="157" t="s">
        <v>4512</v>
      </c>
      <c r="D65" s="205"/>
      <c r="E65" s="186" t="s">
        <v>4501</v>
      </c>
      <c r="F65" s="165" t="s">
        <v>4505</v>
      </c>
      <c r="G65" s="158">
        <f>G15</f>
        <v>0</v>
      </c>
      <c r="H65" s="185">
        <f>SUM($E$15:$E$22)</f>
        <v>3</v>
      </c>
      <c r="I65" s="189">
        <f>'[68]Aux_Despesas Gerais'!G14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4513</v>
      </c>
      <c r="D66" s="206"/>
      <c r="E66" s="186" t="s">
        <v>4501</v>
      </c>
      <c r="F66" s="165" t="s">
        <v>4505</v>
      </c>
      <c r="G66" s="158">
        <f>MAX($G$15,$G$25)</f>
        <v>0</v>
      </c>
      <c r="H66" s="185">
        <f>H65</f>
        <v>3</v>
      </c>
      <c r="I66" s="189">
        <f>'[68]Aux_Despesas Gerais'!G15</f>
        <v>0</v>
      </c>
      <c r="J66" s="161">
        <f>G66*I66*H66</f>
        <v>0</v>
      </c>
      <c r="K66" s="138"/>
    </row>
    <row r="67" spans="1:11" ht="19.899999999999999" customHeight="1">
      <c r="A67" s="138"/>
      <c r="B67" s="180"/>
      <c r="C67" s="157" t="s">
        <v>4514</v>
      </c>
      <c r="D67" s="205"/>
      <c r="E67" s="186" t="s">
        <v>4501</v>
      </c>
      <c r="F67" s="165" t="s">
        <v>4505</v>
      </c>
      <c r="G67" s="158">
        <f>MAX($G$15,$G$25)</f>
        <v>0</v>
      </c>
      <c r="H67" s="185">
        <f t="shared" ref="H67:H68" si="7">H66</f>
        <v>3</v>
      </c>
      <c r="I67" s="189">
        <f>'[68]Aux_Despesas Gerais'!G16</f>
        <v>0</v>
      </c>
      <c r="J67" s="161">
        <f>G67*I67*H67</f>
        <v>0</v>
      </c>
      <c r="K67" s="138"/>
    </row>
    <row r="68" spans="1:11" ht="19.899999999999999" customHeight="1">
      <c r="A68" s="138"/>
      <c r="B68" s="180"/>
      <c r="C68" s="157" t="s">
        <v>4515</v>
      </c>
      <c r="D68" s="206"/>
      <c r="E68" s="186" t="s">
        <v>4501</v>
      </c>
      <c r="F68" s="165" t="s">
        <v>4505</v>
      </c>
      <c r="G68" s="158">
        <f>MAX($G$15,$G$25)</f>
        <v>0</v>
      </c>
      <c r="H68" s="185">
        <f t="shared" si="7"/>
        <v>3</v>
      </c>
      <c r="I68" s="189">
        <f>'[68]Aux_Despesas Gerais'!G17</f>
        <v>0</v>
      </c>
      <c r="J68" s="161">
        <f>G68*I68*H68</f>
        <v>0</v>
      </c>
      <c r="K68" s="138"/>
    </row>
    <row r="69" spans="1:11" ht="15" customHeight="1">
      <c r="A69" s="138"/>
      <c r="B69" s="152"/>
      <c r="C69" s="153"/>
      <c r="D69" s="205"/>
      <c r="E69" s="158"/>
      <c r="F69" s="158"/>
      <c r="G69" s="158"/>
      <c r="H69" s="185"/>
      <c r="I69" s="189"/>
      <c r="J69" s="164"/>
      <c r="K69" s="138"/>
    </row>
    <row r="70" spans="1:11" ht="28.9" customHeight="1">
      <c r="A70" s="138"/>
      <c r="B70" s="197" t="s">
        <v>4516</v>
      </c>
      <c r="C70" s="147" t="s">
        <v>4517</v>
      </c>
      <c r="D70" s="198"/>
      <c r="E70" s="199"/>
      <c r="F70" s="200"/>
      <c r="G70" s="201"/>
      <c r="H70" s="202"/>
      <c r="I70" s="203"/>
      <c r="J70" s="204"/>
    </row>
    <row r="71" spans="1:11" ht="19.899999999999999" customHeight="1">
      <c r="A71" s="138"/>
      <c r="B71" s="180"/>
      <c r="C71" s="157" t="s">
        <v>4512</v>
      </c>
      <c r="D71" s="205"/>
      <c r="E71" s="186" t="s">
        <v>4501</v>
      </c>
      <c r="F71" s="165" t="s">
        <v>4505</v>
      </c>
      <c r="G71" s="158">
        <f>G25</f>
        <v>0</v>
      </c>
      <c r="H71" s="185">
        <f>SUM($E$24:$E$31)</f>
        <v>2</v>
      </c>
      <c r="I71" s="189">
        <f>I65</f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4513</v>
      </c>
      <c r="D72" s="206"/>
      <c r="E72" s="186" t="s">
        <v>4501</v>
      </c>
      <c r="F72" s="165" t="s">
        <v>4505</v>
      </c>
      <c r="G72" s="158">
        <f>G71</f>
        <v>0</v>
      </c>
      <c r="H72" s="185">
        <f>H71</f>
        <v>2</v>
      </c>
      <c r="I72" s="189">
        <f t="shared" ref="I72:I74" si="8">I66</f>
        <v>0</v>
      </c>
      <c r="J72" s="161">
        <f>G72*I72*H72</f>
        <v>0</v>
      </c>
      <c r="K72" s="138"/>
    </row>
    <row r="73" spans="1:11" ht="19.899999999999999" customHeight="1">
      <c r="A73" s="138"/>
      <c r="B73" s="180"/>
      <c r="C73" s="157" t="s">
        <v>4514</v>
      </c>
      <c r="D73" s="205"/>
      <c r="E73" s="186" t="s">
        <v>4501</v>
      </c>
      <c r="F73" s="165" t="s">
        <v>4505</v>
      </c>
      <c r="G73" s="158">
        <f t="shared" ref="G73:H74" si="9">G72</f>
        <v>0</v>
      </c>
      <c r="H73" s="185">
        <f t="shared" si="9"/>
        <v>2</v>
      </c>
      <c r="I73" s="189">
        <f t="shared" si="8"/>
        <v>0</v>
      </c>
      <c r="J73" s="161">
        <f>G73*I73*H73</f>
        <v>0</v>
      </c>
      <c r="K73" s="138"/>
    </row>
    <row r="74" spans="1:11" ht="19.899999999999999" customHeight="1">
      <c r="A74" s="138"/>
      <c r="B74" s="180"/>
      <c r="C74" s="157" t="s">
        <v>4515</v>
      </c>
      <c r="D74" s="206"/>
      <c r="E74" s="186" t="s">
        <v>4501</v>
      </c>
      <c r="F74" s="165" t="s">
        <v>4505</v>
      </c>
      <c r="G74" s="158">
        <f t="shared" si="9"/>
        <v>0</v>
      </c>
      <c r="H74" s="185">
        <f t="shared" si="9"/>
        <v>2</v>
      </c>
      <c r="I74" s="189">
        <f t="shared" si="8"/>
        <v>0</v>
      </c>
      <c r="J74" s="161">
        <f>G74*I74*H74</f>
        <v>0</v>
      </c>
      <c r="K74" s="138"/>
    </row>
    <row r="75" spans="1:11" ht="15" customHeight="1">
      <c r="A75" s="138"/>
      <c r="B75" s="152"/>
      <c r="C75" s="153"/>
      <c r="D75" s="205"/>
      <c r="E75" s="158"/>
      <c r="F75" s="158"/>
      <c r="G75" s="158"/>
      <c r="H75" s="185"/>
      <c r="I75" s="189"/>
      <c r="J75" s="164"/>
      <c r="K75" s="138"/>
    </row>
    <row r="76" spans="1:11" ht="28.9" customHeight="1">
      <c r="A76" s="138"/>
      <c r="B76" s="197" t="s">
        <v>4518</v>
      </c>
      <c r="C76" s="197" t="s">
        <v>4519</v>
      </c>
      <c r="D76" s="198"/>
      <c r="E76" s="199"/>
      <c r="F76" s="200"/>
      <c r="G76" s="201"/>
      <c r="H76" s="202"/>
      <c r="I76" s="203"/>
      <c r="J76" s="204"/>
    </row>
    <row r="77" spans="1:11" ht="19.899999999999999" customHeight="1">
      <c r="A77" s="138"/>
      <c r="B77" s="180"/>
      <c r="C77" s="157" t="s">
        <v>4559</v>
      </c>
      <c r="D77" s="206"/>
      <c r="E77" s="186" t="s">
        <v>4501</v>
      </c>
      <c r="F77" s="165" t="s">
        <v>4505</v>
      </c>
      <c r="G77" s="158">
        <f>G65</f>
        <v>0</v>
      </c>
      <c r="H77" s="269">
        <f>H54</f>
        <v>0</v>
      </c>
      <c r="I77" s="189">
        <f>'veic. escrit'!G22</f>
        <v>192.85</v>
      </c>
      <c r="J77" s="161">
        <f>G77*I77*H77</f>
        <v>0</v>
      </c>
      <c r="K77" s="138"/>
    </row>
    <row r="78" spans="1:11" ht="19.899999999999999" customHeight="1">
      <c r="A78" s="138"/>
      <c r="B78" s="180"/>
      <c r="C78" s="157"/>
      <c r="D78" s="205"/>
      <c r="E78" s="186"/>
      <c r="F78" s="165"/>
      <c r="G78" s="158"/>
      <c r="H78" s="185"/>
      <c r="I78" s="189"/>
      <c r="J78" s="161"/>
      <c r="K78" s="138"/>
    </row>
    <row r="79" spans="1:11" ht="19.899999999999999" customHeight="1">
      <c r="A79" s="138"/>
      <c r="B79" s="180"/>
      <c r="C79" s="157" t="s">
        <v>4560</v>
      </c>
      <c r="D79" s="206"/>
      <c r="E79" s="186" t="s">
        <v>4501</v>
      </c>
      <c r="F79" s="165" t="s">
        <v>4505</v>
      </c>
      <c r="G79" s="158">
        <f>G65</f>
        <v>0</v>
      </c>
      <c r="H79" s="269">
        <f>H55</f>
        <v>0</v>
      </c>
      <c r="I79" s="189">
        <f>'veic. escrit'!G23</f>
        <v>251.57</v>
      </c>
      <c r="J79" s="161">
        <f>G79*I79*H79</f>
        <v>0</v>
      </c>
      <c r="K79" s="138"/>
    </row>
    <row r="80" spans="1:11" ht="19.899999999999999" customHeight="1">
      <c r="A80" s="138"/>
      <c r="B80" s="180"/>
      <c r="C80" s="157"/>
      <c r="D80" s="206"/>
      <c r="E80" s="186"/>
      <c r="F80" s="165"/>
      <c r="G80" s="158"/>
      <c r="H80" s="185"/>
      <c r="I80" s="189"/>
      <c r="J80" s="161"/>
      <c r="K80" s="138"/>
    </row>
    <row r="81" spans="1:11" ht="15" customHeight="1">
      <c r="A81" s="138" t="s">
        <v>4520</v>
      </c>
      <c r="B81" s="191"/>
      <c r="C81" s="191"/>
      <c r="D81" s="194"/>
      <c r="E81" s="207"/>
      <c r="F81" s="207"/>
      <c r="G81" s="193"/>
      <c r="H81" s="194"/>
      <c r="I81" s="208"/>
      <c r="J81" s="209"/>
    </row>
    <row r="82" spans="1:11" ht="30" customHeight="1">
      <c r="A82" s="138" t="s">
        <v>4520</v>
      </c>
      <c r="B82" s="191"/>
      <c r="C82" s="210"/>
      <c r="D82" s="194"/>
      <c r="E82" s="729" t="s">
        <v>4521</v>
      </c>
      <c r="F82" s="730"/>
      <c r="G82" s="730"/>
      <c r="H82" s="730"/>
      <c r="I82" s="731"/>
      <c r="J82" s="183">
        <f>SUM(J64:J81)</f>
        <v>0</v>
      </c>
    </row>
    <row r="83" spans="1:11" ht="30" customHeight="1">
      <c r="A83" s="138"/>
      <c r="B83" s="733" t="s">
        <v>4522</v>
      </c>
      <c r="C83" s="733" t="s">
        <v>4523</v>
      </c>
      <c r="D83" s="727" t="s">
        <v>4472</v>
      </c>
      <c r="E83" s="727" t="s">
        <v>4495</v>
      </c>
      <c r="F83" s="727" t="s">
        <v>6</v>
      </c>
      <c r="G83" s="727" t="s">
        <v>4496</v>
      </c>
      <c r="H83" s="735" t="s">
        <v>4497</v>
      </c>
      <c r="I83" s="727" t="s">
        <v>4498</v>
      </c>
      <c r="J83" s="727" t="s">
        <v>4499</v>
      </c>
    </row>
    <row r="84" spans="1:11" ht="19.899999999999999" customHeight="1">
      <c r="A84" s="138"/>
      <c r="B84" s="733"/>
      <c r="C84" s="733"/>
      <c r="D84" s="742"/>
      <c r="E84" s="728"/>
      <c r="F84" s="728"/>
      <c r="G84" s="728"/>
      <c r="H84" s="736"/>
      <c r="I84" s="728"/>
      <c r="J84" s="728"/>
    </row>
    <row r="85" spans="1:11" ht="30" customHeight="1">
      <c r="A85" s="138"/>
      <c r="B85" s="211" t="s">
        <v>4524</v>
      </c>
      <c r="C85" s="212" t="s">
        <v>4525</v>
      </c>
      <c r="D85" s="213" t="s">
        <v>4526</v>
      </c>
      <c r="E85" s="213" t="s">
        <v>4527</v>
      </c>
      <c r="F85" s="213" t="s">
        <v>24</v>
      </c>
      <c r="G85" s="214">
        <f>'[68]Aux_Viagens e Diárias'!E8</f>
        <v>1</v>
      </c>
      <c r="H85" s="215">
        <v>0</v>
      </c>
      <c r="I85" s="215">
        <v>0</v>
      </c>
      <c r="J85" s="216">
        <f t="shared" ref="J85:J86" si="10">G85*I85*H85</f>
        <v>0</v>
      </c>
    </row>
    <row r="86" spans="1:11" ht="30" customHeight="1">
      <c r="A86" s="138"/>
      <c r="B86" s="217" t="s">
        <v>4528</v>
      </c>
      <c r="C86" s="218" t="s">
        <v>4529</v>
      </c>
      <c r="D86" s="219" t="s">
        <v>4530</v>
      </c>
      <c r="E86" s="219" t="s">
        <v>4527</v>
      </c>
      <c r="F86" s="219" t="s">
        <v>24</v>
      </c>
      <c r="G86" s="220">
        <f>'[68]Aux_Viagens e Diárias'!E9</f>
        <v>0</v>
      </c>
      <c r="H86" s="221">
        <v>0</v>
      </c>
      <c r="I86" s="221">
        <v>0</v>
      </c>
      <c r="J86" s="222">
        <f t="shared" si="10"/>
        <v>0</v>
      </c>
    </row>
    <row r="87" spans="1:11" ht="30" customHeight="1">
      <c r="A87" s="138"/>
      <c r="B87" s="174"/>
      <c r="C87" s="223"/>
      <c r="D87" s="194"/>
      <c r="E87" s="729" t="s">
        <v>4531</v>
      </c>
      <c r="F87" s="730"/>
      <c r="G87" s="730"/>
      <c r="H87" s="730"/>
      <c r="I87" s="731"/>
      <c r="J87" s="183">
        <f>SUM(J85:J86)</f>
        <v>0</v>
      </c>
    </row>
    <row r="88" spans="1:11" ht="30" customHeight="1">
      <c r="A88" s="138"/>
      <c r="B88" s="732" t="s">
        <v>4532</v>
      </c>
      <c r="C88" s="224" t="s">
        <v>4533</v>
      </c>
      <c r="D88" s="727" t="s">
        <v>4472</v>
      </c>
      <c r="E88" s="727" t="s">
        <v>4495</v>
      </c>
      <c r="F88" s="727" t="s">
        <v>6</v>
      </c>
      <c r="G88" s="727" t="s">
        <v>4496</v>
      </c>
      <c r="H88" s="735" t="s">
        <v>4497</v>
      </c>
      <c r="I88" s="727" t="s">
        <v>4498</v>
      </c>
      <c r="J88" s="737" t="s">
        <v>4499</v>
      </c>
    </row>
    <row r="89" spans="1:11" ht="30" customHeight="1">
      <c r="A89" s="138"/>
      <c r="B89" s="733"/>
      <c r="C89" s="225"/>
      <c r="D89" s="734"/>
      <c r="E89" s="728"/>
      <c r="F89" s="728"/>
      <c r="G89" s="728"/>
      <c r="H89" s="736"/>
      <c r="I89" s="728"/>
      <c r="J89" s="738"/>
    </row>
    <row r="90" spans="1:11" ht="30" customHeight="1">
      <c r="A90" s="138"/>
      <c r="B90" s="197" t="s">
        <v>4534</v>
      </c>
      <c r="C90" s="226" t="s">
        <v>4480</v>
      </c>
      <c r="D90" s="227"/>
      <c r="E90" s="228"/>
      <c r="F90" s="200"/>
      <c r="G90" s="201"/>
      <c r="H90" s="229"/>
      <c r="I90" s="230"/>
      <c r="J90" s="231"/>
    </row>
    <row r="91" spans="1:11" ht="30" customHeight="1">
      <c r="A91" s="138"/>
      <c r="B91" s="180"/>
      <c r="C91" s="184" t="s">
        <v>4535</v>
      </c>
      <c r="D91" s="158" t="s">
        <v>4526</v>
      </c>
      <c r="E91" s="232" t="s">
        <v>4527</v>
      </c>
      <c r="F91" s="158" t="s">
        <v>24</v>
      </c>
      <c r="G91" s="158">
        <v>0</v>
      </c>
      <c r="H91" s="233">
        <f>SUM(E15:E18)</f>
        <v>2</v>
      </c>
      <c r="I91" s="234">
        <f>'Aux_Viagens e Diárias'!D38</f>
        <v>2647.7437879624517</v>
      </c>
      <c r="J91" s="235">
        <f t="shared" ref="J91:J92" si="11">G91*I91*H91</f>
        <v>0</v>
      </c>
    </row>
    <row r="92" spans="1:11" ht="30" customHeight="1">
      <c r="A92" s="138"/>
      <c r="B92" s="180"/>
      <c r="C92" s="184" t="s">
        <v>4536</v>
      </c>
      <c r="D92" s="158" t="s">
        <v>4530</v>
      </c>
      <c r="E92" s="232" t="s">
        <v>4527</v>
      </c>
      <c r="F92" s="158" t="s">
        <v>24</v>
      </c>
      <c r="G92" s="158"/>
      <c r="H92" s="233"/>
      <c r="I92" s="234">
        <v>0</v>
      </c>
      <c r="J92" s="235">
        <f t="shared" si="11"/>
        <v>0</v>
      </c>
    </row>
    <row r="93" spans="1:11" ht="15" customHeight="1">
      <c r="A93" s="138"/>
      <c r="B93" s="152"/>
      <c r="C93" s="236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97" t="s">
        <v>4537</v>
      </c>
      <c r="C94" s="238" t="s">
        <v>4538</v>
      </c>
      <c r="D94" s="227"/>
      <c r="E94" s="228"/>
      <c r="F94" s="200"/>
      <c r="G94" s="239"/>
      <c r="H94" s="229"/>
      <c r="I94" s="230"/>
      <c r="J94" s="231"/>
    </row>
    <row r="95" spans="1:11" ht="30" customHeight="1">
      <c r="A95" s="138"/>
      <c r="B95" s="180"/>
      <c r="C95" s="184" t="s">
        <v>240</v>
      </c>
      <c r="D95" s="158" t="s">
        <v>22</v>
      </c>
      <c r="E95" s="232" t="s">
        <v>4501</v>
      </c>
      <c r="F95" s="158" t="s">
        <v>24</v>
      </c>
      <c r="G95" s="158">
        <v>0</v>
      </c>
      <c r="H95" s="233">
        <f>SUMIF($D$35:$D$40,D95,$E$35:$E$40)</f>
        <v>1</v>
      </c>
      <c r="I95" s="240">
        <f>220/60*'veic. escrit'!F6</f>
        <v>134.38333333333333</v>
      </c>
      <c r="J95" s="235">
        <f>G95*I95*H95</f>
        <v>0</v>
      </c>
    </row>
    <row r="96" spans="1:11" ht="15" customHeight="1">
      <c r="A96" s="138"/>
      <c r="B96" s="152"/>
      <c r="C96" s="241"/>
      <c r="D96" s="237"/>
      <c r="E96" s="232"/>
      <c r="F96" s="158"/>
      <c r="G96" s="158"/>
      <c r="H96" s="185"/>
      <c r="I96" s="189"/>
      <c r="J96" s="164"/>
      <c r="K96" s="138"/>
    </row>
    <row r="97" spans="1:11" ht="30" customHeight="1">
      <c r="A97" s="138"/>
      <c r="B97" s="182"/>
      <c r="C97" s="242"/>
      <c r="D97" s="194"/>
      <c r="E97" s="243" t="s">
        <v>4539</v>
      </c>
      <c r="F97" s="243"/>
      <c r="G97" s="243"/>
      <c r="H97" s="243"/>
      <c r="I97" s="244"/>
      <c r="J97" s="183">
        <f>SUM(J90:J95)</f>
        <v>0</v>
      </c>
    </row>
    <row r="98" spans="1:11" ht="30" customHeight="1">
      <c r="A98" s="138"/>
      <c r="B98" s="173" t="s">
        <v>4540</v>
      </c>
      <c r="C98" s="217" t="s">
        <v>4541</v>
      </c>
      <c r="D98" s="245" t="s">
        <v>4542</v>
      </c>
      <c r="E98" s="739"/>
      <c r="F98" s="740"/>
      <c r="G98" s="740"/>
      <c r="H98" s="740"/>
      <c r="I98" s="741"/>
      <c r="J98" s="246">
        <f>SUM(J32,J42,J61,J82,J87,J97)</f>
        <v>0</v>
      </c>
    </row>
    <row r="99" spans="1:11" ht="30" customHeight="1">
      <c r="A99" s="138"/>
      <c r="B99" s="247" t="s">
        <v>4543</v>
      </c>
      <c r="C99" s="248" t="s">
        <v>4544</v>
      </c>
      <c r="D99" s="249">
        <f>BDI!E18</f>
        <v>0.4511</v>
      </c>
      <c r="E99" s="729"/>
      <c r="F99" s="730"/>
      <c r="G99" s="730"/>
      <c r="H99" s="730"/>
      <c r="I99" s="731"/>
      <c r="J99" s="177">
        <f>$J$98*$D$99</f>
        <v>0</v>
      </c>
    </row>
    <row r="100" spans="1:11" ht="30" customHeight="1">
      <c r="A100" s="138"/>
      <c r="B100" s="247" t="s">
        <v>4545</v>
      </c>
      <c r="C100" s="248" t="s">
        <v>4546</v>
      </c>
      <c r="D100" s="249" t="s">
        <v>4547</v>
      </c>
      <c r="E100" s="729"/>
      <c r="F100" s="730"/>
      <c r="G100" s="730"/>
      <c r="H100" s="730"/>
      <c r="I100" s="731"/>
      <c r="J100" s="177">
        <f>ROUND(SUM(J98,J99),2)</f>
        <v>0</v>
      </c>
      <c r="K100" s="138"/>
    </row>
    <row r="101" spans="1:11" ht="30" customHeight="1">
      <c r="A101" s="138"/>
      <c r="B101" s="247" t="s">
        <v>4548</v>
      </c>
      <c r="C101" s="729" t="s">
        <v>4549</v>
      </c>
      <c r="D101" s="730"/>
      <c r="E101" s="730"/>
      <c r="F101" s="730"/>
      <c r="G101" s="730"/>
      <c r="H101" s="730"/>
      <c r="I101" s="731"/>
      <c r="J101" s="177"/>
      <c r="K101" s="138"/>
    </row>
    <row r="102" spans="1:11" ht="47.45" customHeight="1">
      <c r="A102" s="138"/>
      <c r="B102" s="250"/>
      <c r="C102" s="251"/>
      <c r="D102" s="252"/>
      <c r="E102" s="253"/>
      <c r="F102" s="254"/>
      <c r="G102" s="254"/>
      <c r="H102" s="254"/>
      <c r="I102" s="254"/>
      <c r="J102" s="255"/>
      <c r="K102" s="138"/>
    </row>
    <row r="103" spans="1:11" s="261" customFormat="1" ht="12" customHeight="1">
      <c r="A103" s="256"/>
      <c r="B103" s="257"/>
      <c r="C103" s="257"/>
      <c r="D103" s="258"/>
      <c r="E103" s="259"/>
      <c r="F103" s="259"/>
      <c r="G103" s="259"/>
      <c r="H103" s="259"/>
      <c r="I103" s="259"/>
      <c r="J103" s="260"/>
      <c r="K103" s="256"/>
    </row>
    <row r="104" spans="1:11" ht="12.75" customHeight="1">
      <c r="A104" s="138"/>
      <c r="B104" s="138"/>
      <c r="C104" s="138"/>
      <c r="D104" s="262"/>
      <c r="E104" s="138"/>
      <c r="F104" s="138"/>
      <c r="G104" s="138"/>
      <c r="H104" s="138"/>
      <c r="I104" s="263"/>
      <c r="J104" s="263"/>
      <c r="K104" s="138"/>
    </row>
    <row r="105" spans="1:11" ht="12.75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customHeight="1">
      <c r="A106" s="726"/>
      <c r="B106" s="726"/>
      <c r="C106" s="726"/>
      <c r="D106" s="726"/>
      <c r="E106" s="726"/>
      <c r="F106" s="726"/>
      <c r="G106" s="726"/>
      <c r="H106" s="726"/>
      <c r="I106" s="726"/>
      <c r="J106" s="726"/>
      <c r="K106" s="726"/>
    </row>
    <row r="107" spans="1:11" s="261" customFormat="1" ht="15" hidden="1">
      <c r="A107" s="256"/>
      <c r="B107" s="257"/>
      <c r="C107" s="257"/>
      <c r="D107" s="258"/>
      <c r="E107" s="259"/>
      <c r="F107" s="259"/>
      <c r="G107" s="259"/>
      <c r="H107" s="259"/>
      <c r="I107" s="259"/>
      <c r="J107" s="260"/>
      <c r="K107" s="256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138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138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262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262"/>
      <c r="I114" s="263"/>
      <c r="J114" s="263"/>
      <c r="K114" s="138"/>
    </row>
    <row r="115" spans="1:11" ht="12.75" hidden="1" customHeight="1">
      <c r="A115" s="263"/>
      <c r="B115" s="138"/>
      <c r="C115" s="138"/>
      <c r="D115" s="262"/>
      <c r="E115" s="138"/>
      <c r="F115" s="138"/>
      <c r="G115" s="138"/>
      <c r="H115" s="262"/>
      <c r="I115" s="263"/>
      <c r="J115" s="263"/>
      <c r="K115" s="263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2.75" hidden="1" customHeight="1">
      <c r="A1042" s="138"/>
      <c r="B1042" s="138"/>
      <c r="C1042" s="138"/>
      <c r="D1042" s="262"/>
      <c r="E1042" s="138"/>
      <c r="F1042" s="138"/>
      <c r="G1042" s="138"/>
      <c r="H1042" s="138"/>
      <c r="I1042" s="263"/>
      <c r="J1042" s="263"/>
      <c r="K1042" s="138"/>
    </row>
    <row r="1043" spans="1:11" ht="12.75" hidden="1" customHeight="1">
      <c r="A1043" s="138"/>
      <c r="B1043" s="138"/>
      <c r="C1043" s="138"/>
      <c r="D1043" s="262"/>
      <c r="E1043" s="138"/>
      <c r="F1043" s="138"/>
      <c r="G1043" s="138"/>
      <c r="H1043" s="138"/>
      <c r="I1043" s="263"/>
      <c r="J1043" s="263"/>
      <c r="K1043" s="138"/>
    </row>
    <row r="1044" spans="1:11" ht="15" hidden="1"/>
    <row r="1045" spans="1:11" ht="15" hidden="1"/>
    <row r="1046" spans="1:11" ht="15" hidden="1"/>
    <row r="1047" spans="1:11" ht="15" hidden="1">
      <c r="B1047">
        <v>1371932</v>
      </c>
    </row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5" hidden="1"/>
    <row r="1338" ht="15" hidden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  <row r="1446" ht="14.25" hidden="1" customHeight="1"/>
    <row r="1447" ht="14.25" hidden="1" customHeight="1"/>
  </sheetData>
  <mergeCells count="66">
    <mergeCell ref="A106:K106"/>
    <mergeCell ref="J83:J84"/>
    <mergeCell ref="E87:I87"/>
    <mergeCell ref="B88:B89"/>
    <mergeCell ref="D88:D89"/>
    <mergeCell ref="E88:E89"/>
    <mergeCell ref="F88:F89"/>
    <mergeCell ref="G88:G89"/>
    <mergeCell ref="H88:H89"/>
    <mergeCell ref="I88:I89"/>
    <mergeCell ref="J88:J89"/>
    <mergeCell ref="E98:I98"/>
    <mergeCell ref="E99:I99"/>
    <mergeCell ref="E100:I100"/>
    <mergeCell ref="C101:D101"/>
    <mergeCell ref="E101:I101"/>
    <mergeCell ref="J62:J63"/>
    <mergeCell ref="E82:I82"/>
    <mergeCell ref="B83:B84"/>
    <mergeCell ref="C83:C84"/>
    <mergeCell ref="D83:D84"/>
    <mergeCell ref="E83:E84"/>
    <mergeCell ref="F83:F84"/>
    <mergeCell ref="G83:G84"/>
    <mergeCell ref="H83:H84"/>
    <mergeCell ref="I83:I84"/>
    <mergeCell ref="E61:I61"/>
    <mergeCell ref="B62:B63"/>
    <mergeCell ref="C62:D63"/>
    <mergeCell ref="E62:E63"/>
    <mergeCell ref="F62:F63"/>
    <mergeCell ref="G62:G63"/>
    <mergeCell ref="H62:H63"/>
    <mergeCell ref="I62:I63"/>
    <mergeCell ref="J33:J34"/>
    <mergeCell ref="E42:I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E32:I32"/>
    <mergeCell ref="B33:B34"/>
    <mergeCell ref="C33:C34"/>
    <mergeCell ref="D33:D34"/>
    <mergeCell ref="E33:E34"/>
    <mergeCell ref="F33:F34"/>
    <mergeCell ref="G33:G34"/>
    <mergeCell ref="H33:H34"/>
    <mergeCell ref="I33:I34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3" fitToWidth="0" orientation="portrait" r:id="rId1"/>
  <rowBreaks count="1" manualBreakCount="1">
    <brk id="107" min="1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BBE36"/>
    <pageSetUpPr fitToPage="1"/>
  </sheetPr>
  <dimension ref="A1:R1444"/>
  <sheetViews>
    <sheetView showGridLines="0" zoomScale="70" zoomScaleNormal="70" zoomScaleSheetLayoutView="85" workbookViewId="0">
      <selection activeCell="C23" sqref="C23:D23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8" ht="7.5" customHeight="1">
      <c r="C1" s="134"/>
      <c r="D1" s="135"/>
      <c r="E1" s="134"/>
      <c r="F1" s="134"/>
      <c r="G1" s="134"/>
      <c r="H1" s="134"/>
      <c r="I1" s="134"/>
      <c r="J1" s="134"/>
    </row>
    <row r="2" spans="1:18" ht="7.5" customHeight="1">
      <c r="C2" s="134"/>
      <c r="D2" s="135"/>
      <c r="E2" s="134"/>
      <c r="F2" s="134"/>
      <c r="G2" s="134"/>
      <c r="H2" s="134"/>
      <c r="I2" s="134"/>
      <c r="J2" s="134"/>
    </row>
    <row r="3" spans="1:18" ht="24.95" customHeight="1">
      <c r="C3" s="134"/>
      <c r="D3" s="135"/>
      <c r="E3" s="134"/>
      <c r="F3" s="134"/>
      <c r="G3" s="134"/>
      <c r="H3" s="134"/>
      <c r="I3" s="134"/>
      <c r="J3" s="134"/>
    </row>
    <row r="4" spans="1:18" ht="24.95" customHeight="1">
      <c r="C4" s="134"/>
      <c r="D4" s="135"/>
      <c r="E4" s="134"/>
      <c r="F4" s="134"/>
      <c r="G4" s="134"/>
      <c r="H4" s="134"/>
      <c r="I4" s="134"/>
      <c r="J4" s="134"/>
    </row>
    <row r="5" spans="1:18" ht="24.95" customHeight="1">
      <c r="C5" s="134"/>
      <c r="D5" s="135"/>
      <c r="E5" s="134"/>
      <c r="F5" s="134"/>
      <c r="G5" s="134"/>
      <c r="H5" s="134"/>
      <c r="I5" s="134"/>
      <c r="J5" s="134"/>
    </row>
    <row r="6" spans="1:18" ht="15" hidden="1">
      <c r="L6" s="137"/>
    </row>
    <row r="7" spans="1:18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8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8" ht="40.15" customHeight="1">
      <c r="A9" s="138"/>
      <c r="B9" s="750" t="s">
        <v>4769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8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L10" s="451" t="s">
        <v>4667</v>
      </c>
      <c r="M10" s="266" t="s">
        <v>4701</v>
      </c>
      <c r="N10" s="41" t="s">
        <v>4702</v>
      </c>
    </row>
    <row r="11" spans="1:18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0.8</v>
      </c>
      <c r="N11" s="266">
        <f>0.5*M11</f>
        <v>0.4</v>
      </c>
      <c r="O11" t="s">
        <v>4790</v>
      </c>
    </row>
    <row r="12" spans="1:18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8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8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8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ROUND(N11*N9/30,2)</f>
        <v>0.03</v>
      </c>
      <c r="H15" s="158">
        <f>E15*F15*G15</f>
        <v>7.4999999999999997E-3</v>
      </c>
      <c r="I15" s="435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  <c r="R15">
        <f>2.7*30</f>
        <v>81</v>
      </c>
    </row>
    <row r="16" spans="1:18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0.03</v>
      </c>
      <c r="H16" s="158">
        <f t="shared" ref="H16" si="0">E16*F16*G16</f>
        <v>0.03</v>
      </c>
      <c r="I16" s="435">
        <f>VLOOKUP(D16,'mão obra'!$B$4:$Z$85,25,FALSE)</f>
        <v>27345.84</v>
      </c>
      <c r="J16" s="161">
        <f t="shared" ref="J16" si="1">I16*H16</f>
        <v>820.37519999999995</v>
      </c>
      <c r="K16" s="138"/>
      <c r="L16">
        <f t="shared" ref="L16:L22" si="2">E16*F16*G16</f>
        <v>0.03</v>
      </c>
    </row>
    <row r="17" spans="1:13" ht="19.899999999999999" customHeight="1" outlineLevel="5" thickBot="1">
      <c r="A17" s="138"/>
      <c r="B17" s="152"/>
      <c r="C17" s="157" t="s">
        <v>4662</v>
      </c>
      <c r="D17" s="158" t="s">
        <v>11</v>
      </c>
      <c r="E17" s="158">
        <v>0</v>
      </c>
      <c r="F17" s="159">
        <v>1</v>
      </c>
      <c r="G17" s="158">
        <f>G16</f>
        <v>0.03</v>
      </c>
      <c r="H17" s="158">
        <f t="shared" ref="H17" si="3">E17*F17*G17</f>
        <v>0</v>
      </c>
      <c r="I17" s="435">
        <f>VLOOKUP(D17,'mão obra'!$B$4:$Z$85,25,FALSE)</f>
        <v>23323.64</v>
      </c>
      <c r="J17" s="161">
        <f t="shared" ref="J17" si="4">I17*H17</f>
        <v>0</v>
      </c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435"/>
      <c r="J18" s="161"/>
      <c r="K18" s="138"/>
      <c r="L18">
        <f t="shared" si="2"/>
        <v>0</v>
      </c>
      <c r="M18" s="265">
        <f>(SUM(L15:L18)+L23)/G16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435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435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G17</f>
        <v>0.03</v>
      </c>
      <c r="H21" s="406">
        <f t="shared" ref="H21:H23" si="5">E21*F21*G21</f>
        <v>7.4999999999999997E-3</v>
      </c>
      <c r="I21" s="435">
        <f>VLOOKUP(D21,'mão obra'!$B$4:$Z$85,25,FALSE)</f>
        <v>4766.67</v>
      </c>
      <c r="J21" s="407">
        <f t="shared" ref="J21:J23" si="6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F15</f>
        <v>0.25</v>
      </c>
      <c r="G22" s="268">
        <f>G21</f>
        <v>0.03</v>
      </c>
      <c r="H22" s="406">
        <f t="shared" si="5"/>
        <v>7.4999999999999997E-3</v>
      </c>
      <c r="I22" s="435">
        <f>VLOOKUP(D22,'mão obra'!$B$4:$Z$85,25,FALSE)</f>
        <v>7785.01</v>
      </c>
      <c r="J22" s="407">
        <f t="shared" si="6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F22</f>
        <v>0.25</v>
      </c>
      <c r="G23" s="268">
        <f>G22</f>
        <v>0.03</v>
      </c>
      <c r="H23" s="406">
        <f t="shared" si="5"/>
        <v>7.4999999999999997E-3</v>
      </c>
      <c r="I23" s="435">
        <f>VLOOKUP(D23,'mão obra'!$B$4:$Z$85,25,FALSE)</f>
        <v>6392.22</v>
      </c>
      <c r="J23" s="407">
        <f t="shared" si="6"/>
        <v>47.941650000000003</v>
      </c>
      <c r="K23" s="138"/>
      <c r="L23">
        <f t="shared" ref="L23" si="7">E23*F23*G23</f>
        <v>7.4999999999999997E-3</v>
      </c>
      <c r="M23" s="265">
        <f>SUM(L15:L25)/G17</f>
        <v>2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52">
        <f>G22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8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15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15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9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9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10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11">G69</f>
        <v>0.03</v>
      </c>
      <c r="H70" s="185">
        <f t="shared" si="11"/>
        <v>3</v>
      </c>
      <c r="I70" s="189">
        <f t="shared" si="10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11"/>
        <v>0.03</v>
      </c>
      <c r="H71" s="185">
        <f t="shared" si="11"/>
        <v>3</v>
      </c>
      <c r="I71" s="189">
        <f t="shared" si="10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12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12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3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3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>
        <f>ROUND(J97/(MAX(G16,G22)),2)</f>
        <v>337628.33</v>
      </c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BBE36"/>
    <pageSetUpPr fitToPage="1"/>
  </sheetPr>
  <dimension ref="A1:O1444"/>
  <sheetViews>
    <sheetView showGridLines="0" topLeftCell="A79" zoomScale="70" zoomScaleNormal="70" zoomScaleSheetLayoutView="85" workbookViewId="0">
      <selection activeCell="C23" sqref="C23:D23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4770</v>
      </c>
      <c r="C9" s="750"/>
      <c r="D9" s="750"/>
      <c r="E9" s="750"/>
      <c r="F9" s="750"/>
      <c r="G9" s="750"/>
      <c r="H9" s="750"/>
      <c r="I9" s="750"/>
      <c r="J9" s="750"/>
      <c r="K9" s="138"/>
      <c r="L9" s="453" t="s">
        <v>4668</v>
      </c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4701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0.8</v>
      </c>
      <c r="N11" s="266">
        <f>0.5*M11</f>
        <v>0.4</v>
      </c>
      <c r="O11" t="s">
        <v>4790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ROUND(N11*N9/30,2)</f>
        <v>0.03</v>
      </c>
      <c r="H15" s="158">
        <f>E15*F15*G15</f>
        <v>7.4999999999999997E-3</v>
      </c>
      <c r="I15" s="264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0.03</v>
      </c>
      <c r="H16" s="158">
        <f t="shared" ref="H16:H17" si="0">E16*F16*G16</f>
        <v>0.03</v>
      </c>
      <c r="I16" s="264">
        <f>VLOOKUP(D16,'mão obra'!$B$4:$Z$85,25,FALSE)</f>
        <v>27345.84</v>
      </c>
      <c r="J16" s="161">
        <f t="shared" ref="J16:J17" si="1">I16*H16</f>
        <v>820.37519999999995</v>
      </c>
      <c r="K16" s="138"/>
      <c r="L16">
        <f t="shared" ref="L16:L22" si="2">E16*F16*G16</f>
        <v>0.03</v>
      </c>
    </row>
    <row r="17" spans="1:13" ht="19.899999999999999" customHeight="1" outlineLevel="5" thickBot="1">
      <c r="A17" s="138"/>
      <c r="B17" s="152"/>
      <c r="C17" s="157" t="s">
        <v>4662</v>
      </c>
      <c r="D17" s="158" t="s">
        <v>11</v>
      </c>
      <c r="E17" s="158">
        <v>0</v>
      </c>
      <c r="F17" s="159">
        <v>1</v>
      </c>
      <c r="G17" s="158">
        <f>G16</f>
        <v>0.03</v>
      </c>
      <c r="H17" s="158">
        <f t="shared" si="0"/>
        <v>0</v>
      </c>
      <c r="I17" s="264">
        <f>VLOOKUP(D17,'mão obra'!$B$4:$Z$85,25,FALSE)</f>
        <v>23323.64</v>
      </c>
      <c r="J17" s="161">
        <f t="shared" si="1"/>
        <v>0</v>
      </c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>
        <f t="shared" si="2"/>
        <v>0</v>
      </c>
      <c r="M18" s="265">
        <f>(SUM(L15:L18)+L23)/G16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G17</f>
        <v>0.03</v>
      </c>
      <c r="H21" s="406">
        <f t="shared" ref="H21:H23" si="3">E21*F21*G21</f>
        <v>7.4999999999999997E-3</v>
      </c>
      <c r="I21" s="264">
        <f>VLOOKUP(D21,'mão obra'!$B$4:$Z$85,25,FALSE)</f>
        <v>4766.67</v>
      </c>
      <c r="J21" s="407">
        <f t="shared" ref="J21:J23" si="4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268">
        <f>G21</f>
        <v>0.03</v>
      </c>
      <c r="H22" s="406">
        <f t="shared" si="3"/>
        <v>7.4999999999999997E-3</v>
      </c>
      <c r="I22" s="264">
        <f>VLOOKUP(D22,'mão obra'!$B$4:$Z$85,25,FALSE)</f>
        <v>7785.01</v>
      </c>
      <c r="J22" s="407">
        <f t="shared" si="4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F21</f>
        <v>0.25</v>
      </c>
      <c r="G23" s="268">
        <f>G17</f>
        <v>0.03</v>
      </c>
      <c r="H23" s="406">
        <f t="shared" si="3"/>
        <v>7.4999999999999997E-3</v>
      </c>
      <c r="I23" s="435">
        <f>VLOOKUP(D23,'mão obra'!$B$4:$Z$85,25,FALSE)</f>
        <v>6392.22</v>
      </c>
      <c r="J23" s="407">
        <f t="shared" si="4"/>
        <v>47.941650000000003</v>
      </c>
      <c r="K23" s="138"/>
      <c r="L23">
        <f t="shared" ref="L23" si="5">E23*F23*G23</f>
        <v>7.4999999999999997E-3</v>
      </c>
      <c r="M23" s="265">
        <f>SUM(L15:L25)/G17</f>
        <v>2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52">
        <f>G22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6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15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15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7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7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8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9">G69</f>
        <v>0.03</v>
      </c>
      <c r="H70" s="185">
        <f t="shared" si="9"/>
        <v>3</v>
      </c>
      <c r="I70" s="189">
        <f t="shared" si="8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9"/>
        <v>0.03</v>
      </c>
      <c r="H71" s="185">
        <f t="shared" si="9"/>
        <v>3</v>
      </c>
      <c r="I71" s="189">
        <f t="shared" si="8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10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10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1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1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>
        <f>ROUND(J97/(MAX(G16,G22)),2)</f>
        <v>337628.33</v>
      </c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BBE36"/>
    <pageSetUpPr fitToPage="1"/>
  </sheetPr>
  <dimension ref="A1:O1444"/>
  <sheetViews>
    <sheetView showGridLines="0" topLeftCell="A73" zoomScale="70" zoomScaleNormal="70" zoomScaleSheetLayoutView="85" workbookViewId="0">
      <selection activeCell="C26" sqref="C26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  <col min="19" max="19" width="25.285156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4771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L10" s="451" t="s">
        <v>4669</v>
      </c>
      <c r="M10" s="266" t="s">
        <v>4701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0.8</v>
      </c>
      <c r="N11" s="266">
        <f>0.5*M11</f>
        <v>0.4</v>
      </c>
      <c r="O11" t="s">
        <v>4790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ROUND(N11*N9/30,2)</f>
        <v>0.03</v>
      </c>
      <c r="H15" s="158">
        <f>E15*F15*G15</f>
        <v>7.4999999999999997E-3</v>
      </c>
      <c r="I15" s="264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0.03</v>
      </c>
      <c r="H16" s="158">
        <f t="shared" ref="H16:H17" si="0">E16*F16*G16</f>
        <v>0.03</v>
      </c>
      <c r="I16" s="264">
        <f>VLOOKUP(D16,'mão obra'!$B$4:$Z$85,25,FALSE)</f>
        <v>27345.84</v>
      </c>
      <c r="J16" s="161">
        <f t="shared" ref="J16:J17" si="1">I16*H16</f>
        <v>820.37519999999995</v>
      </c>
      <c r="K16" s="138"/>
      <c r="L16">
        <f t="shared" ref="L16:L22" si="2">E16*F16*G16</f>
        <v>0.03</v>
      </c>
    </row>
    <row r="17" spans="1:13" ht="19.899999999999999" customHeight="1" outlineLevel="5" thickBot="1">
      <c r="A17" s="138"/>
      <c r="B17" s="152"/>
      <c r="C17" s="157" t="s">
        <v>4662</v>
      </c>
      <c r="D17" s="158" t="s">
        <v>11</v>
      </c>
      <c r="E17" s="158">
        <v>0</v>
      </c>
      <c r="F17" s="159">
        <v>1</v>
      </c>
      <c r="G17" s="158">
        <f>G16</f>
        <v>0.03</v>
      </c>
      <c r="H17" s="158">
        <f t="shared" si="0"/>
        <v>0</v>
      </c>
      <c r="I17" s="264">
        <f>VLOOKUP(D17,'mão obra'!$B$4:$Z$85,25,FALSE)</f>
        <v>23323.64</v>
      </c>
      <c r="J17" s="161">
        <f t="shared" si="1"/>
        <v>0</v>
      </c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>
        <f t="shared" si="2"/>
        <v>0</v>
      </c>
      <c r="M18" s="265">
        <f>(SUM(L15:L18)+L23)/G16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G17</f>
        <v>0.03</v>
      </c>
      <c r="H21" s="406">
        <f t="shared" ref="H21:H23" si="3">E21*F21*G21</f>
        <v>7.4999999999999997E-3</v>
      </c>
      <c r="I21" s="264">
        <f>VLOOKUP(D21,'mão obra'!$B$4:$Z$85,25,FALSE)</f>
        <v>4766.67</v>
      </c>
      <c r="J21" s="407">
        <f t="shared" ref="J21:J23" si="4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268">
        <f>G21</f>
        <v>0.03</v>
      </c>
      <c r="H22" s="406">
        <f t="shared" si="3"/>
        <v>7.4999999999999997E-3</v>
      </c>
      <c r="I22" s="264">
        <f>VLOOKUP(D22,'mão obra'!$B$4:$Z$85,25,FALSE)</f>
        <v>7785.01</v>
      </c>
      <c r="J22" s="407">
        <f t="shared" si="4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F22</f>
        <v>0.25</v>
      </c>
      <c r="G23" s="268">
        <f>G15</f>
        <v>0.03</v>
      </c>
      <c r="H23" s="406">
        <f t="shared" si="3"/>
        <v>7.4999999999999997E-3</v>
      </c>
      <c r="I23" s="435">
        <f>VLOOKUP(D23,'mão obra'!$B$4:$Z$85,25,FALSE)</f>
        <v>6392.22</v>
      </c>
      <c r="J23" s="407">
        <f t="shared" si="4"/>
        <v>47.941650000000003</v>
      </c>
      <c r="K23" s="138"/>
      <c r="L23">
        <f t="shared" ref="L23" si="5">E23*F23*G23</f>
        <v>7.4999999999999997E-3</v>
      </c>
      <c r="M23" s="265">
        <f>SUM(L15:L25)/G17</f>
        <v>2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03">
        <f>G15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6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15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15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7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7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8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9">G69</f>
        <v>0.03</v>
      </c>
      <c r="H70" s="185">
        <f t="shared" si="9"/>
        <v>3</v>
      </c>
      <c r="I70" s="189">
        <f t="shared" si="8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9"/>
        <v>0.03</v>
      </c>
      <c r="H71" s="185">
        <f t="shared" si="9"/>
        <v>3</v>
      </c>
      <c r="I71" s="189">
        <f t="shared" si="8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10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10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1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1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>
        <f>ROUND(J97/(MAX(G16,G22)),2)</f>
        <v>337628.33</v>
      </c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BBE36"/>
    <pageSetUpPr fitToPage="1"/>
  </sheetPr>
  <dimension ref="A1:O1444"/>
  <sheetViews>
    <sheetView showGridLines="0" zoomScale="70" zoomScaleNormal="70" zoomScaleSheetLayoutView="85" workbookViewId="0">
      <selection activeCell="C34" sqref="C34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4772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L10" s="451" t="s">
        <v>4670</v>
      </c>
      <c r="M10" s="266" t="s">
        <v>4701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0.85</v>
      </c>
      <c r="N11" s="266">
        <f>0.5*M11</f>
        <v>0.42499999999999999</v>
      </c>
      <c r="O11" t="s">
        <v>4790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ROUND(N11*N9/30,2)</f>
        <v>0.03</v>
      </c>
      <c r="H15" s="158">
        <f>E15*F15*G15</f>
        <v>7.4999999999999997E-3</v>
      </c>
      <c r="I15" s="264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0.03</v>
      </c>
      <c r="H16" s="158">
        <f t="shared" ref="H16:H17" si="0">E16*F16*G16</f>
        <v>0.03</v>
      </c>
      <c r="I16" s="264">
        <f>VLOOKUP(D16,'mão obra'!$B$4:$Z$85,25,FALSE)</f>
        <v>27345.84</v>
      </c>
      <c r="J16" s="161">
        <f t="shared" ref="J16:J17" si="1">I16*H16</f>
        <v>820.37519999999995</v>
      </c>
      <c r="K16" s="138"/>
      <c r="L16">
        <f t="shared" ref="L16:L22" si="2">E16*F16*G16</f>
        <v>0.03</v>
      </c>
    </row>
    <row r="17" spans="1:13" ht="19.899999999999999" customHeight="1" outlineLevel="5" thickBot="1">
      <c r="A17" s="138"/>
      <c r="B17" s="152"/>
      <c r="C17" s="157" t="s">
        <v>4662</v>
      </c>
      <c r="D17" s="158" t="s">
        <v>11</v>
      </c>
      <c r="E17" s="158">
        <v>0</v>
      </c>
      <c r="F17" s="159">
        <v>1</v>
      </c>
      <c r="G17" s="158">
        <f>G16</f>
        <v>0.03</v>
      </c>
      <c r="H17" s="158">
        <f t="shared" si="0"/>
        <v>0</v>
      </c>
      <c r="I17" s="264">
        <f>VLOOKUP(D17,'mão obra'!$B$4:$Z$85,25,FALSE)</f>
        <v>23323.64</v>
      </c>
      <c r="J17" s="161">
        <f t="shared" si="1"/>
        <v>0</v>
      </c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>
        <f t="shared" si="2"/>
        <v>0</v>
      </c>
      <c r="M18" s="265">
        <f>(SUM(L15:L18)+L23)/G16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G17</f>
        <v>0.03</v>
      </c>
      <c r="H21" s="406">
        <f t="shared" ref="H21:H23" si="3">E21*F21*G21</f>
        <v>7.4999999999999997E-3</v>
      </c>
      <c r="I21" s="264">
        <f>VLOOKUP(D21,'mão obra'!$B$4:$Z$85,25,FALSE)</f>
        <v>4766.67</v>
      </c>
      <c r="J21" s="407">
        <f t="shared" ref="J21:J23" si="4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268">
        <f>G21</f>
        <v>0.03</v>
      </c>
      <c r="H22" s="406">
        <f t="shared" si="3"/>
        <v>7.4999999999999997E-3</v>
      </c>
      <c r="I22" s="264">
        <f>VLOOKUP(D22,'mão obra'!$B$4:$Z$85,25,FALSE)</f>
        <v>7785.01</v>
      </c>
      <c r="J22" s="407">
        <f t="shared" si="4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F22</f>
        <v>0.25</v>
      </c>
      <c r="G23" s="268">
        <f>G22</f>
        <v>0.03</v>
      </c>
      <c r="H23" s="406">
        <f t="shared" si="3"/>
        <v>7.4999999999999997E-3</v>
      </c>
      <c r="I23" s="435">
        <f>VLOOKUP(D23,'mão obra'!$B$4:$Z$85,25,FALSE)</f>
        <v>6392.22</v>
      </c>
      <c r="J23" s="407">
        <f t="shared" si="4"/>
        <v>47.941650000000003</v>
      </c>
      <c r="K23" s="138"/>
      <c r="L23">
        <f t="shared" ref="L23" si="5">E23*F23*G23</f>
        <v>7.4999999999999997E-3</v>
      </c>
      <c r="M23" s="265">
        <f>SUM(L15:L25)/G17</f>
        <v>2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52">
        <f>G22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6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15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15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7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7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8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9">G69</f>
        <v>0.03</v>
      </c>
      <c r="H70" s="185">
        <f t="shared" si="9"/>
        <v>3</v>
      </c>
      <c r="I70" s="189">
        <f t="shared" si="8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9"/>
        <v>0.03</v>
      </c>
      <c r="H71" s="185">
        <f t="shared" si="9"/>
        <v>3</v>
      </c>
      <c r="I71" s="189">
        <f t="shared" si="8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10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10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1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1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>
        <f>ROUND(J97/(MAX(G16,G22)),2)</f>
        <v>337628.33</v>
      </c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BBE36"/>
    <pageSetUpPr fitToPage="1"/>
  </sheetPr>
  <dimension ref="A1:U1444"/>
  <sheetViews>
    <sheetView showGridLines="0" topLeftCell="A58" zoomScale="70" zoomScaleNormal="70" zoomScaleSheetLayoutView="85" workbookViewId="0">
      <selection activeCell="N93" sqref="N93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21" ht="7.5" customHeight="1">
      <c r="C1" s="134"/>
      <c r="D1" s="135"/>
      <c r="E1" s="134"/>
      <c r="F1" s="134"/>
      <c r="G1" s="134"/>
      <c r="H1" s="134"/>
      <c r="I1" s="134"/>
      <c r="J1" s="134"/>
    </row>
    <row r="2" spans="1:21" ht="7.5" customHeight="1">
      <c r="C2" s="134"/>
      <c r="D2" s="135"/>
      <c r="E2" s="134"/>
      <c r="F2" s="134"/>
      <c r="G2" s="134"/>
      <c r="H2" s="134"/>
      <c r="I2" s="134"/>
      <c r="J2" s="134"/>
    </row>
    <row r="3" spans="1:21" ht="24.95" customHeight="1">
      <c r="C3" s="134"/>
      <c r="D3" s="135"/>
      <c r="E3" s="134"/>
      <c r="F3" s="134"/>
      <c r="G3" s="134"/>
      <c r="H3" s="134"/>
      <c r="I3" s="134"/>
      <c r="J3" s="134"/>
    </row>
    <row r="4" spans="1:21" ht="24.95" customHeight="1">
      <c r="C4" s="134"/>
      <c r="D4" s="135"/>
      <c r="E4" s="134"/>
      <c r="F4" s="134"/>
      <c r="G4" s="134"/>
      <c r="H4" s="134"/>
      <c r="I4" s="134"/>
      <c r="J4" s="134"/>
    </row>
    <row r="5" spans="1:21" ht="24.95" customHeight="1">
      <c r="C5" s="134"/>
      <c r="D5" s="135"/>
      <c r="E5" s="134"/>
      <c r="F5" s="134"/>
      <c r="G5" s="134"/>
      <c r="H5" s="134"/>
      <c r="I5" s="134"/>
      <c r="J5" s="134"/>
    </row>
    <row r="6" spans="1:21" ht="15" hidden="1">
      <c r="L6" s="137"/>
    </row>
    <row r="7" spans="1:21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21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21" ht="40.15" customHeight="1">
      <c r="A9" s="138"/>
      <c r="B9" s="750" t="s">
        <v>4773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21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4714</v>
      </c>
      <c r="N10" s="41" t="s">
        <v>4702</v>
      </c>
    </row>
    <row r="11" spans="1:21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15</v>
      </c>
      <c r="N11" s="266">
        <f>0.5*M11</f>
        <v>7.5</v>
      </c>
      <c r="O11" t="s">
        <v>4790</v>
      </c>
    </row>
    <row r="12" spans="1:21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83"/>
      <c r="O12" s="584"/>
      <c r="P12" s="584"/>
      <c r="Q12" s="584"/>
      <c r="R12" s="584"/>
      <c r="S12" s="584"/>
      <c r="T12" s="584"/>
      <c r="U12" s="584"/>
    </row>
    <row r="13" spans="1:21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21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21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ROUND(N11*N9/30,2)</f>
        <v>0.48</v>
      </c>
      <c r="H15" s="158">
        <f>E15*F15*G15</f>
        <v>0.12</v>
      </c>
      <c r="I15" s="264">
        <f>VLOOKUP(D15,'mão obra'!$B$4:$Z$85,25,FALSE)</f>
        <v>35694.82</v>
      </c>
      <c r="J15" s="161">
        <f>I15*H15</f>
        <v>4283.3783999999996</v>
      </c>
      <c r="K15" s="138"/>
      <c r="L15">
        <f>E15*F15*G15</f>
        <v>0.12</v>
      </c>
    </row>
    <row r="16" spans="1:21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0.48</v>
      </c>
      <c r="H16" s="158">
        <f t="shared" ref="H16:H17" si="0">E16*F16*G16</f>
        <v>0.48</v>
      </c>
      <c r="I16" s="264">
        <f>VLOOKUP(D16,'mão obra'!$B$4:$Z$85,25,FALSE)</f>
        <v>27345.84</v>
      </c>
      <c r="J16" s="161">
        <f t="shared" ref="J16:J17" si="1">I16*H16</f>
        <v>13126.003199999999</v>
      </c>
      <c r="K16" s="138"/>
      <c r="L16">
        <f t="shared" ref="L16:L23" si="2">E16*F16*G16</f>
        <v>0.48</v>
      </c>
    </row>
    <row r="17" spans="1:13" ht="19.899999999999999" customHeight="1" outlineLevel="5" thickBot="1">
      <c r="A17" s="138"/>
      <c r="B17" s="152"/>
      <c r="C17" s="157" t="s">
        <v>4663</v>
      </c>
      <c r="D17" s="158" t="s">
        <v>130</v>
      </c>
      <c r="E17" s="158">
        <v>0</v>
      </c>
      <c r="F17" s="159">
        <v>1</v>
      </c>
      <c r="G17" s="158">
        <f>G16</f>
        <v>0.48</v>
      </c>
      <c r="H17" s="158">
        <f t="shared" si="0"/>
        <v>0</v>
      </c>
      <c r="I17" s="264">
        <f>VLOOKUP(D17,'mão obra'!$B$4:$Z$85,25,FALSE)</f>
        <v>31368.04</v>
      </c>
      <c r="J17" s="161">
        <f t="shared" si="1"/>
        <v>0</v>
      </c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>
        <f t="shared" si="2"/>
        <v>0</v>
      </c>
      <c r="M18" s="265">
        <f>(SUM(L15:L18)+L23)/G16</f>
        <v>2.2500000000000004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158">
        <f>G15</f>
        <v>0.48</v>
      </c>
      <c r="H21" s="406">
        <f t="shared" ref="H21:H23" si="3">E21*F21*G21</f>
        <v>0.12</v>
      </c>
      <c r="I21" s="264">
        <f>VLOOKUP(D21,'mão obra'!$B$4:$Z$85,25,FALSE)</f>
        <v>4766.67</v>
      </c>
      <c r="J21" s="407">
        <f t="shared" ref="J21:J23" si="4">I21*H21</f>
        <v>572.00040000000001</v>
      </c>
      <c r="K21" s="138"/>
      <c r="L21">
        <f t="shared" si="2"/>
        <v>0.12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158">
        <f>G21</f>
        <v>0.48</v>
      </c>
      <c r="H22" s="406">
        <f t="shared" si="3"/>
        <v>0.12</v>
      </c>
      <c r="I22" s="264">
        <f>VLOOKUP(D22,'mão obra'!$B$4:$Z$85,25,FALSE)</f>
        <v>7785.01</v>
      </c>
      <c r="J22" s="407">
        <f t="shared" si="4"/>
        <v>934.20119999999997</v>
      </c>
      <c r="K22" s="138"/>
      <c r="L22">
        <f t="shared" si="2"/>
        <v>0.12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406">
        <v>1</v>
      </c>
      <c r="F23" s="454">
        <v>1</v>
      </c>
      <c r="G23" s="406">
        <f>G21</f>
        <v>0.48</v>
      </c>
      <c r="H23" s="406">
        <f t="shared" si="3"/>
        <v>0.48</v>
      </c>
      <c r="I23" s="264">
        <f>VLOOKUP(D23,'mão obra'!$B$4:$Z$85,25,FALSE)</f>
        <v>6392.22</v>
      </c>
      <c r="J23" s="407">
        <f t="shared" si="4"/>
        <v>3068.2656000000002</v>
      </c>
      <c r="K23" s="138"/>
      <c r="L23">
        <f t="shared" si="2"/>
        <v>0.48</v>
      </c>
      <c r="M23" s="265">
        <f>SUM(L15:L25)/G17</f>
        <v>2.7499999999999996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21983.8488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03">
        <f>G15</f>
        <v>0.48</v>
      </c>
      <c r="H34" s="403">
        <f>E34*F34*G34</f>
        <v>0.24</v>
      </c>
      <c r="I34" s="399">
        <f>VLOOKUP(D34,'veic. escrit'!C6:H8,6,FALSE)</f>
        <v>3198.2181</v>
      </c>
      <c r="J34" s="410">
        <f t="shared" ref="J34" si="5">I34*H34</f>
        <v>767.57234399999993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767.57234399999993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158">
        <f>G15</f>
        <v>0.48</v>
      </c>
      <c r="H43" s="158">
        <f>ROUND(57.95/2+4.5*M23,2)</f>
        <v>41.35</v>
      </c>
      <c r="I43" s="187">
        <f>'veic. escrit'!G14</f>
        <v>50.23</v>
      </c>
      <c r="J43" s="161">
        <f>G43*H43*I43</f>
        <v>996.96503999999993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158">
        <f>G43</f>
        <v>0.48</v>
      </c>
      <c r="H44" s="158">
        <f>ROUND(12.41*M18,2)</f>
        <v>27.92</v>
      </c>
      <c r="I44" s="187">
        <f>'veic. escrit'!G15</f>
        <v>48.26</v>
      </c>
      <c r="J44" s="161">
        <f>G44*H44*I44</f>
        <v>646.76121599999999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0.48</v>
      </c>
      <c r="H51" s="268">
        <f>M23</f>
        <v>2.7499999999999996</v>
      </c>
      <c r="I51" s="189">
        <f>'veic. escrit'!G16</f>
        <v>478.38</v>
      </c>
      <c r="J51" s="161">
        <f>G51*H51*I51</f>
        <v>631.46159999999986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0.48</v>
      </c>
      <c r="H52" s="268">
        <f>M18</f>
        <v>2.2500000000000004</v>
      </c>
      <c r="I52" s="187">
        <f>'veic. escrit'!G17</f>
        <v>43.06</v>
      </c>
      <c r="J52" s="161">
        <f>G52*H52*I52</f>
        <v>46.504800000000003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2321.6926559999997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0.48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0.48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0.48</v>
      </c>
      <c r="H64" s="185">
        <f t="shared" ref="H64:H65" si="6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0.48</v>
      </c>
      <c r="H65" s="185">
        <f t="shared" si="6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0.48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0.48</v>
      </c>
      <c r="H69" s="185">
        <f>H68</f>
        <v>3</v>
      </c>
      <c r="I69" s="189">
        <f t="shared" ref="I69:I71" si="7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8">G69</f>
        <v>0.48</v>
      </c>
      <c r="H70" s="185">
        <f t="shared" si="8"/>
        <v>3</v>
      </c>
      <c r="I70" s="189">
        <f t="shared" si="7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8"/>
        <v>0.48</v>
      </c>
      <c r="H71" s="185">
        <f t="shared" si="8"/>
        <v>3</v>
      </c>
      <c r="I71" s="189">
        <f t="shared" si="7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0.48</v>
      </c>
      <c r="H74" s="269">
        <f>H51</f>
        <v>2.7499999999999996</v>
      </c>
      <c r="I74" s="189">
        <f>'veic. escrit'!G22</f>
        <v>192.85</v>
      </c>
      <c r="J74" s="161">
        <f>G74*I74*H74</f>
        <v>254.56199999999995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0.48</v>
      </c>
      <c r="H76" s="269">
        <f>H52</f>
        <v>2.2500000000000004</v>
      </c>
      <c r="I76" s="189">
        <f>'veic. escrit'!G23</f>
        <v>251.57</v>
      </c>
      <c r="J76" s="161">
        <f>G76*I76*H76</f>
        <v>271.69560000000001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526.25759999999991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9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9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0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0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31163.625642591571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14057.911527373057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45221.54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/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BBE36"/>
    <pageSetUpPr fitToPage="1"/>
  </sheetPr>
  <dimension ref="A1:O1445"/>
  <sheetViews>
    <sheetView showGridLines="0" topLeftCell="B9" zoomScale="70" zoomScaleNormal="70" zoomScaleSheetLayoutView="85" workbookViewId="0">
      <selection activeCell="H89" sqref="H89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  <c r="M8" t="s">
        <v>4703</v>
      </c>
      <c r="N8">
        <v>1.9</v>
      </c>
    </row>
    <row r="9" spans="1:15" ht="40.15" customHeight="1">
      <c r="A9" s="138"/>
      <c r="B9" s="750" t="s">
        <v>4792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s="266" t="s">
        <v>4714</v>
      </c>
      <c r="N9" s="41" t="s">
        <v>4702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>
        <v>0.6</v>
      </c>
      <c r="N10" s="266">
        <f>0.5*M10</f>
        <v>0.3</v>
      </c>
      <c r="O10" t="s">
        <v>4790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L11" s="451" t="s">
        <v>4682</v>
      </c>
      <c r="N11" s="560"/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158">
        <f>ROUND(N10*N8/30,2)</f>
        <v>0.02</v>
      </c>
      <c r="H15" s="158">
        <f>E15*F15*G15</f>
        <v>5.0000000000000001E-3</v>
      </c>
      <c r="I15" s="264">
        <f>VLOOKUP(D15,'mão obra'!$B$4:$Z$85,25,FALSE)</f>
        <v>35694.82</v>
      </c>
      <c r="J15" s="161">
        <f>I15*H15</f>
        <v>178.47409999999999</v>
      </c>
      <c r="K15" s="138"/>
      <c r="L15">
        <f>E15*F15*G15</f>
        <v>5.0000000000000001E-3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158">
        <f>G15</f>
        <v>0.02</v>
      </c>
      <c r="H16" s="158">
        <f t="shared" ref="H16:H20" si="0">E16*F16*G16</f>
        <v>0.02</v>
      </c>
      <c r="I16" s="264">
        <f>VLOOKUP(D16,'mão obra'!$B$4:$Z$85,25,FALSE)</f>
        <v>27345.84</v>
      </c>
      <c r="J16" s="161">
        <f t="shared" ref="J16:J20" si="1">I16*H16</f>
        <v>546.91679999999997</v>
      </c>
      <c r="K16" s="138"/>
      <c r="L16">
        <f t="shared" ref="L16:L24" si="2">E16*F16*G16</f>
        <v>0.02</v>
      </c>
    </row>
    <row r="17" spans="1:13" ht="19.899999999999999" customHeight="1" outlineLevel="5" thickBot="1">
      <c r="A17" s="138"/>
      <c r="B17" s="152"/>
      <c r="C17" s="157" t="s">
        <v>4692</v>
      </c>
      <c r="D17" s="158" t="s">
        <v>30</v>
      </c>
      <c r="E17" s="158">
        <v>0</v>
      </c>
      <c r="F17" s="159">
        <v>1</v>
      </c>
      <c r="G17" s="158">
        <f>G16</f>
        <v>0.02</v>
      </c>
      <c r="H17" s="158">
        <f t="shared" ref="H17" si="3">E17*F17*G17</f>
        <v>0</v>
      </c>
      <c r="I17" s="264">
        <f>VLOOKUP(D17,'mão obra'!$B$4:$Z$85,25,FALSE)</f>
        <v>8821.9</v>
      </c>
      <c r="J17" s="161">
        <f t="shared" ref="J17" si="4">I17*H17</f>
        <v>0</v>
      </c>
      <c r="K17" s="138"/>
      <c r="L17">
        <f t="shared" ref="L17" si="5">E17*F17*G17</f>
        <v>0</v>
      </c>
    </row>
    <row r="18" spans="1:13" ht="19.899999999999999" customHeight="1" outlineLevel="5" thickBot="1">
      <c r="A18" s="138"/>
      <c r="B18" s="152"/>
      <c r="C18" s="157" t="s">
        <v>4649</v>
      </c>
      <c r="D18" s="158" t="s">
        <v>28</v>
      </c>
      <c r="E18" s="158">
        <v>0</v>
      </c>
      <c r="F18" s="159">
        <v>1</v>
      </c>
      <c r="G18" s="268">
        <f>G16</f>
        <v>0.02</v>
      </c>
      <c r="H18" s="158">
        <f t="shared" si="0"/>
        <v>0</v>
      </c>
      <c r="I18" s="264">
        <f>VLOOKUP(D18,'mão obra'!$B$4:$Z$85,25,FALSE)</f>
        <v>26666.38</v>
      </c>
      <c r="J18" s="161">
        <f t="shared" si="1"/>
        <v>0</v>
      </c>
      <c r="K18" s="138"/>
      <c r="L18">
        <f t="shared" si="2"/>
        <v>0</v>
      </c>
    </row>
    <row r="19" spans="1:13" ht="15" customHeight="1" outlineLevel="5" thickBot="1">
      <c r="A19" s="138"/>
      <c r="B19" s="152"/>
      <c r="C19" s="157" t="s">
        <v>48</v>
      </c>
      <c r="D19" s="158" t="s">
        <v>29</v>
      </c>
      <c r="E19" s="158">
        <v>1</v>
      </c>
      <c r="F19" s="159">
        <v>1</v>
      </c>
      <c r="G19" s="268">
        <f t="shared" ref="G19:G20" si="6">G18</f>
        <v>0.02</v>
      </c>
      <c r="H19" s="158">
        <f t="shared" si="0"/>
        <v>0.02</v>
      </c>
      <c r="I19" s="264">
        <f>VLOOKUP(D19,'mão obra'!$B$4:$Z$85,25,FALSE)</f>
        <v>26458.45</v>
      </c>
      <c r="J19" s="161">
        <f t="shared" si="1"/>
        <v>529.16899999999998</v>
      </c>
      <c r="K19" s="138"/>
      <c r="L19">
        <f t="shared" si="2"/>
        <v>0.02</v>
      </c>
      <c r="M19" s="265"/>
    </row>
    <row r="20" spans="1:13" ht="15" customHeight="1" outlineLevel="5" thickBot="1">
      <c r="A20" s="138"/>
      <c r="B20" s="152"/>
      <c r="C20" s="157" t="s">
        <v>4650</v>
      </c>
      <c r="D20" s="158" t="s">
        <v>138</v>
      </c>
      <c r="E20" s="158">
        <v>1</v>
      </c>
      <c r="F20" s="159">
        <f>F19</f>
        <v>1</v>
      </c>
      <c r="G20" s="268">
        <f t="shared" si="6"/>
        <v>0.02</v>
      </c>
      <c r="H20" s="158">
        <f t="shared" si="0"/>
        <v>0.02</v>
      </c>
      <c r="I20" s="264">
        <f>VLOOKUP(D20,'mão obra'!$B$4:$Z$85,25,FALSE)</f>
        <v>25062.67</v>
      </c>
      <c r="J20" s="161">
        <f t="shared" si="1"/>
        <v>501.2534</v>
      </c>
      <c r="K20" s="138"/>
      <c r="L20">
        <f t="shared" si="2"/>
        <v>0.02</v>
      </c>
      <c r="M20" s="265">
        <f>(SUM(L15:L20)+L24)/G18</f>
        <v>3.5000000000000004</v>
      </c>
    </row>
    <row r="21" spans="1:13" ht="30" customHeight="1" outlineLevel="5" thickBot="1">
      <c r="A21" s="138"/>
      <c r="B21" s="152" t="s">
        <v>4484</v>
      </c>
      <c r="C21" s="153" t="s">
        <v>4485</v>
      </c>
      <c r="D21" s="162"/>
      <c r="E21" s="158"/>
      <c r="F21" s="163"/>
      <c r="G21" s="158"/>
      <c r="H21" s="158"/>
      <c r="I21" s="264"/>
      <c r="J21" s="164"/>
      <c r="K21" s="138"/>
    </row>
    <row r="22" spans="1:13" ht="30" customHeight="1" thickBot="1">
      <c r="A22" s="138"/>
      <c r="B22" s="152"/>
      <c r="C22" s="157" t="s">
        <v>45</v>
      </c>
      <c r="D22" s="158" t="s">
        <v>19</v>
      </c>
      <c r="E22" s="158">
        <v>1</v>
      </c>
      <c r="F22" s="455">
        <f>F15</f>
        <v>0.25</v>
      </c>
      <c r="G22" s="268">
        <f>G18</f>
        <v>0.02</v>
      </c>
      <c r="H22" s="406">
        <f t="shared" ref="H22:H24" si="7">E22*F22*G22</f>
        <v>5.0000000000000001E-3</v>
      </c>
      <c r="I22" s="264">
        <f>VLOOKUP(D22,'mão obra'!$B$4:$Z$85,25,FALSE)</f>
        <v>4766.67</v>
      </c>
      <c r="J22" s="407">
        <f t="shared" ref="J22:J24" si="8">I22*H22</f>
        <v>23.833349999999999</v>
      </c>
      <c r="K22" s="138"/>
      <c r="L22">
        <f t="shared" si="2"/>
        <v>5.0000000000000001E-3</v>
      </c>
    </row>
    <row r="23" spans="1:13" ht="19.899999999999999" customHeight="1" thickBot="1">
      <c r="A23" s="138"/>
      <c r="B23" s="152"/>
      <c r="C23" s="157" t="s">
        <v>44</v>
      </c>
      <c r="D23" s="158" t="s">
        <v>18</v>
      </c>
      <c r="E23" s="158">
        <v>1</v>
      </c>
      <c r="F23" s="455">
        <f>F22</f>
        <v>0.25</v>
      </c>
      <c r="G23" s="268">
        <f>G22</f>
        <v>0.02</v>
      </c>
      <c r="H23" s="406">
        <f t="shared" si="7"/>
        <v>5.0000000000000001E-3</v>
      </c>
      <c r="I23" s="264">
        <f>VLOOKUP(D23,'mão obra'!$B$4:$Z$85,25,FALSE)</f>
        <v>7785.01</v>
      </c>
      <c r="J23" s="407">
        <f t="shared" si="8"/>
        <v>38.925049999999999</v>
      </c>
      <c r="K23" s="138"/>
      <c r="L23">
        <f t="shared" si="2"/>
        <v>5.0000000000000001E-3</v>
      </c>
      <c r="M23" s="265"/>
    </row>
    <row r="24" spans="1:13" ht="19.899999999999999" customHeight="1">
      <c r="A24" s="138"/>
      <c r="B24" s="152"/>
      <c r="C24" s="157" t="s">
        <v>4795</v>
      </c>
      <c r="D24" s="158" t="s">
        <v>4704</v>
      </c>
      <c r="E24" s="158">
        <v>1</v>
      </c>
      <c r="F24" s="454">
        <f>F23</f>
        <v>0.25</v>
      </c>
      <c r="G24" s="268">
        <f>G23</f>
        <v>0.02</v>
      </c>
      <c r="H24" s="406">
        <f t="shared" si="7"/>
        <v>5.0000000000000001E-3</v>
      </c>
      <c r="I24" s="435">
        <f>VLOOKUP(D24,'mão obra'!$B$4:$Z$85,25,FALSE)</f>
        <v>6392.22</v>
      </c>
      <c r="J24" s="407">
        <f t="shared" si="8"/>
        <v>31.961100000000002</v>
      </c>
      <c r="K24" s="138"/>
      <c r="L24">
        <f t="shared" si="2"/>
        <v>5.0000000000000001E-3</v>
      </c>
      <c r="M24" s="265">
        <f>SUM(L15:L26)/G18</f>
        <v>4.0000000000000009</v>
      </c>
    </row>
    <row r="25" spans="1:13" ht="15" customHeight="1">
      <c r="A25" s="138"/>
      <c r="B25" s="170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30" customHeight="1">
      <c r="A26" s="138"/>
      <c r="B26" s="152"/>
      <c r="C26" s="153"/>
      <c r="D26" s="162"/>
      <c r="E26" s="158"/>
      <c r="F26" s="154"/>
      <c r="G26" s="158"/>
      <c r="H26" s="158"/>
      <c r="I26" s="169"/>
      <c r="J26" s="164"/>
      <c r="K26" s="138"/>
    </row>
    <row r="27" spans="1:13" ht="19.899999999999999" customHeight="1" outlineLevel="5">
      <c r="A27" s="138"/>
      <c r="B27" s="170"/>
      <c r="C27" s="157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1"/>
      <c r="C28" s="172"/>
      <c r="D28" s="158"/>
      <c r="E28" s="158"/>
      <c r="F28" s="165"/>
      <c r="G28" s="158"/>
      <c r="H28" s="158"/>
      <c r="I28" s="160"/>
      <c r="J28" s="161"/>
      <c r="K28" s="138"/>
    </row>
    <row r="29" spans="1:13" ht="19.899999999999999" customHeight="1" outlineLevel="5">
      <c r="A29" s="138"/>
      <c r="B29" s="173"/>
      <c r="C29" s="157"/>
      <c r="D29" s="158"/>
      <c r="E29" s="158"/>
      <c r="F29" s="165"/>
      <c r="G29" s="158"/>
      <c r="H29" s="158"/>
      <c r="I29" s="160"/>
      <c r="J29" s="161"/>
      <c r="K29" s="138"/>
    </row>
    <row r="30" spans="1:13" ht="30" customHeight="1">
      <c r="A30" s="138"/>
      <c r="B30" s="174"/>
      <c r="C30" s="175"/>
      <c r="D30" s="176"/>
      <c r="E30" s="729" t="s">
        <v>4486</v>
      </c>
      <c r="F30" s="730"/>
      <c r="G30" s="730"/>
      <c r="H30" s="730"/>
      <c r="I30" s="731"/>
      <c r="J30" s="177">
        <f>SUM(J15:J29)</f>
        <v>1850.5328000000002</v>
      </c>
      <c r="K30" s="138"/>
    </row>
    <row r="31" spans="1:13" ht="30" customHeight="1">
      <c r="A31" s="138"/>
      <c r="B31" s="743" t="s">
        <v>4487</v>
      </c>
      <c r="C31" s="733" t="s">
        <v>4488</v>
      </c>
      <c r="D31" s="727" t="s">
        <v>4472</v>
      </c>
      <c r="E31" s="727" t="s">
        <v>4473</v>
      </c>
      <c r="F31" s="727" t="s">
        <v>4474</v>
      </c>
      <c r="G31" s="727" t="s">
        <v>4475</v>
      </c>
      <c r="H31" s="727" t="s">
        <v>4476</v>
      </c>
      <c r="I31" s="727" t="s">
        <v>4477</v>
      </c>
      <c r="J31" s="727" t="s">
        <v>4478</v>
      </c>
      <c r="K31" s="138"/>
    </row>
    <row r="32" spans="1:13" ht="30" customHeight="1">
      <c r="A32" s="138"/>
      <c r="B32" s="744"/>
      <c r="C32" s="733"/>
      <c r="D32" s="742"/>
      <c r="E32" s="728"/>
      <c r="F32" s="728"/>
      <c r="G32" s="728"/>
      <c r="H32" s="728"/>
      <c r="I32" s="728"/>
      <c r="J32" s="728"/>
      <c r="K32" s="138"/>
    </row>
    <row r="33" spans="1:14" ht="30" customHeight="1" outlineLevel="6">
      <c r="A33" s="138"/>
      <c r="B33" s="146" t="s">
        <v>4489</v>
      </c>
      <c r="C33" s="147" t="s">
        <v>4556</v>
      </c>
      <c r="D33" s="148"/>
      <c r="E33" s="166"/>
      <c r="F33" s="149"/>
      <c r="G33" s="166"/>
      <c r="H33" s="166"/>
      <c r="I33" s="167"/>
      <c r="J33" s="168"/>
      <c r="K33" s="138"/>
    </row>
    <row r="34" spans="1:14" ht="30" customHeight="1" outlineLevel="6" thickBot="1">
      <c r="A34" s="138"/>
      <c r="B34" s="152" t="s">
        <v>4490</v>
      </c>
      <c r="C34" s="153" t="s">
        <v>4491</v>
      </c>
      <c r="D34" s="154"/>
      <c r="E34" s="178"/>
      <c r="F34" s="179"/>
      <c r="G34" s="178"/>
      <c r="H34" s="178"/>
      <c r="I34" s="169"/>
      <c r="J34" s="164"/>
      <c r="K34" s="138"/>
    </row>
    <row r="35" spans="1:14" ht="19.899999999999999" customHeight="1" outlineLevel="6" thickBot="1">
      <c r="A35" s="138"/>
      <c r="B35" s="180"/>
      <c r="C35" s="402" t="s">
        <v>240</v>
      </c>
      <c r="D35" s="403" t="s">
        <v>22</v>
      </c>
      <c r="E35" s="403">
        <f>IF([68]OBJETO!C12&lt;&gt;0,1,0)</f>
        <v>1</v>
      </c>
      <c r="F35" s="404">
        <v>1</v>
      </c>
      <c r="G35" s="403">
        <f>G15</f>
        <v>0.02</v>
      </c>
      <c r="H35" s="403">
        <f>E35*F35*G35</f>
        <v>0.02</v>
      </c>
      <c r="I35" s="399">
        <f>VLOOKUP(D35,'veic. escrit'!C6:H8,6,FALSE)</f>
        <v>3198.2181</v>
      </c>
      <c r="J35" s="410">
        <f t="shared" ref="J35" si="9">I35*H35</f>
        <v>63.964362000000001</v>
      </c>
      <c r="K35" s="138"/>
      <c r="M35">
        <v>100</v>
      </c>
      <c r="N35">
        <v>50</v>
      </c>
    </row>
    <row r="36" spans="1:14" ht="15" customHeight="1" outlineLevel="6">
      <c r="A36" s="138"/>
      <c r="B36" s="180"/>
      <c r="C36" s="153"/>
      <c r="D36" s="398"/>
      <c r="E36" s="398"/>
      <c r="F36" s="401"/>
      <c r="G36" s="398"/>
      <c r="H36" s="398"/>
      <c r="I36" s="399"/>
      <c r="J36" s="400"/>
      <c r="K36" s="138"/>
    </row>
    <row r="37" spans="1:14" ht="30" customHeight="1" outlineLevel="6">
      <c r="A37" s="138"/>
      <c r="B37" s="146"/>
      <c r="C37" s="147"/>
      <c r="D37" s="148"/>
      <c r="E37" s="166"/>
      <c r="F37" s="149"/>
      <c r="G37" s="166"/>
      <c r="H37" s="166"/>
      <c r="I37" s="167"/>
      <c r="J37" s="168"/>
      <c r="K37" s="138"/>
    </row>
    <row r="38" spans="1:14" ht="30" customHeight="1" outlineLevel="6">
      <c r="A38" s="138"/>
      <c r="B38" s="152"/>
      <c r="C38" s="153"/>
      <c r="D38" s="154"/>
      <c r="E38" s="178"/>
      <c r="F38" s="179"/>
      <c r="G38" s="178"/>
      <c r="H38" s="178"/>
      <c r="I38" s="169"/>
      <c r="J38" s="164"/>
      <c r="K38" s="138"/>
    </row>
    <row r="39" spans="1:14" ht="19.899999999999999" customHeight="1" outlineLevel="6">
      <c r="A39" s="138"/>
      <c r="B39" s="181"/>
      <c r="C39" s="157"/>
      <c r="D39" s="158"/>
      <c r="E39" s="158"/>
      <c r="F39" s="165"/>
      <c r="G39" s="158"/>
      <c r="H39" s="158"/>
      <c r="I39" s="160"/>
      <c r="J39" s="161"/>
      <c r="K39" s="138"/>
    </row>
    <row r="40" spans="1:14" ht="30" customHeight="1" outlineLevel="5">
      <c r="A40" s="138"/>
      <c r="B40" s="182"/>
      <c r="C40" s="175"/>
      <c r="D40" s="176"/>
      <c r="E40" s="729" t="s">
        <v>4492</v>
      </c>
      <c r="F40" s="730"/>
      <c r="G40" s="730"/>
      <c r="H40" s="730"/>
      <c r="I40" s="731"/>
      <c r="J40" s="183">
        <f>SUM(J35:J39)</f>
        <v>63.964362000000001</v>
      </c>
      <c r="K40" s="138"/>
    </row>
    <row r="41" spans="1:14" ht="30" customHeight="1">
      <c r="A41" s="138"/>
      <c r="B41" s="743" t="s">
        <v>4493</v>
      </c>
      <c r="C41" s="733" t="s">
        <v>4494</v>
      </c>
      <c r="D41" s="727" t="s">
        <v>4472</v>
      </c>
      <c r="E41" s="727" t="s">
        <v>4495</v>
      </c>
      <c r="F41" s="727" t="s">
        <v>6</v>
      </c>
      <c r="G41" s="727" t="s">
        <v>4496</v>
      </c>
      <c r="H41" s="735" t="s">
        <v>4497</v>
      </c>
      <c r="I41" s="727" t="s">
        <v>4498</v>
      </c>
      <c r="J41" s="727" t="s">
        <v>4499</v>
      </c>
      <c r="K41" s="138"/>
    </row>
    <row r="42" spans="1:14" ht="30" customHeight="1">
      <c r="A42" s="138"/>
      <c r="B42" s="744"/>
      <c r="C42" s="733"/>
      <c r="D42" s="742"/>
      <c r="E42" s="728"/>
      <c r="F42" s="728"/>
      <c r="G42" s="728"/>
      <c r="H42" s="736"/>
      <c r="I42" s="728"/>
      <c r="J42" s="728"/>
      <c r="K42" s="138"/>
    </row>
    <row r="43" spans="1:14" ht="30" customHeight="1">
      <c r="A43" s="138"/>
      <c r="B43" s="146" t="s">
        <v>4500</v>
      </c>
      <c r="C43" s="147" t="s">
        <v>4557</v>
      </c>
      <c r="D43" s="148"/>
      <c r="E43" s="166"/>
      <c r="F43" s="149"/>
      <c r="G43" s="166"/>
      <c r="H43" s="166"/>
      <c r="I43" s="167"/>
      <c r="J43" s="168"/>
      <c r="K43" s="138"/>
    </row>
    <row r="44" spans="1:14" ht="19.899999999999999" customHeight="1">
      <c r="A44" s="138"/>
      <c r="B44" s="180"/>
      <c r="C44" s="184" t="s">
        <v>4689</v>
      </c>
      <c r="D44" s="185" t="s">
        <v>248</v>
      </c>
      <c r="E44" s="186" t="s">
        <v>4501</v>
      </c>
      <c r="F44" s="165" t="s">
        <v>4502</v>
      </c>
      <c r="G44" s="158">
        <f>G15</f>
        <v>0.02</v>
      </c>
      <c r="H44" s="158">
        <f>ROUND(57.95/2+4.5*M24,2)</f>
        <v>46.98</v>
      </c>
      <c r="I44" s="187">
        <f>'veic. escrit'!G14</f>
        <v>50.23</v>
      </c>
      <c r="J44" s="161">
        <f>G44*H44*I44</f>
        <v>47.196107999999995</v>
      </c>
      <c r="K44" s="138"/>
    </row>
    <row r="45" spans="1:14" ht="19.899999999999999" customHeight="1">
      <c r="A45" s="138"/>
      <c r="B45" s="180"/>
      <c r="C45" s="184" t="s">
        <v>4690</v>
      </c>
      <c r="D45" s="185" t="s">
        <v>251</v>
      </c>
      <c r="E45" s="186" t="s">
        <v>4501</v>
      </c>
      <c r="F45" s="165" t="s">
        <v>4502</v>
      </c>
      <c r="G45" s="158">
        <f>G44</f>
        <v>0.02</v>
      </c>
      <c r="H45" s="158">
        <f>ROUND(12.41*M20,2)</f>
        <v>43.44</v>
      </c>
      <c r="I45" s="187">
        <f>'veic. escrit'!G15</f>
        <v>48.26</v>
      </c>
      <c r="J45" s="161">
        <f>G45*H45*I45</f>
        <v>41.928288000000002</v>
      </c>
      <c r="K45" s="138"/>
      <c r="L45" s="188"/>
    </row>
    <row r="46" spans="1:14" ht="15" customHeight="1">
      <c r="A46" s="138"/>
      <c r="B46" s="152"/>
      <c r="C46" s="153"/>
      <c r="D46" s="162"/>
      <c r="E46" s="158"/>
      <c r="F46" s="154"/>
      <c r="G46" s="158"/>
      <c r="H46" s="158"/>
      <c r="I46" s="169"/>
      <c r="J46" s="164"/>
      <c r="K46" s="138"/>
    </row>
    <row r="47" spans="1:14" ht="30" customHeight="1">
      <c r="A47" s="138"/>
      <c r="B47" s="146"/>
      <c r="C47" s="147"/>
      <c r="D47" s="148"/>
      <c r="E47" s="166"/>
      <c r="F47" s="149"/>
      <c r="G47" s="166"/>
      <c r="H47" s="166"/>
      <c r="I47" s="167"/>
      <c r="J47" s="168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9.899999999999999" customHeight="1">
      <c r="A49" s="138"/>
      <c r="B49" s="180"/>
      <c r="C49" s="184"/>
      <c r="D49" s="185"/>
      <c r="E49" s="186"/>
      <c r="F49" s="165"/>
      <c r="G49" s="158"/>
      <c r="H49" s="158"/>
      <c r="I49" s="187"/>
      <c r="J49" s="161"/>
      <c r="K49" s="138"/>
    </row>
    <row r="50" spans="1:11" ht="15" customHeight="1">
      <c r="A50" s="138"/>
      <c r="B50" s="152"/>
      <c r="C50" s="153"/>
      <c r="D50" s="162"/>
      <c r="E50" s="158"/>
      <c r="F50" s="154"/>
      <c r="G50" s="158"/>
      <c r="H50" s="158"/>
      <c r="I50" s="169"/>
      <c r="J50" s="164"/>
      <c r="K50" s="138"/>
    </row>
    <row r="51" spans="1:11" ht="30" customHeight="1">
      <c r="A51" s="138"/>
      <c r="B51" s="146" t="s">
        <v>4503</v>
      </c>
      <c r="C51" s="147" t="s">
        <v>4558</v>
      </c>
      <c r="D51" s="148"/>
      <c r="E51" s="166"/>
      <c r="F51" s="149"/>
      <c r="G51" s="166"/>
      <c r="H51" s="166"/>
      <c r="I51" s="167"/>
      <c r="J51" s="168"/>
      <c r="K51" s="138"/>
    </row>
    <row r="52" spans="1:11" ht="19.899999999999999" customHeight="1">
      <c r="A52" s="138"/>
      <c r="B52" s="180"/>
      <c r="C52" s="184" t="s">
        <v>4504</v>
      </c>
      <c r="D52" s="158" t="s">
        <v>254</v>
      </c>
      <c r="E52" s="186" t="s">
        <v>4501</v>
      </c>
      <c r="F52" s="165" t="s">
        <v>4505</v>
      </c>
      <c r="G52" s="158">
        <f>$G$16</f>
        <v>0.02</v>
      </c>
      <c r="H52" s="268">
        <f>M24</f>
        <v>4.0000000000000009</v>
      </c>
      <c r="I52" s="189">
        <f>'veic. escrit'!G16</f>
        <v>478.38</v>
      </c>
      <c r="J52" s="161">
        <f>G52*H52*I52</f>
        <v>38.270400000000009</v>
      </c>
      <c r="K52" s="138"/>
    </row>
    <row r="53" spans="1:11" ht="19.899999999999999" customHeight="1">
      <c r="A53" s="138"/>
      <c r="B53" s="180"/>
      <c r="C53" s="184" t="s">
        <v>4506</v>
      </c>
      <c r="D53" s="158" t="s">
        <v>257</v>
      </c>
      <c r="E53" s="186" t="s">
        <v>4501</v>
      </c>
      <c r="F53" s="165" t="s">
        <v>4505</v>
      </c>
      <c r="G53" s="158">
        <f>$G$16</f>
        <v>0.02</v>
      </c>
      <c r="H53" s="268">
        <f>M20</f>
        <v>3.5000000000000004</v>
      </c>
      <c r="I53" s="187">
        <f>'veic. escrit'!G17</f>
        <v>43.06</v>
      </c>
      <c r="J53" s="161">
        <f>G53*H53*I53</f>
        <v>3.0142000000000007</v>
      </c>
      <c r="K53" s="138"/>
    </row>
    <row r="54" spans="1:11" ht="15" customHeight="1">
      <c r="A54" s="138"/>
      <c r="B54" s="152"/>
      <c r="C54" s="153"/>
      <c r="D54" s="162"/>
      <c r="E54" s="185"/>
      <c r="F54" s="154"/>
      <c r="G54" s="158"/>
      <c r="H54" s="158"/>
      <c r="I54" s="158"/>
      <c r="J54" s="164"/>
      <c r="K54" s="138"/>
    </row>
    <row r="55" spans="1:11" ht="30" customHeight="1">
      <c r="A55" s="138"/>
      <c r="B55" s="146"/>
      <c r="C55" s="147"/>
      <c r="D55" s="148"/>
      <c r="E55" s="190"/>
      <c r="F55" s="148"/>
      <c r="G55" s="190"/>
      <c r="H55" s="190"/>
      <c r="I55" s="166"/>
      <c r="J55" s="168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9.899999999999999" customHeight="1">
      <c r="A57" s="138"/>
      <c r="B57" s="180"/>
      <c r="C57" s="157"/>
      <c r="D57" s="158"/>
      <c r="E57" s="186"/>
      <c r="F57" s="165"/>
      <c r="G57" s="158"/>
      <c r="H57" s="268"/>
      <c r="I57" s="189"/>
      <c r="J57" s="161"/>
      <c r="K57" s="138"/>
    </row>
    <row r="58" spans="1:11" ht="15" customHeight="1">
      <c r="A58" s="138"/>
      <c r="B58" s="191"/>
      <c r="C58" s="192"/>
      <c r="D58" s="193"/>
      <c r="E58" s="193"/>
      <c r="F58" s="194"/>
      <c r="G58" s="193"/>
      <c r="H58" s="193"/>
      <c r="I58" s="195"/>
      <c r="J58" s="196"/>
      <c r="K58" s="138"/>
    </row>
    <row r="59" spans="1:11" ht="30" customHeight="1">
      <c r="A59" s="138"/>
      <c r="B59" s="174"/>
      <c r="C59" s="175"/>
      <c r="D59" s="176"/>
      <c r="E59" s="729" t="s">
        <v>4507</v>
      </c>
      <c r="F59" s="730"/>
      <c r="G59" s="730"/>
      <c r="H59" s="730"/>
      <c r="I59" s="731"/>
      <c r="J59" s="177">
        <f>SUM(J44:J57)</f>
        <v>130.408996</v>
      </c>
    </row>
    <row r="60" spans="1:11" ht="30" customHeight="1">
      <c r="A60" s="138"/>
      <c r="B60" s="743" t="s">
        <v>4508</v>
      </c>
      <c r="C60" s="732" t="s">
        <v>4509</v>
      </c>
      <c r="D60" s="745"/>
      <c r="E60" s="727" t="s">
        <v>4495</v>
      </c>
      <c r="F60" s="727" t="s">
        <v>6</v>
      </c>
      <c r="G60" s="727" t="s">
        <v>4496</v>
      </c>
      <c r="H60" s="735" t="s">
        <v>4497</v>
      </c>
      <c r="I60" s="727" t="s">
        <v>4498</v>
      </c>
      <c r="J60" s="727" t="s">
        <v>4499</v>
      </c>
    </row>
    <row r="61" spans="1:11" ht="30" customHeight="1">
      <c r="A61" s="138"/>
      <c r="B61" s="744"/>
      <c r="C61" s="733"/>
      <c r="D61" s="746"/>
      <c r="E61" s="728"/>
      <c r="F61" s="728"/>
      <c r="G61" s="728"/>
      <c r="H61" s="736"/>
      <c r="I61" s="728"/>
      <c r="J61" s="728"/>
    </row>
    <row r="62" spans="1:11" ht="28.9" customHeight="1">
      <c r="A62" s="138"/>
      <c r="B62" s="197" t="s">
        <v>4510</v>
      </c>
      <c r="C62" s="197" t="s">
        <v>4511</v>
      </c>
      <c r="D62" s="198"/>
      <c r="E62" s="199"/>
      <c r="F62" s="200"/>
      <c r="G62" s="201"/>
      <c r="H62" s="202"/>
      <c r="I62" s="203"/>
      <c r="J62" s="204"/>
    </row>
    <row r="63" spans="1:11" ht="19.899999999999999" customHeight="1">
      <c r="A63" s="138"/>
      <c r="B63" s="180"/>
      <c r="C63" s="157" t="s">
        <v>4512</v>
      </c>
      <c r="D63" s="205"/>
      <c r="E63" s="186" t="s">
        <v>4501</v>
      </c>
      <c r="F63" s="165" t="s">
        <v>4505</v>
      </c>
      <c r="G63" s="158">
        <f>G15</f>
        <v>0.02</v>
      </c>
      <c r="H63" s="185">
        <f>SUM($E$15:$E$21)</f>
        <v>4</v>
      </c>
      <c r="I63" s="189">
        <f>'[68]Aux_Despesas Gerais'!G14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4513</v>
      </c>
      <c r="D64" s="206"/>
      <c r="E64" s="186" t="s">
        <v>4501</v>
      </c>
      <c r="F64" s="165" t="s">
        <v>4505</v>
      </c>
      <c r="G64" s="158">
        <f>MAX($G$15,$G$23)</f>
        <v>0.02</v>
      </c>
      <c r="H64" s="185">
        <f>H63</f>
        <v>4</v>
      </c>
      <c r="I64" s="189">
        <f>'[68]Aux_Despesas Gerais'!G15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4514</v>
      </c>
      <c r="D65" s="205"/>
      <c r="E65" s="186" t="s">
        <v>4501</v>
      </c>
      <c r="F65" s="165" t="s">
        <v>4505</v>
      </c>
      <c r="G65" s="158">
        <f>MAX($G$15,$G$23)</f>
        <v>0.02</v>
      </c>
      <c r="H65" s="185">
        <f t="shared" ref="H65:H66" si="10">H64</f>
        <v>4</v>
      </c>
      <c r="I65" s="189">
        <f>'[68]Aux_Despesas Gerais'!G16</f>
        <v>0</v>
      </c>
      <c r="J65" s="161">
        <f>G65*I65*H65</f>
        <v>0</v>
      </c>
      <c r="K65" s="138"/>
    </row>
    <row r="66" spans="1:11" ht="19.899999999999999" customHeight="1">
      <c r="A66" s="138"/>
      <c r="B66" s="180"/>
      <c r="C66" s="157" t="s">
        <v>4515</v>
      </c>
      <c r="D66" s="206"/>
      <c r="E66" s="186" t="s">
        <v>4501</v>
      </c>
      <c r="F66" s="165" t="s">
        <v>4505</v>
      </c>
      <c r="G66" s="158">
        <f>MAX($G$15,$G$23)</f>
        <v>0.02</v>
      </c>
      <c r="H66" s="185">
        <f t="shared" si="10"/>
        <v>4</v>
      </c>
      <c r="I66" s="189">
        <f>'[68]Aux_Despesas Gerais'!G17</f>
        <v>0</v>
      </c>
      <c r="J66" s="161">
        <f>G66*I66*H66</f>
        <v>0</v>
      </c>
      <c r="K66" s="138"/>
    </row>
    <row r="67" spans="1:11" ht="15" customHeight="1">
      <c r="A67" s="138"/>
      <c r="B67" s="152"/>
      <c r="C67" s="153"/>
      <c r="D67" s="205"/>
      <c r="E67" s="158"/>
      <c r="F67" s="158"/>
      <c r="G67" s="158"/>
      <c r="H67" s="185"/>
      <c r="I67" s="189"/>
      <c r="J67" s="164"/>
      <c r="K67" s="138"/>
    </row>
    <row r="68" spans="1:11" ht="28.9" customHeight="1">
      <c r="A68" s="138"/>
      <c r="B68" s="197" t="s">
        <v>4516</v>
      </c>
      <c r="C68" s="147" t="s">
        <v>4517</v>
      </c>
      <c r="D68" s="198"/>
      <c r="E68" s="199"/>
      <c r="F68" s="200"/>
      <c r="G68" s="201"/>
      <c r="H68" s="202"/>
      <c r="I68" s="203"/>
      <c r="J68" s="204"/>
    </row>
    <row r="69" spans="1:11" ht="19.899999999999999" customHeight="1">
      <c r="A69" s="138"/>
      <c r="B69" s="180"/>
      <c r="C69" s="157" t="s">
        <v>4512</v>
      </c>
      <c r="D69" s="205"/>
      <c r="E69" s="186" t="s">
        <v>4501</v>
      </c>
      <c r="F69" s="165" t="s">
        <v>4505</v>
      </c>
      <c r="G69" s="158">
        <f>G23</f>
        <v>0.02</v>
      </c>
      <c r="H69" s="185">
        <f>SUM($E$22:$E$29)</f>
        <v>3</v>
      </c>
      <c r="I69" s="189">
        <f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4513</v>
      </c>
      <c r="D70" s="206"/>
      <c r="E70" s="186" t="s">
        <v>4501</v>
      </c>
      <c r="F70" s="165" t="s">
        <v>4505</v>
      </c>
      <c r="G70" s="158">
        <f>G69</f>
        <v>0.02</v>
      </c>
      <c r="H70" s="185">
        <f>H69</f>
        <v>3</v>
      </c>
      <c r="I70" s="189">
        <f t="shared" ref="I70:I72" si="11">I64</f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4514</v>
      </c>
      <c r="D71" s="205"/>
      <c r="E71" s="186" t="s">
        <v>4501</v>
      </c>
      <c r="F71" s="165" t="s">
        <v>4505</v>
      </c>
      <c r="G71" s="158">
        <f t="shared" ref="G71:H72" si="12">G70</f>
        <v>0.02</v>
      </c>
      <c r="H71" s="185">
        <f t="shared" si="12"/>
        <v>3</v>
      </c>
      <c r="I71" s="189">
        <f t="shared" si="11"/>
        <v>0</v>
      </c>
      <c r="J71" s="161">
        <f>G71*I71*H71</f>
        <v>0</v>
      </c>
      <c r="K71" s="138"/>
    </row>
    <row r="72" spans="1:11" ht="19.899999999999999" customHeight="1">
      <c r="A72" s="138"/>
      <c r="B72" s="180"/>
      <c r="C72" s="157" t="s">
        <v>4515</v>
      </c>
      <c r="D72" s="206"/>
      <c r="E72" s="186" t="s">
        <v>4501</v>
      </c>
      <c r="F72" s="165" t="s">
        <v>4505</v>
      </c>
      <c r="G72" s="158">
        <f t="shared" si="12"/>
        <v>0.02</v>
      </c>
      <c r="H72" s="185">
        <f t="shared" si="12"/>
        <v>3</v>
      </c>
      <c r="I72" s="189">
        <f t="shared" si="11"/>
        <v>0</v>
      </c>
      <c r="J72" s="161">
        <f>G72*I72*H72</f>
        <v>0</v>
      </c>
      <c r="K72" s="138"/>
    </row>
    <row r="73" spans="1:11" ht="15" customHeight="1">
      <c r="A73" s="138"/>
      <c r="B73" s="152"/>
      <c r="C73" s="153"/>
      <c r="D73" s="205"/>
      <c r="E73" s="158"/>
      <c r="F73" s="158"/>
      <c r="G73" s="158"/>
      <c r="H73" s="185"/>
      <c r="I73" s="189"/>
      <c r="J73" s="164"/>
      <c r="K73" s="138"/>
    </row>
    <row r="74" spans="1:11" ht="28.9" customHeight="1">
      <c r="A74" s="138"/>
      <c r="B74" s="197" t="s">
        <v>4518</v>
      </c>
      <c r="C74" s="197" t="s">
        <v>4519</v>
      </c>
      <c r="D74" s="198"/>
      <c r="E74" s="199"/>
      <c r="F74" s="200"/>
      <c r="G74" s="201"/>
      <c r="H74" s="202"/>
      <c r="I74" s="203"/>
      <c r="J74" s="204"/>
    </row>
    <row r="75" spans="1:11" ht="19.899999999999999" customHeight="1">
      <c r="A75" s="138"/>
      <c r="B75" s="180"/>
      <c r="C75" s="157" t="s">
        <v>4559</v>
      </c>
      <c r="D75" s="206"/>
      <c r="E75" s="186" t="s">
        <v>4501</v>
      </c>
      <c r="F75" s="165" t="s">
        <v>4505</v>
      </c>
      <c r="G75" s="158">
        <f>G63</f>
        <v>0.02</v>
      </c>
      <c r="H75" s="269">
        <f>H52</f>
        <v>4.0000000000000009</v>
      </c>
      <c r="I75" s="189">
        <f>'veic. escrit'!G22</f>
        <v>192.85</v>
      </c>
      <c r="J75" s="161">
        <f>G75*I75*H75</f>
        <v>15.428000000000003</v>
      </c>
      <c r="K75" s="138"/>
    </row>
    <row r="76" spans="1:11" ht="19.899999999999999" customHeight="1">
      <c r="A76" s="138"/>
      <c r="B76" s="180"/>
      <c r="C76" s="157"/>
      <c r="D76" s="205"/>
      <c r="E76" s="186"/>
      <c r="F76" s="165"/>
      <c r="G76" s="158"/>
      <c r="H76" s="185"/>
      <c r="I76" s="189"/>
      <c r="J76" s="161"/>
      <c r="K76" s="138"/>
    </row>
    <row r="77" spans="1:11" ht="19.899999999999999" customHeight="1">
      <c r="A77" s="138"/>
      <c r="B77" s="180"/>
      <c r="C77" s="157" t="s">
        <v>4560</v>
      </c>
      <c r="D77" s="206"/>
      <c r="E77" s="186" t="s">
        <v>4501</v>
      </c>
      <c r="F77" s="165" t="s">
        <v>4505</v>
      </c>
      <c r="G77" s="158">
        <f>G63</f>
        <v>0.02</v>
      </c>
      <c r="H77" s="269">
        <f>H53</f>
        <v>3.5000000000000004</v>
      </c>
      <c r="I77" s="189">
        <f>'veic. escrit'!G23</f>
        <v>251.57</v>
      </c>
      <c r="J77" s="161">
        <f>G77*I77*H77</f>
        <v>17.6099</v>
      </c>
      <c r="K77" s="138"/>
    </row>
    <row r="78" spans="1:11" ht="19.899999999999999" customHeight="1">
      <c r="A78" s="138"/>
      <c r="B78" s="180"/>
      <c r="C78" s="157"/>
      <c r="D78" s="206"/>
      <c r="E78" s="186"/>
      <c r="F78" s="165"/>
      <c r="G78" s="158"/>
      <c r="H78" s="185"/>
      <c r="I78" s="189"/>
      <c r="J78" s="161"/>
      <c r="K78" s="138"/>
    </row>
    <row r="79" spans="1:11" ht="15" customHeight="1">
      <c r="A79" s="138" t="s">
        <v>4520</v>
      </c>
      <c r="B79" s="191"/>
      <c r="C79" s="191"/>
      <c r="D79" s="194"/>
      <c r="E79" s="207"/>
      <c r="F79" s="207"/>
      <c r="G79" s="193"/>
      <c r="H79" s="194"/>
      <c r="I79" s="208"/>
      <c r="J79" s="209"/>
    </row>
    <row r="80" spans="1:11" ht="30" customHeight="1">
      <c r="A80" s="138" t="s">
        <v>4520</v>
      </c>
      <c r="B80" s="191"/>
      <c r="C80" s="210"/>
      <c r="D80" s="194"/>
      <c r="E80" s="729" t="s">
        <v>4521</v>
      </c>
      <c r="F80" s="730"/>
      <c r="G80" s="730"/>
      <c r="H80" s="730"/>
      <c r="I80" s="731"/>
      <c r="J80" s="183">
        <f>SUM(J62:J79)</f>
        <v>33.0379</v>
      </c>
    </row>
    <row r="81" spans="1:11" ht="30" customHeight="1">
      <c r="A81" s="138"/>
      <c r="B81" s="733" t="s">
        <v>4522</v>
      </c>
      <c r="C81" s="733" t="s">
        <v>4523</v>
      </c>
      <c r="D81" s="727" t="s">
        <v>4472</v>
      </c>
      <c r="E81" s="727" t="s">
        <v>4495</v>
      </c>
      <c r="F81" s="727" t="s">
        <v>6</v>
      </c>
      <c r="G81" s="727" t="s">
        <v>4496</v>
      </c>
      <c r="H81" s="735" t="s">
        <v>4497</v>
      </c>
      <c r="I81" s="727" t="s">
        <v>4498</v>
      </c>
      <c r="J81" s="727" t="s">
        <v>4499</v>
      </c>
    </row>
    <row r="82" spans="1:11" ht="19.899999999999999" customHeight="1">
      <c r="A82" s="138"/>
      <c r="B82" s="733"/>
      <c r="C82" s="733"/>
      <c r="D82" s="742"/>
      <c r="E82" s="728"/>
      <c r="F82" s="728"/>
      <c r="G82" s="728"/>
      <c r="H82" s="736"/>
      <c r="I82" s="728"/>
      <c r="J82" s="728"/>
    </row>
    <row r="83" spans="1:11" ht="30" customHeight="1">
      <c r="A83" s="138"/>
      <c r="B83" s="211" t="s">
        <v>4524</v>
      </c>
      <c r="C83" s="212" t="s">
        <v>4525</v>
      </c>
      <c r="D83" s="213" t="s">
        <v>4526</v>
      </c>
      <c r="E83" s="213" t="s">
        <v>4527</v>
      </c>
      <c r="F83" s="213" t="s">
        <v>24</v>
      </c>
      <c r="G83" s="214">
        <f>'[68]Aux_Viagens e Diárias'!E8</f>
        <v>1</v>
      </c>
      <c r="H83" s="215">
        <v>0</v>
      </c>
      <c r="I83" s="215">
        <v>0</v>
      </c>
      <c r="J83" s="216">
        <f t="shared" ref="J83:J84" si="13">G83*I83*H83</f>
        <v>0</v>
      </c>
    </row>
    <row r="84" spans="1:11" ht="30" customHeight="1">
      <c r="A84" s="138"/>
      <c r="B84" s="217" t="s">
        <v>4528</v>
      </c>
      <c r="C84" s="218" t="s">
        <v>4529</v>
      </c>
      <c r="D84" s="219" t="s">
        <v>4530</v>
      </c>
      <c r="E84" s="219" t="s">
        <v>4527</v>
      </c>
      <c r="F84" s="219" t="s">
        <v>24</v>
      </c>
      <c r="G84" s="220">
        <f>'[68]Aux_Viagens e Diárias'!E9</f>
        <v>0</v>
      </c>
      <c r="H84" s="221">
        <v>0</v>
      </c>
      <c r="I84" s="221">
        <v>0</v>
      </c>
      <c r="J84" s="222">
        <f t="shared" si="13"/>
        <v>0</v>
      </c>
    </row>
    <row r="85" spans="1:11" ht="30" customHeight="1">
      <c r="A85" s="138"/>
      <c r="B85" s="174"/>
      <c r="C85" s="223"/>
      <c r="D85" s="194"/>
      <c r="E85" s="729" t="s">
        <v>4531</v>
      </c>
      <c r="F85" s="730"/>
      <c r="G85" s="730"/>
      <c r="H85" s="730"/>
      <c r="I85" s="731"/>
      <c r="J85" s="183">
        <f>SUM(J83:J84)</f>
        <v>0</v>
      </c>
    </row>
    <row r="86" spans="1:11" ht="30" customHeight="1">
      <c r="A86" s="138"/>
      <c r="B86" s="732" t="s">
        <v>4532</v>
      </c>
      <c r="C86" s="224" t="s">
        <v>4533</v>
      </c>
      <c r="D86" s="727" t="s">
        <v>4472</v>
      </c>
      <c r="E86" s="727" t="s">
        <v>4495</v>
      </c>
      <c r="F86" s="727" t="s">
        <v>6</v>
      </c>
      <c r="G86" s="727" t="s">
        <v>4496</v>
      </c>
      <c r="H86" s="735" t="s">
        <v>4497</v>
      </c>
      <c r="I86" s="727" t="s">
        <v>4498</v>
      </c>
      <c r="J86" s="737" t="s">
        <v>4499</v>
      </c>
    </row>
    <row r="87" spans="1:11" ht="30" customHeight="1">
      <c r="A87" s="138"/>
      <c r="B87" s="733"/>
      <c r="C87" s="225"/>
      <c r="D87" s="734"/>
      <c r="E87" s="728"/>
      <c r="F87" s="728"/>
      <c r="G87" s="728"/>
      <c r="H87" s="736"/>
      <c r="I87" s="728"/>
      <c r="J87" s="738"/>
    </row>
    <row r="88" spans="1:11" ht="30" customHeight="1">
      <c r="A88" s="138"/>
      <c r="B88" s="197" t="s">
        <v>4534</v>
      </c>
      <c r="C88" s="226" t="s">
        <v>4480</v>
      </c>
      <c r="D88" s="227"/>
      <c r="E88" s="228"/>
      <c r="F88" s="200"/>
      <c r="G88" s="201"/>
      <c r="H88" s="229"/>
      <c r="I88" s="230"/>
      <c r="J88" s="231"/>
    </row>
    <row r="89" spans="1:11" ht="30" customHeight="1">
      <c r="A89" s="138"/>
      <c r="B89" s="180"/>
      <c r="C89" s="184" t="s">
        <v>4535</v>
      </c>
      <c r="D89" s="158" t="s">
        <v>4526</v>
      </c>
      <c r="E89" s="232" t="s">
        <v>4527</v>
      </c>
      <c r="F89" s="158" t="s">
        <v>24</v>
      </c>
      <c r="G89" s="158">
        <v>1</v>
      </c>
      <c r="H89" s="233">
        <f>SUM(E15:E19)</f>
        <v>3</v>
      </c>
      <c r="I89" s="234">
        <f>'Aux_Viagens e Diárias'!D38</f>
        <v>2647.7437879624517</v>
      </c>
      <c r="J89" s="235">
        <f t="shared" ref="J89:J90" si="14">G89*I89*H89</f>
        <v>7943.2313638873547</v>
      </c>
    </row>
    <row r="90" spans="1:11" ht="30" customHeight="1">
      <c r="A90" s="138"/>
      <c r="B90" s="180"/>
      <c r="C90" s="184" t="s">
        <v>4536</v>
      </c>
      <c r="D90" s="158" t="s">
        <v>4530</v>
      </c>
      <c r="E90" s="232" t="s">
        <v>4527</v>
      </c>
      <c r="F90" s="158" t="s">
        <v>24</v>
      </c>
      <c r="G90" s="158"/>
      <c r="H90" s="233"/>
      <c r="I90" s="234">
        <v>0</v>
      </c>
      <c r="J90" s="235">
        <f t="shared" si="14"/>
        <v>0</v>
      </c>
    </row>
    <row r="91" spans="1:11" ht="15" customHeight="1">
      <c r="A91" s="138"/>
      <c r="B91" s="152"/>
      <c r="C91" s="236"/>
      <c r="D91" s="237"/>
      <c r="E91" s="232"/>
      <c r="F91" s="158"/>
      <c r="G91" s="158"/>
      <c r="H91" s="185"/>
      <c r="I91" s="189"/>
      <c r="J91" s="164"/>
      <c r="K91" s="138"/>
    </row>
    <row r="92" spans="1:11" ht="30" customHeight="1">
      <c r="A92" s="138"/>
      <c r="B92" s="197" t="s">
        <v>4537</v>
      </c>
      <c r="C92" s="238" t="s">
        <v>4538</v>
      </c>
      <c r="D92" s="227"/>
      <c r="E92" s="228"/>
      <c r="F92" s="200"/>
      <c r="G92" s="239"/>
      <c r="H92" s="229"/>
      <c r="I92" s="230"/>
      <c r="J92" s="231"/>
    </row>
    <row r="93" spans="1:11" ht="30" customHeight="1">
      <c r="A93" s="138"/>
      <c r="B93" s="180"/>
      <c r="C93" s="184" t="s">
        <v>240</v>
      </c>
      <c r="D93" s="158" t="s">
        <v>22</v>
      </c>
      <c r="E93" s="232" t="s">
        <v>4501</v>
      </c>
      <c r="F93" s="158" t="s">
        <v>24</v>
      </c>
      <c r="G93" s="158">
        <v>2</v>
      </c>
      <c r="H93" s="233">
        <f>SUMIF($D$33:$D$38,D93,$E$33:$E$38)</f>
        <v>1</v>
      </c>
      <c r="I93" s="240">
        <f>220/60*'veic. escrit'!F6</f>
        <v>134.38333333333333</v>
      </c>
      <c r="J93" s="235">
        <f>G93*I93*H93</f>
        <v>268.76666666666665</v>
      </c>
    </row>
    <row r="94" spans="1:11" ht="15" customHeight="1">
      <c r="A94" s="138"/>
      <c r="B94" s="152"/>
      <c r="C94" s="241"/>
      <c r="D94" s="237"/>
      <c r="E94" s="232"/>
      <c r="F94" s="158"/>
      <c r="G94" s="158"/>
      <c r="H94" s="185"/>
      <c r="I94" s="189"/>
      <c r="J94" s="164"/>
      <c r="K94" s="138"/>
    </row>
    <row r="95" spans="1:11" ht="30" customHeight="1">
      <c r="A95" s="138"/>
      <c r="B95" s="182"/>
      <c r="C95" s="242"/>
      <c r="D95" s="194"/>
      <c r="E95" s="243" t="s">
        <v>4539</v>
      </c>
      <c r="F95" s="243"/>
      <c r="G95" s="243"/>
      <c r="H95" s="243"/>
      <c r="I95" s="244"/>
      <c r="J95" s="183">
        <f>SUM(J88:J93)</f>
        <v>8211.9980305540212</v>
      </c>
    </row>
    <row r="96" spans="1:11" ht="30" customHeight="1">
      <c r="A96" s="138"/>
      <c r="B96" s="173" t="s">
        <v>4540</v>
      </c>
      <c r="C96" s="217" t="s">
        <v>4541</v>
      </c>
      <c r="D96" s="245" t="s">
        <v>4542</v>
      </c>
      <c r="E96" s="739"/>
      <c r="F96" s="740"/>
      <c r="G96" s="740"/>
      <c r="H96" s="740"/>
      <c r="I96" s="741"/>
      <c r="J96" s="246">
        <f>SUM(J30,J40,J59,J80,J85,J95)</f>
        <v>10289.94208855402</v>
      </c>
    </row>
    <row r="97" spans="1:11" ht="30" customHeight="1">
      <c r="A97" s="138"/>
      <c r="B97" s="247" t="s">
        <v>4543</v>
      </c>
      <c r="C97" s="248" t="s">
        <v>4544</v>
      </c>
      <c r="D97" s="249">
        <f>BDI!E18</f>
        <v>0.4511</v>
      </c>
      <c r="E97" s="729"/>
      <c r="F97" s="730"/>
      <c r="G97" s="730"/>
      <c r="H97" s="730"/>
      <c r="I97" s="731"/>
      <c r="J97" s="177">
        <f>$J$96*$D$97</f>
        <v>4641.7928761467183</v>
      </c>
    </row>
    <row r="98" spans="1:11" ht="30" customHeight="1">
      <c r="A98" s="138"/>
      <c r="B98" s="247" t="s">
        <v>4545</v>
      </c>
      <c r="C98" s="248" t="s">
        <v>4546</v>
      </c>
      <c r="D98" s="249" t="s">
        <v>4547</v>
      </c>
      <c r="E98" s="729"/>
      <c r="F98" s="730"/>
      <c r="G98" s="730"/>
      <c r="H98" s="730"/>
      <c r="I98" s="731"/>
      <c r="J98" s="177">
        <f>ROUND(SUM(J96,J97),2)</f>
        <v>14931.73</v>
      </c>
      <c r="K98" s="138"/>
    </row>
    <row r="99" spans="1:11" ht="30" customHeight="1">
      <c r="A99" s="138"/>
      <c r="B99" s="247" t="s">
        <v>4548</v>
      </c>
      <c r="C99" s="729" t="s">
        <v>4549</v>
      </c>
      <c r="D99" s="730"/>
      <c r="E99" s="730"/>
      <c r="F99" s="730"/>
      <c r="G99" s="730"/>
      <c r="H99" s="730"/>
      <c r="I99" s="731"/>
      <c r="J99" s="177"/>
      <c r="K99" s="138"/>
    </row>
    <row r="100" spans="1:11" ht="47.45" customHeight="1">
      <c r="A100" s="138"/>
      <c r="B100" s="250"/>
      <c r="C100" s="251"/>
      <c r="D100" s="252"/>
      <c r="E100" s="253"/>
      <c r="F100" s="254"/>
      <c r="G100" s="254"/>
      <c r="H100" s="254"/>
      <c r="I100" s="254"/>
      <c r="J100" s="255"/>
      <c r="K100" s="138"/>
    </row>
    <row r="101" spans="1:11" s="261" customFormat="1" ht="12" customHeight="1">
      <c r="A101" s="256"/>
      <c r="B101" s="257"/>
      <c r="C101" s="257"/>
      <c r="D101" s="258"/>
      <c r="E101" s="259"/>
      <c r="F101" s="259"/>
      <c r="G101" s="259"/>
      <c r="H101" s="259"/>
      <c r="I101" s="259"/>
      <c r="J101" s="260"/>
      <c r="K101" s="256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138"/>
      <c r="B103" s="138"/>
      <c r="C103" s="138"/>
      <c r="D103" s="262"/>
      <c r="E103" s="138"/>
      <c r="F103" s="138"/>
      <c r="G103" s="138"/>
      <c r="H103" s="138"/>
      <c r="I103" s="263"/>
      <c r="J103" s="263"/>
      <c r="K103" s="138"/>
    </row>
    <row r="104" spans="1:11" ht="12.75" customHeight="1">
      <c r="A104" s="726"/>
      <c r="B104" s="726"/>
      <c r="C104" s="726"/>
      <c r="D104" s="726"/>
      <c r="E104" s="726"/>
      <c r="F104" s="726"/>
      <c r="G104" s="726"/>
      <c r="H104" s="726"/>
      <c r="I104" s="726"/>
      <c r="J104" s="726"/>
      <c r="K104" s="726"/>
    </row>
    <row r="105" spans="1:11" s="261" customFormat="1" ht="15" hidden="1">
      <c r="A105" s="256"/>
      <c r="B105" s="257"/>
      <c r="C105" s="257"/>
      <c r="D105" s="258"/>
      <c r="E105" s="259"/>
      <c r="F105" s="259"/>
      <c r="G105" s="259"/>
      <c r="H105" s="259"/>
      <c r="I105" s="259"/>
      <c r="J105" s="260"/>
      <c r="K105" s="256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138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138"/>
      <c r="B112" s="138"/>
      <c r="C112" s="138"/>
      <c r="D112" s="262"/>
      <c r="E112" s="138"/>
      <c r="F112" s="138"/>
      <c r="G112" s="138"/>
      <c r="H112" s="262"/>
      <c r="I112" s="263"/>
      <c r="J112" s="263"/>
      <c r="K112" s="138"/>
    </row>
    <row r="113" spans="1:11" ht="12.75" hidden="1" customHeight="1">
      <c r="A113" s="263"/>
      <c r="B113" s="138"/>
      <c r="C113" s="138"/>
      <c r="D113" s="262"/>
      <c r="E113" s="138"/>
      <c r="F113" s="138"/>
      <c r="G113" s="138"/>
      <c r="H113" s="262"/>
      <c r="I113" s="263"/>
      <c r="J113" s="263"/>
      <c r="K113" s="263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1:11" ht="12.75" hidden="1" customHeight="1">
      <c r="A1041" s="138"/>
      <c r="B1041" s="138"/>
      <c r="C1041" s="138"/>
      <c r="D1041" s="262"/>
      <c r="E1041" s="138"/>
      <c r="F1041" s="138"/>
      <c r="G1041" s="138"/>
      <c r="H1041" s="138"/>
      <c r="I1041" s="263"/>
      <c r="J1041" s="263"/>
      <c r="K1041" s="138"/>
    </row>
    <row r="1042" spans="1:11" ht="15" hidden="1"/>
    <row r="1043" spans="1:11" ht="15" hidden="1"/>
    <row r="1044" spans="1:11" ht="15" hidden="1"/>
    <row r="1045" spans="1:11" ht="15" hidden="1">
      <c r="B1045">
        <v>1371932</v>
      </c>
    </row>
    <row r="1046" spans="1:11" ht="15" hidden="1"/>
    <row r="1047" spans="1:11" ht="15" hidden="1"/>
    <row r="1048" spans="1:11" ht="15" hidden="1"/>
    <row r="1049" spans="1:11" ht="15" hidden="1"/>
    <row r="1050" spans="1:11" ht="15" hidden="1"/>
    <row r="1051" spans="1:11" ht="15" hidden="1"/>
    <row r="1052" spans="1:11" ht="15" hidden="1"/>
    <row r="1053" spans="1:11" ht="15" hidden="1"/>
    <row r="1054" spans="1:11" ht="15" hidden="1"/>
    <row r="1055" spans="1:11" ht="15" hidden="1"/>
    <row r="1056" spans="1:11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5" hidden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  <row r="1445" ht="14.25" hidden="1" customHeight="1"/>
  </sheetData>
  <mergeCells count="66">
    <mergeCell ref="A104:K104"/>
    <mergeCell ref="J81:J82"/>
    <mergeCell ref="E85:I85"/>
    <mergeCell ref="B86:B87"/>
    <mergeCell ref="D86:D87"/>
    <mergeCell ref="E86:E87"/>
    <mergeCell ref="F86:F87"/>
    <mergeCell ref="G86:G87"/>
    <mergeCell ref="H86:H87"/>
    <mergeCell ref="I86:I87"/>
    <mergeCell ref="J86:J87"/>
    <mergeCell ref="E96:I96"/>
    <mergeCell ref="E97:I97"/>
    <mergeCell ref="E98:I98"/>
    <mergeCell ref="C99:D99"/>
    <mergeCell ref="E99:I99"/>
    <mergeCell ref="J60:J61"/>
    <mergeCell ref="E80:I80"/>
    <mergeCell ref="B81:B82"/>
    <mergeCell ref="C81:C82"/>
    <mergeCell ref="D81:D82"/>
    <mergeCell ref="E81:E82"/>
    <mergeCell ref="F81:F82"/>
    <mergeCell ref="G81:G82"/>
    <mergeCell ref="H81:H82"/>
    <mergeCell ref="I81:I82"/>
    <mergeCell ref="E59:I59"/>
    <mergeCell ref="B60:B61"/>
    <mergeCell ref="C60:D61"/>
    <mergeCell ref="E60:E61"/>
    <mergeCell ref="F60:F61"/>
    <mergeCell ref="G60:G61"/>
    <mergeCell ref="H60:H61"/>
    <mergeCell ref="I60:I61"/>
    <mergeCell ref="J31:J32"/>
    <mergeCell ref="E40:I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E30:I30"/>
    <mergeCell ref="B31:B32"/>
    <mergeCell ref="C31:C32"/>
    <mergeCell ref="D31:D32"/>
    <mergeCell ref="E31:E32"/>
    <mergeCell ref="F31:F32"/>
    <mergeCell ref="G31:G32"/>
    <mergeCell ref="H31:H32"/>
    <mergeCell ref="I31:I32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5" min="1" max="10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BBE36"/>
    <pageSetUpPr fitToPage="1"/>
  </sheetPr>
  <dimension ref="A1:O1444"/>
  <sheetViews>
    <sheetView showGridLines="0" topLeftCell="B75" zoomScale="70" zoomScaleNormal="70" zoomScaleSheetLayoutView="85" workbookViewId="0">
      <selection activeCell="C23" sqref="C23:D23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4774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4714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L11" s="451" t="s">
        <v>4671</v>
      </c>
      <c r="M11" s="266">
        <f>0.5+0.3</f>
        <v>0.8</v>
      </c>
      <c r="N11" s="266">
        <f>0.5*M11</f>
        <v>0.4</v>
      </c>
      <c r="O11" t="s">
        <v>4790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268">
        <f>ROUND(N11*N9/30,2)</f>
        <v>0.03</v>
      </c>
      <c r="H15" s="158">
        <f>E15*F15*G15</f>
        <v>7.4999999999999997E-3</v>
      </c>
      <c r="I15" s="264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268">
        <f>G15</f>
        <v>0.03</v>
      </c>
      <c r="H16" s="158">
        <f t="shared" ref="H16:H17" si="0">E16*F16*G16</f>
        <v>0.03</v>
      </c>
      <c r="I16" s="264">
        <f>VLOOKUP(D16,'mão obra'!$B$4:$Z$85,25,FALSE)</f>
        <v>27345.84</v>
      </c>
      <c r="J16" s="161">
        <f t="shared" ref="J16:J17" si="1">I16*H16</f>
        <v>820.37519999999995</v>
      </c>
      <c r="K16" s="138"/>
      <c r="L16">
        <f t="shared" ref="L16:L23" si="2">E16*F16*G16</f>
        <v>0.03</v>
      </c>
    </row>
    <row r="17" spans="1:13" ht="19.899999999999999" customHeight="1" outlineLevel="5" thickBot="1">
      <c r="A17" s="138"/>
      <c r="B17" s="152"/>
      <c r="C17" s="157" t="s">
        <v>4662</v>
      </c>
      <c r="D17" s="158" t="s">
        <v>11</v>
      </c>
      <c r="E17" s="158">
        <v>0</v>
      </c>
      <c r="F17" s="159">
        <v>1</v>
      </c>
      <c r="G17" s="268">
        <f>G16</f>
        <v>0.03</v>
      </c>
      <c r="H17" s="158">
        <f t="shared" si="0"/>
        <v>0</v>
      </c>
      <c r="I17" s="264">
        <f>VLOOKUP(D17,'mão obra'!$B$4:$Z$85,25,FALSE)</f>
        <v>23323.64</v>
      </c>
      <c r="J17" s="161">
        <f t="shared" si="1"/>
        <v>0</v>
      </c>
      <c r="K17" s="138"/>
      <c r="L17">
        <f>E17*F17*G17</f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 s="551">
        <f t="shared" si="2"/>
        <v>0</v>
      </c>
      <c r="M18" s="265">
        <f>(SUM(L15:L17)+L23)/G16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G17</f>
        <v>0.03</v>
      </c>
      <c r="H21" s="406">
        <f t="shared" ref="H21:H23" si="3">E21*F21*G21</f>
        <v>7.4999999999999997E-3</v>
      </c>
      <c r="I21" s="264">
        <f>VLOOKUP(D21,'mão obra'!$B$4:$Z$85,25,FALSE)</f>
        <v>4766.67</v>
      </c>
      <c r="J21" s="407">
        <f t="shared" ref="J21:J23" si="4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268">
        <f>G21</f>
        <v>0.03</v>
      </c>
      <c r="H22" s="406">
        <f t="shared" si="3"/>
        <v>7.4999999999999997E-3</v>
      </c>
      <c r="I22" s="264">
        <f>VLOOKUP(D22,'mão obra'!$B$4:$Z$85,25,FALSE)</f>
        <v>7785.01</v>
      </c>
      <c r="J22" s="407">
        <f t="shared" si="4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F22</f>
        <v>0.25</v>
      </c>
      <c r="G23" s="268">
        <f>G22</f>
        <v>0.03</v>
      </c>
      <c r="H23" s="406">
        <f t="shared" si="3"/>
        <v>7.4999999999999997E-3</v>
      </c>
      <c r="I23" s="435">
        <f>VLOOKUP(D23,'mão obra'!$B$4:$Z$85,25,FALSE)</f>
        <v>6392.22</v>
      </c>
      <c r="J23" s="407">
        <f t="shared" si="4"/>
        <v>47.941650000000003</v>
      </c>
      <c r="K23" s="138"/>
      <c r="L23">
        <f t="shared" si="2"/>
        <v>7.4999999999999997E-3</v>
      </c>
      <c r="M23" s="265">
        <f>SUM(L15:L25)/G17</f>
        <v>2</v>
      </c>
    </row>
    <row r="24" spans="1:13" ht="15" customHeight="1">
      <c r="A24" s="138"/>
      <c r="B24" s="170"/>
      <c r="C24" s="153"/>
      <c r="D24" s="162"/>
      <c r="E24" s="158"/>
      <c r="F24" s="154"/>
      <c r="G24" s="158"/>
      <c r="H24" s="158"/>
      <c r="I24" s="169"/>
      <c r="J24" s="164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52">
        <f>G22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5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26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26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6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6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7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8">G69</f>
        <v>0.03</v>
      </c>
      <c r="H70" s="185">
        <f t="shared" si="8"/>
        <v>3</v>
      </c>
      <c r="I70" s="189">
        <f t="shared" si="7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8"/>
        <v>0.03</v>
      </c>
      <c r="H71" s="185">
        <f t="shared" si="8"/>
        <v>3</v>
      </c>
      <c r="I71" s="189">
        <f t="shared" si="7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9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9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0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0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>
        <f>ROUND(J97/(MAX(G16,G22)),2)</f>
        <v>337628.33</v>
      </c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BBE36"/>
    <pageSetUpPr fitToPage="1"/>
  </sheetPr>
  <dimension ref="A1:O1444"/>
  <sheetViews>
    <sheetView showGridLines="0" topLeftCell="A32" zoomScale="70" zoomScaleNormal="70" zoomScaleSheetLayoutView="85" workbookViewId="0">
      <selection activeCell="N60" sqref="N60"/>
    </sheetView>
  </sheetViews>
  <sheetFormatPr defaultColWidth="14.42578125" defaultRowHeight="0" customHeight="1" zeroHeight="1" outlineLevelRow="6"/>
  <cols>
    <col min="1" max="1" width="3.7109375" customWidth="1"/>
    <col min="2" max="2" width="9.7109375" customWidth="1"/>
    <col min="3" max="3" width="50.7109375" customWidth="1"/>
    <col min="4" max="4" width="18.7109375" style="136" customWidth="1"/>
    <col min="5" max="9" width="18.7109375" customWidth="1"/>
    <col min="10" max="10" width="22.5703125" customWidth="1"/>
    <col min="11" max="11" width="3.42578125" customWidth="1"/>
    <col min="12" max="13" width="14.42578125" customWidth="1"/>
  </cols>
  <sheetData>
    <row r="1" spans="1:15" ht="7.5" customHeight="1">
      <c r="C1" s="134"/>
      <c r="D1" s="135"/>
      <c r="E1" s="134"/>
      <c r="F1" s="134"/>
      <c r="G1" s="134"/>
      <c r="H1" s="134"/>
      <c r="I1" s="134"/>
      <c r="J1" s="134"/>
    </row>
    <row r="2" spans="1:15" ht="7.5" customHeight="1">
      <c r="C2" s="134"/>
      <c r="D2" s="135"/>
      <c r="E2" s="134"/>
      <c r="F2" s="134"/>
      <c r="G2" s="134"/>
      <c r="H2" s="134"/>
      <c r="I2" s="134"/>
      <c r="J2" s="134"/>
    </row>
    <row r="3" spans="1:15" ht="24.95" customHeight="1">
      <c r="C3" s="134"/>
      <c r="D3" s="135"/>
      <c r="E3" s="134"/>
      <c r="F3" s="134"/>
      <c r="G3" s="134"/>
      <c r="H3" s="134"/>
      <c r="I3" s="134"/>
      <c r="J3" s="134"/>
    </row>
    <row r="4" spans="1:15" ht="24.95" customHeight="1">
      <c r="C4" s="134"/>
      <c r="D4" s="135"/>
      <c r="E4" s="134"/>
      <c r="F4" s="134"/>
      <c r="G4" s="134"/>
      <c r="H4" s="134"/>
      <c r="I4" s="134"/>
      <c r="J4" s="134"/>
    </row>
    <row r="5" spans="1:15" ht="24.95" customHeight="1">
      <c r="C5" s="134"/>
      <c r="D5" s="135"/>
      <c r="E5" s="134"/>
      <c r="F5" s="134"/>
      <c r="G5" s="134"/>
      <c r="H5" s="134"/>
      <c r="I5" s="134"/>
      <c r="J5" s="134"/>
    </row>
    <row r="6" spans="1:15" ht="15" hidden="1">
      <c r="L6" s="137"/>
    </row>
    <row r="7" spans="1:15" ht="15" customHeight="1">
      <c r="A7" s="138"/>
      <c r="B7" s="747" t="s">
        <v>4470</v>
      </c>
      <c r="C7" s="747"/>
      <c r="D7" s="747"/>
      <c r="E7" s="747"/>
      <c r="F7" s="747"/>
      <c r="G7" s="747"/>
      <c r="H7" s="747"/>
      <c r="I7" s="748" t="s">
        <v>4471</v>
      </c>
      <c r="J7" s="748"/>
      <c r="K7" s="139"/>
      <c r="L7" s="139"/>
    </row>
    <row r="8" spans="1:15" ht="15" customHeight="1">
      <c r="A8" s="138"/>
      <c r="B8" s="747"/>
      <c r="C8" s="747"/>
      <c r="D8" s="747"/>
      <c r="E8" s="747"/>
      <c r="F8" s="747"/>
      <c r="G8" s="747"/>
      <c r="H8" s="747"/>
      <c r="I8" s="749" t="str">
        <f>Resumo!E6</f>
        <v>jul/2025</v>
      </c>
      <c r="J8" s="749"/>
      <c r="K8" s="139"/>
      <c r="L8" s="139"/>
    </row>
    <row r="9" spans="1:15" ht="40.15" customHeight="1">
      <c r="A9" s="138"/>
      <c r="B9" s="750" t="s">
        <v>4775</v>
      </c>
      <c r="C9" s="750"/>
      <c r="D9" s="750"/>
      <c r="E9" s="750"/>
      <c r="F9" s="750"/>
      <c r="G9" s="750"/>
      <c r="H9" s="750"/>
      <c r="I9" s="750"/>
      <c r="J9" s="750"/>
      <c r="K9" s="138"/>
      <c r="L9" s="137"/>
      <c r="M9" t="s">
        <v>4703</v>
      </c>
      <c r="N9">
        <v>1.9</v>
      </c>
    </row>
    <row r="10" spans="1:15" ht="30" customHeight="1">
      <c r="A10" s="138"/>
      <c r="B10" s="751" t="s">
        <v>5</v>
      </c>
      <c r="C10" s="752"/>
      <c r="D10" s="727" t="s">
        <v>4472</v>
      </c>
      <c r="E10" s="727" t="s">
        <v>4473</v>
      </c>
      <c r="F10" s="727" t="s">
        <v>4474</v>
      </c>
      <c r="G10" s="727" t="s">
        <v>4475</v>
      </c>
      <c r="H10" s="727" t="s">
        <v>4476</v>
      </c>
      <c r="I10" s="727" t="s">
        <v>4477</v>
      </c>
      <c r="J10" s="727" t="s">
        <v>4478</v>
      </c>
      <c r="K10" s="138"/>
      <c r="M10" s="266" t="s">
        <v>4714</v>
      </c>
      <c r="N10" s="41" t="s">
        <v>4702</v>
      </c>
    </row>
    <row r="11" spans="1:15" ht="30" customHeight="1">
      <c r="A11" s="138"/>
      <c r="B11" s="753"/>
      <c r="C11" s="754"/>
      <c r="D11" s="742"/>
      <c r="E11" s="728"/>
      <c r="F11" s="728"/>
      <c r="G11" s="728"/>
      <c r="H11" s="728"/>
      <c r="I11" s="728"/>
      <c r="J11" s="728"/>
      <c r="K11" s="138"/>
      <c r="M11" s="266">
        <v>0.9</v>
      </c>
      <c r="N11" s="266">
        <f>0.5*M11</f>
        <v>0.45</v>
      </c>
      <c r="O11" t="s">
        <v>4790</v>
      </c>
    </row>
    <row r="12" spans="1:15" ht="30" customHeight="1">
      <c r="A12" s="138"/>
      <c r="B12" s="140" t="s">
        <v>4479</v>
      </c>
      <c r="C12" s="141" t="s">
        <v>4480</v>
      </c>
      <c r="D12" s="142"/>
      <c r="E12" s="143"/>
      <c r="F12" s="143"/>
      <c r="G12" s="143"/>
      <c r="H12" s="143"/>
      <c r="I12" s="144"/>
      <c r="J12" s="145"/>
      <c r="K12" s="138"/>
      <c r="N12" s="560"/>
    </row>
    <row r="13" spans="1:15" ht="30" customHeight="1">
      <c r="A13" s="138"/>
      <c r="B13" s="146" t="s">
        <v>4481</v>
      </c>
      <c r="C13" s="147" t="s">
        <v>4552</v>
      </c>
      <c r="D13" s="148"/>
      <c r="E13" s="149"/>
      <c r="F13" s="149"/>
      <c r="G13" s="149"/>
      <c r="H13" s="149"/>
      <c r="I13" s="150"/>
      <c r="J13" s="151"/>
      <c r="K13" s="138"/>
    </row>
    <row r="14" spans="1:15" ht="30" customHeight="1" outlineLevel="5" thickBot="1">
      <c r="A14" s="138"/>
      <c r="B14" s="152" t="s">
        <v>4482</v>
      </c>
      <c r="C14" s="153" t="s">
        <v>4483</v>
      </c>
      <c r="D14" s="154"/>
      <c r="E14" s="154"/>
      <c r="F14" s="154"/>
      <c r="G14" s="154"/>
      <c r="H14" s="154"/>
      <c r="I14" s="155"/>
      <c r="J14" s="156"/>
      <c r="K14" s="138"/>
    </row>
    <row r="15" spans="1:15" ht="19.899999999999999" customHeight="1" outlineLevel="5" thickBot="1">
      <c r="A15" s="138"/>
      <c r="B15" s="152"/>
      <c r="C15" s="157" t="s">
        <v>123</v>
      </c>
      <c r="D15" s="158" t="s">
        <v>122</v>
      </c>
      <c r="E15" s="158">
        <v>1</v>
      </c>
      <c r="F15" s="455">
        <f>Resumo!F24</f>
        <v>0.25</v>
      </c>
      <c r="G15" s="268">
        <f>ROUND(N11*N9/30,2)</f>
        <v>0.03</v>
      </c>
      <c r="H15" s="158">
        <f>E15*F15*G15</f>
        <v>7.4999999999999997E-3</v>
      </c>
      <c r="I15" s="264">
        <f>VLOOKUP(D15,'mão obra'!$B$4:$Z$85,25,FALSE)</f>
        <v>35694.82</v>
      </c>
      <c r="J15" s="161">
        <f>I15*H15</f>
        <v>267.71114999999998</v>
      </c>
      <c r="K15" s="138"/>
      <c r="L15">
        <f>E15*F15*G15</f>
        <v>7.4999999999999997E-3</v>
      </c>
    </row>
    <row r="16" spans="1:15" ht="19.899999999999999" customHeight="1" outlineLevel="5" thickBot="1">
      <c r="A16" s="138"/>
      <c r="B16" s="152"/>
      <c r="C16" s="157" t="s">
        <v>36</v>
      </c>
      <c r="D16" s="158" t="s">
        <v>10</v>
      </c>
      <c r="E16" s="158">
        <v>1</v>
      </c>
      <c r="F16" s="159">
        <v>1</v>
      </c>
      <c r="G16" s="268">
        <f>G15</f>
        <v>0.03</v>
      </c>
      <c r="H16" s="158">
        <f t="shared" ref="H16" si="0">E16*F16*G16</f>
        <v>0.03</v>
      </c>
      <c r="I16" s="264">
        <f>VLOOKUP(D16,'mão obra'!$B$4:$Z$85,25,FALSE)</f>
        <v>27345.84</v>
      </c>
      <c r="J16" s="161">
        <f t="shared" ref="J16" si="1">I16*H16</f>
        <v>820.37519999999995</v>
      </c>
      <c r="K16" s="138"/>
      <c r="L16">
        <f t="shared" ref="L16:L23" si="2">E16*F16*G16</f>
        <v>0.03</v>
      </c>
    </row>
    <row r="17" spans="1:13" ht="19.899999999999999" customHeight="1" outlineLevel="5" thickBot="1">
      <c r="A17" s="138"/>
      <c r="B17" s="152"/>
      <c r="C17" s="157"/>
      <c r="D17" s="158"/>
      <c r="E17" s="158"/>
      <c r="F17" s="159"/>
      <c r="G17" s="158"/>
      <c r="H17" s="158"/>
      <c r="I17" s="264"/>
      <c r="J17" s="161"/>
      <c r="K17" s="138"/>
      <c r="L17">
        <f t="shared" si="2"/>
        <v>0</v>
      </c>
    </row>
    <row r="18" spans="1:13" ht="15" customHeight="1" outlineLevel="5" thickBot="1">
      <c r="A18" s="138"/>
      <c r="B18" s="152"/>
      <c r="C18" s="157"/>
      <c r="D18" s="158"/>
      <c r="E18" s="158"/>
      <c r="F18" s="159"/>
      <c r="G18" s="158"/>
      <c r="H18" s="158"/>
      <c r="I18" s="264"/>
      <c r="J18" s="161"/>
      <c r="K18" s="138"/>
      <c r="L18">
        <f t="shared" si="2"/>
        <v>0</v>
      </c>
      <c r="M18" s="265">
        <f>(SUM(L15:L18)+L23)/G16</f>
        <v>1.5</v>
      </c>
    </row>
    <row r="19" spans="1:13" ht="15" customHeight="1" outlineLevel="5" thickBot="1">
      <c r="A19" s="138"/>
      <c r="B19" s="152"/>
      <c r="C19" s="157"/>
      <c r="D19" s="158"/>
      <c r="E19" s="158"/>
      <c r="F19" s="159"/>
      <c r="G19" s="158"/>
      <c r="H19" s="158"/>
      <c r="I19" s="264"/>
      <c r="J19" s="161"/>
      <c r="K19" s="138"/>
      <c r="M19" s="265"/>
    </row>
    <row r="20" spans="1:13" ht="30" customHeight="1" outlineLevel="5" thickBot="1">
      <c r="A20" s="138"/>
      <c r="B20" s="152" t="s">
        <v>4484</v>
      </c>
      <c r="C20" s="153" t="s">
        <v>4485</v>
      </c>
      <c r="D20" s="162"/>
      <c r="E20" s="158"/>
      <c r="F20" s="163"/>
      <c r="G20" s="158"/>
      <c r="H20" s="158"/>
      <c r="I20" s="264"/>
      <c r="J20" s="164"/>
      <c r="K20" s="138"/>
    </row>
    <row r="21" spans="1:13" ht="30" customHeight="1" thickBot="1">
      <c r="A21" s="138"/>
      <c r="B21" s="152"/>
      <c r="C21" s="157" t="s">
        <v>45</v>
      </c>
      <c r="D21" s="158" t="s">
        <v>19</v>
      </c>
      <c r="E21" s="158">
        <v>1</v>
      </c>
      <c r="F21" s="455">
        <f>F15</f>
        <v>0.25</v>
      </c>
      <c r="G21" s="268">
        <f>G16</f>
        <v>0.03</v>
      </c>
      <c r="H21" s="406">
        <f t="shared" ref="H21:H22" si="3">E21*F21*G21</f>
        <v>7.4999999999999997E-3</v>
      </c>
      <c r="I21" s="264">
        <f>VLOOKUP(D21,'mão obra'!$B$4:$Z$85,25,FALSE)</f>
        <v>4766.67</v>
      </c>
      <c r="J21" s="407">
        <f t="shared" ref="J21:J22" si="4">I21*H21</f>
        <v>35.750025000000001</v>
      </c>
      <c r="K21" s="138"/>
      <c r="L21">
        <f t="shared" si="2"/>
        <v>7.4999999999999997E-3</v>
      </c>
    </row>
    <row r="22" spans="1:13" ht="19.899999999999999" customHeight="1" thickBot="1">
      <c r="A22" s="138"/>
      <c r="B22" s="152"/>
      <c r="C22" s="157" t="s">
        <v>44</v>
      </c>
      <c r="D22" s="158" t="s">
        <v>18</v>
      </c>
      <c r="E22" s="158">
        <v>1</v>
      </c>
      <c r="F22" s="455">
        <f>F21</f>
        <v>0.25</v>
      </c>
      <c r="G22" s="268">
        <f>G21</f>
        <v>0.03</v>
      </c>
      <c r="H22" s="406">
        <f t="shared" si="3"/>
        <v>7.4999999999999997E-3</v>
      </c>
      <c r="I22" s="264">
        <f>VLOOKUP(D22,'mão obra'!$B$4:$Z$85,25,FALSE)</f>
        <v>7785.01</v>
      </c>
      <c r="J22" s="407">
        <f t="shared" si="4"/>
        <v>58.387574999999998</v>
      </c>
      <c r="K22" s="138"/>
      <c r="L22">
        <f t="shared" si="2"/>
        <v>7.4999999999999997E-3</v>
      </c>
      <c r="M22" s="265"/>
    </row>
    <row r="23" spans="1:13" ht="19.899999999999999" customHeight="1" thickBot="1">
      <c r="A23" s="138"/>
      <c r="B23" s="152"/>
      <c r="C23" s="157" t="s">
        <v>4795</v>
      </c>
      <c r="D23" s="158" t="s">
        <v>4704</v>
      </c>
      <c r="E23" s="158">
        <v>1</v>
      </c>
      <c r="F23" s="454">
        <f>F21</f>
        <v>0.25</v>
      </c>
      <c r="G23" s="268">
        <f>G21</f>
        <v>0.03</v>
      </c>
      <c r="H23" s="406">
        <f t="shared" ref="H23" si="5">E23*F23*G23</f>
        <v>7.4999999999999997E-3</v>
      </c>
      <c r="I23" s="435">
        <f>VLOOKUP(D23,'mão obra'!$B$4:$Z$85,25,FALSE)</f>
        <v>6392.22</v>
      </c>
      <c r="J23" s="407">
        <f t="shared" ref="J23" si="6">I23*H23</f>
        <v>47.941650000000003</v>
      </c>
      <c r="K23" s="138"/>
      <c r="L23">
        <f t="shared" si="2"/>
        <v>7.4999999999999997E-3</v>
      </c>
      <c r="M23" s="265">
        <f>SUM(L15:L25)/G16</f>
        <v>2</v>
      </c>
    </row>
    <row r="24" spans="1:13" ht="15" customHeight="1">
      <c r="A24" s="138"/>
      <c r="B24" s="170"/>
      <c r="C24" s="157"/>
      <c r="D24" s="158"/>
      <c r="E24" s="158"/>
      <c r="F24" s="454"/>
      <c r="G24" s="268"/>
      <c r="H24" s="406"/>
      <c r="I24" s="435"/>
      <c r="J24" s="407"/>
      <c r="K24" s="138"/>
    </row>
    <row r="25" spans="1:13" ht="30" customHeight="1">
      <c r="A25" s="138"/>
      <c r="B25" s="152"/>
      <c r="C25" s="153"/>
      <c r="D25" s="162"/>
      <c r="E25" s="158"/>
      <c r="F25" s="154"/>
      <c r="G25" s="158"/>
      <c r="H25" s="158"/>
      <c r="I25" s="169"/>
      <c r="J25" s="164"/>
      <c r="K25" s="138"/>
    </row>
    <row r="26" spans="1:13" ht="19.899999999999999" customHeight="1" outlineLevel="5">
      <c r="A26" s="138"/>
      <c r="B26" s="170"/>
      <c r="C26" s="157"/>
      <c r="D26" s="158"/>
      <c r="E26" s="158"/>
      <c r="F26" s="165"/>
      <c r="G26" s="158"/>
      <c r="H26" s="158"/>
      <c r="I26" s="160"/>
      <c r="J26" s="161"/>
      <c r="K26" s="138"/>
    </row>
    <row r="27" spans="1:13" ht="19.899999999999999" customHeight="1" outlineLevel="5">
      <c r="A27" s="138"/>
      <c r="B27" s="171"/>
      <c r="C27" s="172"/>
      <c r="D27" s="158"/>
      <c r="E27" s="158"/>
      <c r="F27" s="165"/>
      <c r="G27" s="158"/>
      <c r="H27" s="158"/>
      <c r="I27" s="160"/>
      <c r="J27" s="161"/>
      <c r="K27" s="138"/>
    </row>
    <row r="28" spans="1:13" ht="19.899999999999999" customHeight="1" outlineLevel="5">
      <c r="A28" s="138"/>
      <c r="B28" s="173"/>
      <c r="C28" s="157"/>
      <c r="D28" s="158"/>
      <c r="E28" s="158"/>
      <c r="F28" s="165"/>
      <c r="G28" s="158"/>
      <c r="H28" s="158"/>
      <c r="I28" s="160"/>
      <c r="J28" s="161"/>
      <c r="K28" s="138"/>
    </row>
    <row r="29" spans="1:13" ht="30" customHeight="1">
      <c r="A29" s="138"/>
      <c r="B29" s="174"/>
      <c r="C29" s="175"/>
      <c r="D29" s="176"/>
      <c r="E29" s="729" t="s">
        <v>4486</v>
      </c>
      <c r="F29" s="730"/>
      <c r="G29" s="730"/>
      <c r="H29" s="730"/>
      <c r="I29" s="731"/>
      <c r="J29" s="177">
        <f>SUM(J15:J28)</f>
        <v>1230.1656</v>
      </c>
      <c r="K29" s="138"/>
    </row>
    <row r="30" spans="1:13" ht="30" customHeight="1">
      <c r="A30" s="138"/>
      <c r="B30" s="743" t="s">
        <v>4487</v>
      </c>
      <c r="C30" s="733" t="s">
        <v>4488</v>
      </c>
      <c r="D30" s="727" t="s">
        <v>4472</v>
      </c>
      <c r="E30" s="727" t="s">
        <v>4473</v>
      </c>
      <c r="F30" s="727" t="s">
        <v>4474</v>
      </c>
      <c r="G30" s="727" t="s">
        <v>4475</v>
      </c>
      <c r="H30" s="727" t="s">
        <v>4476</v>
      </c>
      <c r="I30" s="727" t="s">
        <v>4477</v>
      </c>
      <c r="J30" s="727" t="s">
        <v>4478</v>
      </c>
      <c r="K30" s="138"/>
    </row>
    <row r="31" spans="1:13" ht="30" customHeight="1">
      <c r="A31" s="138"/>
      <c r="B31" s="744"/>
      <c r="C31" s="733"/>
      <c r="D31" s="742"/>
      <c r="E31" s="728"/>
      <c r="F31" s="728"/>
      <c r="G31" s="728"/>
      <c r="H31" s="728"/>
      <c r="I31" s="728"/>
      <c r="J31" s="728"/>
      <c r="K31" s="138"/>
    </row>
    <row r="32" spans="1:13" ht="30" customHeight="1" outlineLevel="6">
      <c r="A32" s="138"/>
      <c r="B32" s="146" t="s">
        <v>4489</v>
      </c>
      <c r="C32" s="147" t="s">
        <v>4556</v>
      </c>
      <c r="D32" s="148"/>
      <c r="E32" s="166"/>
      <c r="F32" s="149"/>
      <c r="G32" s="166"/>
      <c r="H32" s="166"/>
      <c r="I32" s="167"/>
      <c r="J32" s="168"/>
      <c r="K32" s="138"/>
    </row>
    <row r="33" spans="1:14" ht="30" customHeight="1" outlineLevel="6" thickBot="1">
      <c r="A33" s="138"/>
      <c r="B33" s="152" t="s">
        <v>4490</v>
      </c>
      <c r="C33" s="153" t="s">
        <v>4491</v>
      </c>
      <c r="D33" s="154"/>
      <c r="E33" s="178"/>
      <c r="F33" s="179"/>
      <c r="G33" s="178"/>
      <c r="H33" s="178"/>
      <c r="I33" s="169"/>
      <c r="J33" s="164"/>
      <c r="K33" s="138"/>
    </row>
    <row r="34" spans="1:14" ht="19.899999999999999" customHeight="1" outlineLevel="6" thickBot="1">
      <c r="A34" s="138"/>
      <c r="B34" s="180"/>
      <c r="C34" s="402" t="s">
        <v>240</v>
      </c>
      <c r="D34" s="403" t="s">
        <v>22</v>
      </c>
      <c r="E34" s="403">
        <f>IF([68]OBJETO!C12&lt;&gt;0,1,0)</f>
        <v>1</v>
      </c>
      <c r="F34" s="404">
        <v>0.5</v>
      </c>
      <c r="G34" s="452">
        <f>G15</f>
        <v>0.03</v>
      </c>
      <c r="H34" s="403">
        <f>E34*F34*G34</f>
        <v>1.4999999999999999E-2</v>
      </c>
      <c r="I34" s="399">
        <f>VLOOKUP(D34,'veic. escrit'!C6:H8,6,FALSE)</f>
        <v>3198.2181</v>
      </c>
      <c r="J34" s="410">
        <f t="shared" ref="J34" si="7">I34*H34</f>
        <v>47.973271499999996</v>
      </c>
      <c r="K34" s="138"/>
      <c r="M34">
        <v>100</v>
      </c>
      <c r="N34">
        <v>50</v>
      </c>
    </row>
    <row r="35" spans="1:14" ht="15" customHeight="1" outlineLevel="6">
      <c r="A35" s="138"/>
      <c r="B35" s="180"/>
      <c r="C35" s="153"/>
      <c r="D35" s="398"/>
      <c r="E35" s="398"/>
      <c r="F35" s="401"/>
      <c r="G35" s="398"/>
      <c r="H35" s="398"/>
      <c r="I35" s="399"/>
      <c r="J35" s="400"/>
      <c r="K35" s="138"/>
    </row>
    <row r="36" spans="1:14" ht="30" customHeight="1" outlineLevel="6">
      <c r="A36" s="138"/>
      <c r="B36" s="146"/>
      <c r="C36" s="147"/>
      <c r="D36" s="148"/>
      <c r="E36" s="166"/>
      <c r="F36" s="149"/>
      <c r="G36" s="166"/>
      <c r="H36" s="166"/>
      <c r="I36" s="167"/>
      <c r="J36" s="168"/>
      <c r="K36" s="138"/>
    </row>
    <row r="37" spans="1:14" ht="30" customHeight="1" outlineLevel="6">
      <c r="A37" s="138"/>
      <c r="B37" s="152"/>
      <c r="C37" s="153"/>
      <c r="D37" s="154"/>
      <c r="E37" s="178"/>
      <c r="F37" s="179"/>
      <c r="G37" s="178"/>
      <c r="H37" s="178"/>
      <c r="I37" s="169"/>
      <c r="J37" s="164"/>
      <c r="K37" s="138"/>
    </row>
    <row r="38" spans="1:14" ht="19.899999999999999" customHeight="1" outlineLevel="6">
      <c r="A38" s="138"/>
      <c r="B38" s="181"/>
      <c r="C38" s="157"/>
      <c r="D38" s="158"/>
      <c r="E38" s="158"/>
      <c r="F38" s="165"/>
      <c r="G38" s="158"/>
      <c r="H38" s="158"/>
      <c r="I38" s="160"/>
      <c r="J38" s="161"/>
      <c r="K38" s="138"/>
    </row>
    <row r="39" spans="1:14" ht="30" customHeight="1" outlineLevel="5">
      <c r="A39" s="138"/>
      <c r="B39" s="182"/>
      <c r="C39" s="175"/>
      <c r="D39" s="176"/>
      <c r="E39" s="729" t="s">
        <v>4492</v>
      </c>
      <c r="F39" s="730"/>
      <c r="G39" s="730"/>
      <c r="H39" s="730"/>
      <c r="I39" s="731"/>
      <c r="J39" s="183">
        <f>SUM(J34:J38)</f>
        <v>47.973271499999996</v>
      </c>
      <c r="K39" s="138"/>
    </row>
    <row r="40" spans="1:14" ht="30" customHeight="1">
      <c r="A40" s="138"/>
      <c r="B40" s="743" t="s">
        <v>4493</v>
      </c>
      <c r="C40" s="733" t="s">
        <v>4494</v>
      </c>
      <c r="D40" s="727" t="s">
        <v>4472</v>
      </c>
      <c r="E40" s="727" t="s">
        <v>4495</v>
      </c>
      <c r="F40" s="727" t="s">
        <v>6</v>
      </c>
      <c r="G40" s="727" t="s">
        <v>4496</v>
      </c>
      <c r="H40" s="735" t="s">
        <v>4497</v>
      </c>
      <c r="I40" s="727" t="s">
        <v>4498</v>
      </c>
      <c r="J40" s="727" t="s">
        <v>4499</v>
      </c>
      <c r="K40" s="138"/>
    </row>
    <row r="41" spans="1:14" ht="30" customHeight="1">
      <c r="A41" s="138"/>
      <c r="B41" s="744"/>
      <c r="C41" s="733"/>
      <c r="D41" s="742"/>
      <c r="E41" s="728"/>
      <c r="F41" s="728"/>
      <c r="G41" s="728"/>
      <c r="H41" s="736"/>
      <c r="I41" s="728"/>
      <c r="J41" s="728"/>
      <c r="K41" s="138"/>
    </row>
    <row r="42" spans="1:14" ht="30" customHeight="1">
      <c r="A42" s="138"/>
      <c r="B42" s="146" t="s">
        <v>4500</v>
      </c>
      <c r="C42" s="147" t="s">
        <v>4557</v>
      </c>
      <c r="D42" s="148"/>
      <c r="E42" s="166"/>
      <c r="F42" s="149"/>
      <c r="G42" s="166"/>
      <c r="H42" s="166"/>
      <c r="I42" s="167"/>
      <c r="J42" s="168"/>
      <c r="K42" s="138"/>
    </row>
    <row r="43" spans="1:14" ht="19.899999999999999" customHeight="1">
      <c r="A43" s="138"/>
      <c r="B43" s="180"/>
      <c r="C43" s="184" t="s">
        <v>4689</v>
      </c>
      <c r="D43" s="185" t="s">
        <v>248</v>
      </c>
      <c r="E43" s="186" t="s">
        <v>4501</v>
      </c>
      <c r="F43" s="165" t="s">
        <v>4502</v>
      </c>
      <c r="G43" s="268">
        <f>G15</f>
        <v>0.03</v>
      </c>
      <c r="H43" s="158">
        <f>ROUND(57.95/2+4.5*M23,2)</f>
        <v>37.979999999999997</v>
      </c>
      <c r="I43" s="187">
        <f>'veic. escrit'!G14</f>
        <v>50.23</v>
      </c>
      <c r="J43" s="161">
        <f>G43*H43*I43</f>
        <v>57.232061999999992</v>
      </c>
      <c r="K43" s="138"/>
    </row>
    <row r="44" spans="1:14" ht="19.899999999999999" customHeight="1">
      <c r="A44" s="138"/>
      <c r="B44" s="180"/>
      <c r="C44" s="184" t="s">
        <v>4690</v>
      </c>
      <c r="D44" s="185" t="s">
        <v>251</v>
      </c>
      <c r="E44" s="186" t="s">
        <v>4501</v>
      </c>
      <c r="F44" s="165" t="s">
        <v>4502</v>
      </c>
      <c r="G44" s="268">
        <f>G43</f>
        <v>0.03</v>
      </c>
      <c r="H44" s="158">
        <f>ROUND(12.41*M18,2)</f>
        <v>18.62</v>
      </c>
      <c r="I44" s="187">
        <f>'veic. escrit'!G15</f>
        <v>48.26</v>
      </c>
      <c r="J44" s="161">
        <f>G44*H44*I44</f>
        <v>26.958036</v>
      </c>
      <c r="K44" s="138"/>
      <c r="L44" s="188"/>
    </row>
    <row r="45" spans="1:14" ht="15" customHeight="1">
      <c r="A45" s="138"/>
      <c r="B45" s="152"/>
      <c r="C45" s="153"/>
      <c r="D45" s="162"/>
      <c r="E45" s="158"/>
      <c r="F45" s="154"/>
      <c r="G45" s="158"/>
      <c r="H45" s="158"/>
      <c r="I45" s="169"/>
      <c r="J45" s="164"/>
      <c r="K45" s="138"/>
    </row>
    <row r="46" spans="1:14" ht="30" customHeight="1">
      <c r="A46" s="138"/>
      <c r="B46" s="146"/>
      <c r="C46" s="147"/>
      <c r="D46" s="148"/>
      <c r="E46" s="166"/>
      <c r="F46" s="149"/>
      <c r="G46" s="166"/>
      <c r="H46" s="166"/>
      <c r="I46" s="167"/>
      <c r="J46" s="168"/>
      <c r="K46" s="138"/>
    </row>
    <row r="47" spans="1:14" ht="19.899999999999999" customHeight="1">
      <c r="A47" s="138"/>
      <c r="B47" s="180"/>
      <c r="C47" s="184"/>
      <c r="D47" s="185"/>
      <c r="E47" s="186"/>
      <c r="F47" s="165"/>
      <c r="G47" s="158"/>
      <c r="H47" s="158"/>
      <c r="I47" s="187"/>
      <c r="J47" s="161"/>
      <c r="K47" s="138"/>
    </row>
    <row r="48" spans="1:14" ht="19.899999999999999" customHeight="1">
      <c r="A48" s="138"/>
      <c r="B48" s="180"/>
      <c r="C48" s="184"/>
      <c r="D48" s="185"/>
      <c r="E48" s="186"/>
      <c r="F48" s="165"/>
      <c r="G48" s="158"/>
      <c r="H48" s="158"/>
      <c r="I48" s="187"/>
      <c r="J48" s="161"/>
      <c r="K48" s="138"/>
    </row>
    <row r="49" spans="1:11" ht="15" customHeight="1">
      <c r="A49" s="138"/>
      <c r="B49" s="152"/>
      <c r="C49" s="153"/>
      <c r="D49" s="162"/>
      <c r="E49" s="158"/>
      <c r="F49" s="154"/>
      <c r="G49" s="158"/>
      <c r="H49" s="158"/>
      <c r="I49" s="169"/>
      <c r="J49" s="164"/>
      <c r="K49" s="138"/>
    </row>
    <row r="50" spans="1:11" ht="30" customHeight="1">
      <c r="A50" s="138"/>
      <c r="B50" s="146" t="s">
        <v>4503</v>
      </c>
      <c r="C50" s="147" t="s">
        <v>4558</v>
      </c>
      <c r="D50" s="148"/>
      <c r="E50" s="166"/>
      <c r="F50" s="149"/>
      <c r="G50" s="166"/>
      <c r="H50" s="166"/>
      <c r="I50" s="167"/>
      <c r="J50" s="168"/>
      <c r="K50" s="138"/>
    </row>
    <row r="51" spans="1:11" ht="19.899999999999999" customHeight="1">
      <c r="A51" s="138"/>
      <c r="B51" s="180"/>
      <c r="C51" s="184" t="s">
        <v>4504</v>
      </c>
      <c r="D51" s="158" t="s">
        <v>254</v>
      </c>
      <c r="E51" s="186" t="s">
        <v>4501</v>
      </c>
      <c r="F51" s="165" t="s">
        <v>4505</v>
      </c>
      <c r="G51" s="158">
        <f>$G$16</f>
        <v>0.03</v>
      </c>
      <c r="H51" s="268">
        <f>M23</f>
        <v>2</v>
      </c>
      <c r="I51" s="189">
        <f>'veic. escrit'!G16</f>
        <v>478.38</v>
      </c>
      <c r="J51" s="161">
        <f>G51*H51*I51</f>
        <v>28.7028</v>
      </c>
      <c r="K51" s="138"/>
    </row>
    <row r="52" spans="1:11" ht="19.899999999999999" customHeight="1">
      <c r="A52" s="138"/>
      <c r="B52" s="180"/>
      <c r="C52" s="184" t="s">
        <v>4506</v>
      </c>
      <c r="D52" s="158" t="s">
        <v>257</v>
      </c>
      <c r="E52" s="186" t="s">
        <v>4501</v>
      </c>
      <c r="F52" s="165" t="s">
        <v>4505</v>
      </c>
      <c r="G52" s="158">
        <f>$G$16</f>
        <v>0.03</v>
      </c>
      <c r="H52" s="268">
        <f>M18</f>
        <v>1.5</v>
      </c>
      <c r="I52" s="187">
        <f>'veic. escrit'!G17</f>
        <v>43.06</v>
      </c>
      <c r="J52" s="161">
        <f>G52*H52*I52</f>
        <v>1.9377</v>
      </c>
      <c r="K52" s="138"/>
    </row>
    <row r="53" spans="1:11" ht="15" customHeight="1">
      <c r="A53" s="138"/>
      <c r="B53" s="152"/>
      <c r="C53" s="153"/>
      <c r="D53" s="162"/>
      <c r="E53" s="185"/>
      <c r="F53" s="154"/>
      <c r="G53" s="158"/>
      <c r="H53" s="158"/>
      <c r="I53" s="158"/>
      <c r="J53" s="164"/>
      <c r="K53" s="138"/>
    </row>
    <row r="54" spans="1:11" ht="30" customHeight="1">
      <c r="A54" s="138"/>
      <c r="B54" s="146"/>
      <c r="C54" s="147"/>
      <c r="D54" s="148"/>
      <c r="E54" s="190"/>
      <c r="F54" s="148"/>
      <c r="G54" s="190"/>
      <c r="H54" s="190"/>
      <c r="I54" s="166"/>
      <c r="J54" s="168"/>
      <c r="K54" s="138"/>
    </row>
    <row r="55" spans="1:11" ht="19.899999999999999" customHeight="1">
      <c r="A55" s="138"/>
      <c r="B55" s="180"/>
      <c r="C55" s="157"/>
      <c r="D55" s="158"/>
      <c r="E55" s="186"/>
      <c r="F55" s="165"/>
      <c r="G55" s="158"/>
      <c r="H55" s="268"/>
      <c r="I55" s="189"/>
      <c r="J55" s="161"/>
      <c r="K55" s="138"/>
    </row>
    <row r="56" spans="1:11" ht="19.899999999999999" customHeight="1">
      <c r="A56" s="138"/>
      <c r="B56" s="180"/>
      <c r="C56" s="157"/>
      <c r="D56" s="158"/>
      <c r="E56" s="186"/>
      <c r="F56" s="165"/>
      <c r="G56" s="158"/>
      <c r="H56" s="268"/>
      <c r="I56" s="189"/>
      <c r="J56" s="161"/>
      <c r="K56" s="138"/>
    </row>
    <row r="57" spans="1:11" ht="15" customHeight="1">
      <c r="A57" s="138"/>
      <c r="B57" s="191"/>
      <c r="C57" s="192"/>
      <c r="D57" s="193"/>
      <c r="E57" s="193"/>
      <c r="F57" s="194"/>
      <c r="G57" s="193"/>
      <c r="H57" s="193"/>
      <c r="I57" s="195"/>
      <c r="J57" s="196"/>
      <c r="K57" s="138"/>
    </row>
    <row r="58" spans="1:11" ht="30" customHeight="1">
      <c r="A58" s="138"/>
      <c r="B58" s="174"/>
      <c r="C58" s="175"/>
      <c r="D58" s="176"/>
      <c r="E58" s="729" t="s">
        <v>4507</v>
      </c>
      <c r="F58" s="730"/>
      <c r="G58" s="730"/>
      <c r="H58" s="730"/>
      <c r="I58" s="731"/>
      <c r="J58" s="177">
        <f>SUM(J43:J56)</f>
        <v>114.83059799999999</v>
      </c>
    </row>
    <row r="59" spans="1:11" ht="30" customHeight="1">
      <c r="A59" s="138"/>
      <c r="B59" s="743" t="s">
        <v>4508</v>
      </c>
      <c r="C59" s="732" t="s">
        <v>4509</v>
      </c>
      <c r="D59" s="745"/>
      <c r="E59" s="727" t="s">
        <v>4495</v>
      </c>
      <c r="F59" s="727" t="s">
        <v>6</v>
      </c>
      <c r="G59" s="727" t="s">
        <v>4496</v>
      </c>
      <c r="H59" s="735" t="s">
        <v>4497</v>
      </c>
      <c r="I59" s="727" t="s">
        <v>4498</v>
      </c>
      <c r="J59" s="727" t="s">
        <v>4499</v>
      </c>
    </row>
    <row r="60" spans="1:11" ht="30" customHeight="1">
      <c r="A60" s="138"/>
      <c r="B60" s="744"/>
      <c r="C60" s="733"/>
      <c r="D60" s="746"/>
      <c r="E60" s="728"/>
      <c r="F60" s="728"/>
      <c r="G60" s="728"/>
      <c r="H60" s="736"/>
      <c r="I60" s="728"/>
      <c r="J60" s="728"/>
    </row>
    <row r="61" spans="1:11" ht="28.9" customHeight="1">
      <c r="A61" s="138"/>
      <c r="B61" s="197" t="s">
        <v>4510</v>
      </c>
      <c r="C61" s="197" t="s">
        <v>4511</v>
      </c>
      <c r="D61" s="198"/>
      <c r="E61" s="199"/>
      <c r="F61" s="200"/>
      <c r="G61" s="201"/>
      <c r="H61" s="202"/>
      <c r="I61" s="203"/>
      <c r="J61" s="204"/>
    </row>
    <row r="62" spans="1:11" ht="19.899999999999999" customHeight="1">
      <c r="A62" s="138"/>
      <c r="B62" s="180"/>
      <c r="C62" s="157" t="s">
        <v>4512</v>
      </c>
      <c r="D62" s="205"/>
      <c r="E62" s="186" t="s">
        <v>4501</v>
      </c>
      <c r="F62" s="165" t="s">
        <v>4505</v>
      </c>
      <c r="G62" s="158">
        <f>G15</f>
        <v>0.03</v>
      </c>
      <c r="H62" s="185">
        <f>SUM($E$15:$E$20)</f>
        <v>2</v>
      </c>
      <c r="I62" s="189">
        <f>'[68]Aux_Despesas Gerais'!G14</f>
        <v>0</v>
      </c>
      <c r="J62" s="161">
        <f>G62*I62*H62</f>
        <v>0</v>
      </c>
      <c r="K62" s="138"/>
    </row>
    <row r="63" spans="1:11" ht="19.899999999999999" customHeight="1">
      <c r="A63" s="138"/>
      <c r="B63" s="180"/>
      <c r="C63" s="157" t="s">
        <v>4513</v>
      </c>
      <c r="D63" s="206"/>
      <c r="E63" s="186" t="s">
        <v>4501</v>
      </c>
      <c r="F63" s="165" t="s">
        <v>4505</v>
      </c>
      <c r="G63" s="158">
        <f>MAX($G$15,$G$22)</f>
        <v>0.03</v>
      </c>
      <c r="H63" s="185">
        <f>H62</f>
        <v>2</v>
      </c>
      <c r="I63" s="189">
        <f>'[68]Aux_Despesas Gerais'!G15</f>
        <v>0</v>
      </c>
      <c r="J63" s="161">
        <f>G63*I63*H63</f>
        <v>0</v>
      </c>
      <c r="K63" s="138"/>
    </row>
    <row r="64" spans="1:11" ht="19.899999999999999" customHeight="1">
      <c r="A64" s="138"/>
      <c r="B64" s="180"/>
      <c r="C64" s="157" t="s">
        <v>4514</v>
      </c>
      <c r="D64" s="205"/>
      <c r="E64" s="186" t="s">
        <v>4501</v>
      </c>
      <c r="F64" s="165" t="s">
        <v>4505</v>
      </c>
      <c r="G64" s="158">
        <f>MAX($G$15,$G$22)</f>
        <v>0.03</v>
      </c>
      <c r="H64" s="185">
        <f t="shared" ref="H64:H65" si="8">H63</f>
        <v>2</v>
      </c>
      <c r="I64" s="189">
        <f>'[68]Aux_Despesas Gerais'!G16</f>
        <v>0</v>
      </c>
      <c r="J64" s="161">
        <f>G64*I64*H64</f>
        <v>0</v>
      </c>
      <c r="K64" s="138"/>
    </row>
    <row r="65" spans="1:11" ht="19.899999999999999" customHeight="1">
      <c r="A65" s="138"/>
      <c r="B65" s="180"/>
      <c r="C65" s="157" t="s">
        <v>4515</v>
      </c>
      <c r="D65" s="206"/>
      <c r="E65" s="186" t="s">
        <v>4501</v>
      </c>
      <c r="F65" s="165" t="s">
        <v>4505</v>
      </c>
      <c r="G65" s="158">
        <f>MAX($G$15,$G$22)</f>
        <v>0.03</v>
      </c>
      <c r="H65" s="185">
        <f t="shared" si="8"/>
        <v>2</v>
      </c>
      <c r="I65" s="189">
        <f>'[68]Aux_Despesas Gerais'!G17</f>
        <v>0</v>
      </c>
      <c r="J65" s="161">
        <f>G65*I65*H65</f>
        <v>0</v>
      </c>
      <c r="K65" s="138"/>
    </row>
    <row r="66" spans="1:11" ht="15" customHeight="1">
      <c r="A66" s="138"/>
      <c r="B66" s="152"/>
      <c r="C66" s="153"/>
      <c r="D66" s="205"/>
      <c r="E66" s="158"/>
      <c r="F66" s="158"/>
      <c r="G66" s="158"/>
      <c r="H66" s="185"/>
      <c r="I66" s="189"/>
      <c r="J66" s="164"/>
      <c r="K66" s="138"/>
    </row>
    <row r="67" spans="1:11" ht="28.9" customHeight="1">
      <c r="A67" s="138"/>
      <c r="B67" s="197" t="s">
        <v>4516</v>
      </c>
      <c r="C67" s="147" t="s">
        <v>4517</v>
      </c>
      <c r="D67" s="198"/>
      <c r="E67" s="199"/>
      <c r="F67" s="200"/>
      <c r="G67" s="201"/>
      <c r="H67" s="202"/>
      <c r="I67" s="203"/>
      <c r="J67" s="204"/>
    </row>
    <row r="68" spans="1:11" ht="19.899999999999999" customHeight="1">
      <c r="A68" s="138"/>
      <c r="B68" s="180"/>
      <c r="C68" s="157" t="s">
        <v>4512</v>
      </c>
      <c r="D68" s="205"/>
      <c r="E68" s="186" t="s">
        <v>4501</v>
      </c>
      <c r="F68" s="165" t="s">
        <v>4505</v>
      </c>
      <c r="G68" s="158">
        <f>G22</f>
        <v>0.03</v>
      </c>
      <c r="H68" s="185">
        <f>SUM($E$21:$E$28)</f>
        <v>3</v>
      </c>
      <c r="I68" s="189">
        <f>I62</f>
        <v>0</v>
      </c>
      <c r="J68" s="161">
        <f>G68*I68*H68</f>
        <v>0</v>
      </c>
      <c r="K68" s="138"/>
    </row>
    <row r="69" spans="1:11" ht="19.899999999999999" customHeight="1">
      <c r="A69" s="138"/>
      <c r="B69" s="180"/>
      <c r="C69" s="157" t="s">
        <v>4513</v>
      </c>
      <c r="D69" s="206"/>
      <c r="E69" s="186" t="s">
        <v>4501</v>
      </c>
      <c r="F69" s="165" t="s">
        <v>4505</v>
      </c>
      <c r="G69" s="158">
        <f>G68</f>
        <v>0.03</v>
      </c>
      <c r="H69" s="185">
        <f>H68</f>
        <v>3</v>
      </c>
      <c r="I69" s="189">
        <f t="shared" ref="I69:I71" si="9">I63</f>
        <v>0</v>
      </c>
      <c r="J69" s="161">
        <f>G69*I69*H69</f>
        <v>0</v>
      </c>
      <c r="K69" s="138"/>
    </row>
    <row r="70" spans="1:11" ht="19.899999999999999" customHeight="1">
      <c r="A70" s="138"/>
      <c r="B70" s="180"/>
      <c r="C70" s="157" t="s">
        <v>4514</v>
      </c>
      <c r="D70" s="205"/>
      <c r="E70" s="186" t="s">
        <v>4501</v>
      </c>
      <c r="F70" s="165" t="s">
        <v>4505</v>
      </c>
      <c r="G70" s="158">
        <f t="shared" ref="G70:H71" si="10">G69</f>
        <v>0.03</v>
      </c>
      <c r="H70" s="185">
        <f t="shared" si="10"/>
        <v>3</v>
      </c>
      <c r="I70" s="189">
        <f t="shared" si="9"/>
        <v>0</v>
      </c>
      <c r="J70" s="161">
        <f>G70*I70*H70</f>
        <v>0</v>
      </c>
      <c r="K70" s="138"/>
    </row>
    <row r="71" spans="1:11" ht="19.899999999999999" customHeight="1">
      <c r="A71" s="138"/>
      <c r="B71" s="180"/>
      <c r="C71" s="157" t="s">
        <v>4515</v>
      </c>
      <c r="D71" s="206"/>
      <c r="E71" s="186" t="s">
        <v>4501</v>
      </c>
      <c r="F71" s="165" t="s">
        <v>4505</v>
      </c>
      <c r="G71" s="158">
        <f t="shared" si="10"/>
        <v>0.03</v>
      </c>
      <c r="H71" s="185">
        <f t="shared" si="10"/>
        <v>3</v>
      </c>
      <c r="I71" s="189">
        <f t="shared" si="9"/>
        <v>0</v>
      </c>
      <c r="J71" s="161">
        <f>G71*I71*H71</f>
        <v>0</v>
      </c>
      <c r="K71" s="138"/>
    </row>
    <row r="72" spans="1:11" ht="15" customHeight="1">
      <c r="A72" s="138"/>
      <c r="B72" s="152"/>
      <c r="C72" s="153"/>
      <c r="D72" s="205"/>
      <c r="E72" s="158"/>
      <c r="F72" s="158"/>
      <c r="G72" s="158"/>
      <c r="H72" s="185"/>
      <c r="I72" s="189"/>
      <c r="J72" s="164"/>
      <c r="K72" s="138"/>
    </row>
    <row r="73" spans="1:11" ht="28.9" customHeight="1">
      <c r="A73" s="138"/>
      <c r="B73" s="197" t="s">
        <v>4518</v>
      </c>
      <c r="C73" s="197" t="s">
        <v>4519</v>
      </c>
      <c r="D73" s="198"/>
      <c r="E73" s="199"/>
      <c r="F73" s="200"/>
      <c r="G73" s="201"/>
      <c r="H73" s="202"/>
      <c r="I73" s="203"/>
      <c r="J73" s="204"/>
    </row>
    <row r="74" spans="1:11" ht="19.899999999999999" customHeight="1">
      <c r="A74" s="138"/>
      <c r="B74" s="180"/>
      <c r="C74" s="157" t="s">
        <v>4559</v>
      </c>
      <c r="D74" s="206"/>
      <c r="E74" s="186" t="s">
        <v>4501</v>
      </c>
      <c r="F74" s="165" t="s">
        <v>4505</v>
      </c>
      <c r="G74" s="158">
        <f>G62</f>
        <v>0.03</v>
      </c>
      <c r="H74" s="269">
        <f>H51</f>
        <v>2</v>
      </c>
      <c r="I74" s="189">
        <f>'veic. escrit'!G22</f>
        <v>192.85</v>
      </c>
      <c r="J74" s="161">
        <f>G74*I74*H74</f>
        <v>11.571</v>
      </c>
      <c r="K74" s="138"/>
    </row>
    <row r="75" spans="1:11" ht="19.899999999999999" customHeight="1">
      <c r="A75" s="138"/>
      <c r="B75" s="180"/>
      <c r="C75" s="157"/>
      <c r="D75" s="205"/>
      <c r="E75" s="186"/>
      <c r="F75" s="165"/>
      <c r="G75" s="158"/>
      <c r="H75" s="185"/>
      <c r="I75" s="189"/>
      <c r="J75" s="161"/>
      <c r="K75" s="138"/>
    </row>
    <row r="76" spans="1:11" ht="19.899999999999999" customHeight="1">
      <c r="A76" s="138"/>
      <c r="B76" s="180"/>
      <c r="C76" s="157" t="s">
        <v>4560</v>
      </c>
      <c r="D76" s="206"/>
      <c r="E76" s="186" t="s">
        <v>4501</v>
      </c>
      <c r="F76" s="165" t="s">
        <v>4505</v>
      </c>
      <c r="G76" s="158">
        <f>G62</f>
        <v>0.03</v>
      </c>
      <c r="H76" s="269">
        <f>H52</f>
        <v>1.5</v>
      </c>
      <c r="I76" s="189">
        <f>'veic. escrit'!G23</f>
        <v>251.57</v>
      </c>
      <c r="J76" s="161">
        <f>G76*I76*H76</f>
        <v>11.320649999999999</v>
      </c>
      <c r="K76" s="138"/>
    </row>
    <row r="77" spans="1:11" ht="19.899999999999999" customHeight="1">
      <c r="A77" s="138"/>
      <c r="B77" s="180"/>
      <c r="C77" s="157"/>
      <c r="D77" s="206"/>
      <c r="E77" s="186"/>
      <c r="F77" s="165"/>
      <c r="G77" s="158"/>
      <c r="H77" s="185"/>
      <c r="I77" s="189"/>
      <c r="J77" s="161"/>
      <c r="K77" s="138"/>
    </row>
    <row r="78" spans="1:11" ht="15" customHeight="1">
      <c r="A78" s="138" t="s">
        <v>4520</v>
      </c>
      <c r="B78" s="191"/>
      <c r="C78" s="191"/>
      <c r="D78" s="194"/>
      <c r="E78" s="207"/>
      <c r="F78" s="207"/>
      <c r="G78" s="193"/>
      <c r="H78" s="194"/>
      <c r="I78" s="208"/>
      <c r="J78" s="209"/>
    </row>
    <row r="79" spans="1:11" ht="30" customHeight="1">
      <c r="A79" s="138" t="s">
        <v>4520</v>
      </c>
      <c r="B79" s="191"/>
      <c r="C79" s="210"/>
      <c r="D79" s="194"/>
      <c r="E79" s="729" t="s">
        <v>4521</v>
      </c>
      <c r="F79" s="730"/>
      <c r="G79" s="730"/>
      <c r="H79" s="730"/>
      <c r="I79" s="731"/>
      <c r="J79" s="183">
        <f>SUM(J61:J78)</f>
        <v>22.891649999999998</v>
      </c>
    </row>
    <row r="80" spans="1:11" ht="30" customHeight="1">
      <c r="A80" s="138"/>
      <c r="B80" s="733" t="s">
        <v>4522</v>
      </c>
      <c r="C80" s="733" t="s">
        <v>4523</v>
      </c>
      <c r="D80" s="727" t="s">
        <v>4472</v>
      </c>
      <c r="E80" s="727" t="s">
        <v>4495</v>
      </c>
      <c r="F80" s="727" t="s">
        <v>6</v>
      </c>
      <c r="G80" s="727" t="s">
        <v>4496</v>
      </c>
      <c r="H80" s="735" t="s">
        <v>4497</v>
      </c>
      <c r="I80" s="727" t="s">
        <v>4498</v>
      </c>
      <c r="J80" s="727" t="s">
        <v>4499</v>
      </c>
    </row>
    <row r="81" spans="1:11" ht="19.899999999999999" customHeight="1">
      <c r="A81" s="138"/>
      <c r="B81" s="733"/>
      <c r="C81" s="733"/>
      <c r="D81" s="742"/>
      <c r="E81" s="728"/>
      <c r="F81" s="728"/>
      <c r="G81" s="728"/>
      <c r="H81" s="736"/>
      <c r="I81" s="728"/>
      <c r="J81" s="728"/>
    </row>
    <row r="82" spans="1:11" ht="30" customHeight="1">
      <c r="A82" s="138"/>
      <c r="B82" s="211" t="s">
        <v>4524</v>
      </c>
      <c r="C82" s="212" t="s">
        <v>4525</v>
      </c>
      <c r="D82" s="213" t="s">
        <v>4526</v>
      </c>
      <c r="E82" s="213" t="s">
        <v>4527</v>
      </c>
      <c r="F82" s="213" t="s">
        <v>24</v>
      </c>
      <c r="G82" s="214">
        <f>'[68]Aux_Viagens e Diárias'!E8</f>
        <v>1</v>
      </c>
      <c r="H82" s="215">
        <v>0</v>
      </c>
      <c r="I82" s="215">
        <v>0</v>
      </c>
      <c r="J82" s="216">
        <f t="shared" ref="J82:J83" si="11">G82*I82*H82</f>
        <v>0</v>
      </c>
    </row>
    <row r="83" spans="1:11" ht="30" customHeight="1">
      <c r="A83" s="138"/>
      <c r="B83" s="217" t="s">
        <v>4528</v>
      </c>
      <c r="C83" s="218" t="s">
        <v>4529</v>
      </c>
      <c r="D83" s="219" t="s">
        <v>4530</v>
      </c>
      <c r="E83" s="219" t="s">
        <v>4527</v>
      </c>
      <c r="F83" s="219" t="s">
        <v>24</v>
      </c>
      <c r="G83" s="220">
        <f>'[68]Aux_Viagens e Diárias'!E9</f>
        <v>0</v>
      </c>
      <c r="H83" s="221">
        <v>0</v>
      </c>
      <c r="I83" s="221">
        <v>0</v>
      </c>
      <c r="J83" s="222">
        <f t="shared" si="11"/>
        <v>0</v>
      </c>
    </row>
    <row r="84" spans="1:11" ht="30" customHeight="1">
      <c r="A84" s="138"/>
      <c r="B84" s="174"/>
      <c r="C84" s="223"/>
      <c r="D84" s="194"/>
      <c r="E84" s="729" t="s">
        <v>4531</v>
      </c>
      <c r="F84" s="730"/>
      <c r="G84" s="730"/>
      <c r="H84" s="730"/>
      <c r="I84" s="731"/>
      <c r="J84" s="183">
        <f>SUM(J82:J83)</f>
        <v>0</v>
      </c>
    </row>
    <row r="85" spans="1:11" ht="30" customHeight="1">
      <c r="A85" s="138"/>
      <c r="B85" s="732" t="s">
        <v>4532</v>
      </c>
      <c r="C85" s="224" t="s">
        <v>4533</v>
      </c>
      <c r="D85" s="727" t="s">
        <v>4472</v>
      </c>
      <c r="E85" s="727" t="s">
        <v>4495</v>
      </c>
      <c r="F85" s="727" t="s">
        <v>6</v>
      </c>
      <c r="G85" s="727" t="s">
        <v>4496</v>
      </c>
      <c r="H85" s="735" t="s">
        <v>4497</v>
      </c>
      <c r="I85" s="727" t="s">
        <v>4498</v>
      </c>
      <c r="J85" s="737" t="s">
        <v>4499</v>
      </c>
    </row>
    <row r="86" spans="1:11" ht="30" customHeight="1">
      <c r="A86" s="138"/>
      <c r="B86" s="733"/>
      <c r="C86" s="225"/>
      <c r="D86" s="734"/>
      <c r="E86" s="728"/>
      <c r="F86" s="728"/>
      <c r="G86" s="728"/>
      <c r="H86" s="736"/>
      <c r="I86" s="728"/>
      <c r="J86" s="738"/>
    </row>
    <row r="87" spans="1:11" ht="30" customHeight="1">
      <c r="A87" s="138"/>
      <c r="B87" s="197" t="s">
        <v>4534</v>
      </c>
      <c r="C87" s="226" t="s">
        <v>4480</v>
      </c>
      <c r="D87" s="227"/>
      <c r="E87" s="228"/>
      <c r="F87" s="200"/>
      <c r="G87" s="201"/>
      <c r="H87" s="229"/>
      <c r="I87" s="230"/>
      <c r="J87" s="231"/>
    </row>
    <row r="88" spans="1:11" ht="30" customHeight="1">
      <c r="A88" s="138"/>
      <c r="B88" s="180"/>
      <c r="C88" s="184" t="s">
        <v>4535</v>
      </c>
      <c r="D88" s="158" t="s">
        <v>4526</v>
      </c>
      <c r="E88" s="232" t="s">
        <v>4527</v>
      </c>
      <c r="F88" s="158" t="s">
        <v>24</v>
      </c>
      <c r="G88" s="158">
        <v>1</v>
      </c>
      <c r="H88" s="233">
        <f>SUM(E15:E18)</f>
        <v>2</v>
      </c>
      <c r="I88" s="234">
        <f>'Aux_Viagens e Diárias'!D38</f>
        <v>2647.7437879624517</v>
      </c>
      <c r="J88" s="235">
        <f t="shared" ref="J88:J89" si="12">G88*I88*H88</f>
        <v>5295.4875759249035</v>
      </c>
    </row>
    <row r="89" spans="1:11" ht="30" customHeight="1">
      <c r="A89" s="138"/>
      <c r="B89" s="180"/>
      <c r="C89" s="184" t="s">
        <v>4536</v>
      </c>
      <c r="D89" s="158" t="s">
        <v>4530</v>
      </c>
      <c r="E89" s="232" t="s">
        <v>4527</v>
      </c>
      <c r="F89" s="158" t="s">
        <v>24</v>
      </c>
      <c r="G89" s="158"/>
      <c r="H89" s="233"/>
      <c r="I89" s="234">
        <v>0</v>
      </c>
      <c r="J89" s="235">
        <f t="shared" si="12"/>
        <v>0</v>
      </c>
    </row>
    <row r="90" spans="1:11" ht="15" customHeight="1">
      <c r="A90" s="138"/>
      <c r="B90" s="152"/>
      <c r="C90" s="236"/>
      <c r="D90" s="237"/>
      <c r="E90" s="232"/>
      <c r="F90" s="158"/>
      <c r="G90" s="158"/>
      <c r="H90" s="185"/>
      <c r="I90" s="189"/>
      <c r="J90" s="164"/>
      <c r="K90" s="138"/>
    </row>
    <row r="91" spans="1:11" ht="30" customHeight="1">
      <c r="A91" s="138"/>
      <c r="B91" s="197" t="s">
        <v>4537</v>
      </c>
      <c r="C91" s="238" t="s">
        <v>4538</v>
      </c>
      <c r="D91" s="227"/>
      <c r="E91" s="228"/>
      <c r="F91" s="200"/>
      <c r="G91" s="239"/>
      <c r="H91" s="229"/>
      <c r="I91" s="230"/>
      <c r="J91" s="231"/>
    </row>
    <row r="92" spans="1:11" ht="30" customHeight="1">
      <c r="A92" s="138"/>
      <c r="B92" s="180"/>
      <c r="C92" s="184" t="s">
        <v>240</v>
      </c>
      <c r="D92" s="158" t="s">
        <v>22</v>
      </c>
      <c r="E92" s="232" t="s">
        <v>4501</v>
      </c>
      <c r="F92" s="158" t="s">
        <v>24</v>
      </c>
      <c r="G92" s="158">
        <v>2</v>
      </c>
      <c r="H92" s="233">
        <f>SUMIF($D$32:$D$37,D92,$E$32:$E$37)</f>
        <v>1</v>
      </c>
      <c r="I92" s="240">
        <f>220/60*'veic. escrit'!F6</f>
        <v>134.38333333333333</v>
      </c>
      <c r="J92" s="235">
        <f>G92*I92*H92</f>
        <v>268.76666666666665</v>
      </c>
    </row>
    <row r="93" spans="1:11" ht="15" customHeight="1">
      <c r="A93" s="138"/>
      <c r="B93" s="152"/>
      <c r="C93" s="241"/>
      <c r="D93" s="237"/>
      <c r="E93" s="232"/>
      <c r="F93" s="158"/>
      <c r="G93" s="158"/>
      <c r="H93" s="185"/>
      <c r="I93" s="189"/>
      <c r="J93" s="164"/>
      <c r="K93" s="138"/>
    </row>
    <row r="94" spans="1:11" ht="30" customHeight="1">
      <c r="A94" s="138"/>
      <c r="B94" s="182"/>
      <c r="C94" s="242"/>
      <c r="D94" s="194"/>
      <c r="E94" s="243" t="s">
        <v>4539</v>
      </c>
      <c r="F94" s="243"/>
      <c r="G94" s="243"/>
      <c r="H94" s="243"/>
      <c r="I94" s="244"/>
      <c r="J94" s="183">
        <f>SUM(J87:J92)</f>
        <v>5564.2542425915699</v>
      </c>
    </row>
    <row r="95" spans="1:11" ht="30" customHeight="1">
      <c r="A95" s="138"/>
      <c r="B95" s="173" t="s">
        <v>4540</v>
      </c>
      <c r="C95" s="217" t="s">
        <v>4541</v>
      </c>
      <c r="D95" s="245" t="s">
        <v>4542</v>
      </c>
      <c r="E95" s="739"/>
      <c r="F95" s="740"/>
      <c r="G95" s="740"/>
      <c r="H95" s="740"/>
      <c r="I95" s="741"/>
      <c r="J95" s="246">
        <f>SUM(J29,J39,J58,J79,J84,J94)</f>
        <v>6980.1153620915702</v>
      </c>
    </row>
    <row r="96" spans="1:11" ht="30" customHeight="1">
      <c r="A96" s="138"/>
      <c r="B96" s="247" t="s">
        <v>4543</v>
      </c>
      <c r="C96" s="248" t="s">
        <v>4544</v>
      </c>
      <c r="D96" s="249">
        <f>BDI!E18</f>
        <v>0.4511</v>
      </c>
      <c r="E96" s="729"/>
      <c r="F96" s="730"/>
      <c r="G96" s="730"/>
      <c r="H96" s="730"/>
      <c r="I96" s="731"/>
      <c r="J96" s="177">
        <f>$J$95*$D$96</f>
        <v>3148.7300398395073</v>
      </c>
    </row>
    <row r="97" spans="1:11" ht="30" customHeight="1">
      <c r="A97" s="138"/>
      <c r="B97" s="247" t="s">
        <v>4545</v>
      </c>
      <c r="C97" s="248" t="s">
        <v>4546</v>
      </c>
      <c r="D97" s="249" t="s">
        <v>4547</v>
      </c>
      <c r="E97" s="729"/>
      <c r="F97" s="730"/>
      <c r="G97" s="730"/>
      <c r="H97" s="730"/>
      <c r="I97" s="731"/>
      <c r="J97" s="177">
        <f>ROUND(SUM(J95,J96),2)</f>
        <v>10128.85</v>
      </c>
      <c r="K97" s="138"/>
    </row>
    <row r="98" spans="1:11" ht="30" customHeight="1">
      <c r="A98" s="138"/>
      <c r="B98" s="247" t="s">
        <v>4548</v>
      </c>
      <c r="C98" s="729" t="s">
        <v>4549</v>
      </c>
      <c r="D98" s="730"/>
      <c r="E98" s="730"/>
      <c r="F98" s="730"/>
      <c r="G98" s="730"/>
      <c r="H98" s="730"/>
      <c r="I98" s="731"/>
      <c r="J98" s="177"/>
      <c r="K98" s="138"/>
    </row>
    <row r="99" spans="1:11" ht="47.45" customHeight="1">
      <c r="A99" s="138"/>
      <c r="B99" s="250"/>
      <c r="C99" s="251"/>
      <c r="D99" s="252"/>
      <c r="E99" s="253"/>
      <c r="F99" s="254"/>
      <c r="G99" s="254"/>
      <c r="H99" s="254"/>
      <c r="I99" s="254"/>
      <c r="J99" s="255"/>
      <c r="K99" s="138"/>
    </row>
    <row r="100" spans="1:11" s="261" customFormat="1" ht="12" customHeight="1">
      <c r="A100" s="256"/>
      <c r="B100" s="257"/>
      <c r="C100" s="257"/>
      <c r="D100" s="258"/>
      <c r="E100" s="259"/>
      <c r="F100" s="259"/>
      <c r="G100" s="259"/>
      <c r="H100" s="259"/>
      <c r="I100" s="259"/>
      <c r="J100" s="260"/>
      <c r="K100" s="256"/>
    </row>
    <row r="101" spans="1:11" ht="12.75" customHeight="1">
      <c r="A101" s="138"/>
      <c r="B101" s="138"/>
      <c r="C101" s="138"/>
      <c r="D101" s="262"/>
      <c r="E101" s="138"/>
      <c r="F101" s="138"/>
      <c r="G101" s="138"/>
      <c r="H101" s="138"/>
      <c r="I101" s="263"/>
      <c r="J101" s="263"/>
      <c r="K101" s="138"/>
    </row>
    <row r="102" spans="1:11" ht="12.75" customHeight="1">
      <c r="A102" s="138"/>
      <c r="B102" s="138"/>
      <c r="C102" s="138"/>
      <c r="D102" s="262"/>
      <c r="E102" s="138"/>
      <c r="F102" s="138"/>
      <c r="G102" s="138"/>
      <c r="H102" s="138"/>
      <c r="I102" s="263"/>
      <c r="J102" s="263"/>
      <c r="K102" s="138"/>
    </row>
    <row r="103" spans="1:11" ht="12.75" customHeight="1">
      <c r="A103" s="726"/>
      <c r="B103" s="726"/>
      <c r="C103" s="726"/>
      <c r="D103" s="726"/>
      <c r="E103" s="726"/>
      <c r="F103" s="726"/>
      <c r="G103" s="726"/>
      <c r="H103" s="726"/>
      <c r="I103" s="726"/>
      <c r="J103" s="726"/>
      <c r="K103" s="726"/>
    </row>
    <row r="104" spans="1:11" s="261" customFormat="1" ht="15" hidden="1">
      <c r="A104" s="256"/>
      <c r="B104" s="257"/>
      <c r="C104" s="257"/>
      <c r="D104" s="258"/>
      <c r="E104" s="259"/>
      <c r="F104" s="259"/>
      <c r="G104" s="259"/>
      <c r="H104" s="259"/>
      <c r="I104" s="259"/>
      <c r="J104" s="260"/>
      <c r="K104" s="256"/>
    </row>
    <row r="105" spans="1:11" ht="12.75" hidden="1" customHeight="1">
      <c r="A105" s="138"/>
      <c r="B105" s="138"/>
      <c r="C105" s="138"/>
      <c r="D105" s="262"/>
      <c r="E105" s="138"/>
      <c r="F105" s="138"/>
      <c r="G105" s="138"/>
      <c r="H105" s="138"/>
      <c r="I105" s="263"/>
      <c r="J105" s="263"/>
      <c r="K105" s="138"/>
    </row>
    <row r="106" spans="1:11" ht="12.75" hidden="1" customHeight="1">
      <c r="A106" s="138"/>
      <c r="B106" s="138"/>
      <c r="C106" s="138"/>
      <c r="D106" s="262"/>
      <c r="E106" s="138"/>
      <c r="F106" s="138"/>
      <c r="G106" s="138"/>
      <c r="H106" s="138"/>
      <c r="I106" s="263"/>
      <c r="J106" s="263"/>
      <c r="K106" s="138"/>
    </row>
    <row r="107" spans="1:11" ht="12.75" hidden="1" customHeight="1">
      <c r="A107" s="138"/>
      <c r="B107" s="138"/>
      <c r="C107" s="138"/>
      <c r="D107" s="262"/>
      <c r="E107" s="138"/>
      <c r="F107" s="138"/>
      <c r="G107" s="138"/>
      <c r="H107" s="262"/>
      <c r="I107" s="263"/>
      <c r="J107" s="263"/>
      <c r="K107" s="138"/>
    </row>
    <row r="108" spans="1:11" ht="12.75" hidden="1" customHeight="1">
      <c r="A108" s="138"/>
      <c r="B108" s="138"/>
      <c r="C108" s="138"/>
      <c r="D108" s="262"/>
      <c r="E108" s="138"/>
      <c r="F108" s="138"/>
      <c r="G108" s="138"/>
      <c r="H108" s="262"/>
      <c r="I108" s="263"/>
      <c r="J108" s="263"/>
      <c r="K108" s="138"/>
    </row>
    <row r="109" spans="1:11" ht="12.75" hidden="1" customHeight="1">
      <c r="A109" s="138"/>
      <c r="B109" s="138"/>
      <c r="C109" s="138"/>
      <c r="D109" s="262"/>
      <c r="E109" s="138"/>
      <c r="F109" s="138"/>
      <c r="G109" s="138"/>
      <c r="H109" s="262"/>
      <c r="I109" s="263"/>
      <c r="J109" s="263"/>
      <c r="K109" s="138"/>
    </row>
    <row r="110" spans="1:11" ht="12.75" hidden="1" customHeight="1">
      <c r="A110" s="138"/>
      <c r="B110" s="138"/>
      <c r="C110" s="138"/>
      <c r="D110" s="262"/>
      <c r="E110" s="138"/>
      <c r="F110" s="138"/>
      <c r="G110" s="138"/>
      <c r="H110" s="262"/>
      <c r="I110" s="263"/>
      <c r="J110" s="263"/>
      <c r="K110" s="138"/>
    </row>
    <row r="111" spans="1:11" ht="12.75" hidden="1" customHeight="1">
      <c r="A111" s="138"/>
      <c r="B111" s="138"/>
      <c r="C111" s="138"/>
      <c r="D111" s="262"/>
      <c r="E111" s="138"/>
      <c r="F111" s="138"/>
      <c r="G111" s="138"/>
      <c r="H111" s="262"/>
      <c r="I111" s="263"/>
      <c r="J111" s="263"/>
      <c r="K111" s="138"/>
    </row>
    <row r="112" spans="1:11" ht="12.75" hidden="1" customHeight="1">
      <c r="A112" s="263"/>
      <c r="B112" s="138"/>
      <c r="C112" s="138"/>
      <c r="D112" s="262"/>
      <c r="E112" s="138"/>
      <c r="F112" s="138"/>
      <c r="G112" s="138"/>
      <c r="H112" s="262"/>
      <c r="I112" s="263"/>
      <c r="J112" s="263"/>
      <c r="K112" s="263"/>
    </row>
    <row r="113" spans="1:11" ht="12.75" hidden="1" customHeight="1">
      <c r="A113" s="138"/>
      <c r="B113" s="138"/>
      <c r="C113" s="138"/>
      <c r="D113" s="262"/>
      <c r="E113" s="138"/>
      <c r="F113" s="138"/>
      <c r="G113" s="138"/>
      <c r="H113" s="138"/>
      <c r="I113" s="263"/>
      <c r="J113" s="263"/>
      <c r="K113" s="138"/>
    </row>
    <row r="114" spans="1:11" ht="12.75" hidden="1" customHeight="1">
      <c r="A114" s="138"/>
      <c r="B114" s="138"/>
      <c r="C114" s="138"/>
      <c r="D114" s="262"/>
      <c r="E114" s="138"/>
      <c r="F114" s="138"/>
      <c r="G114" s="138"/>
      <c r="H114" s="138"/>
      <c r="I114" s="263"/>
      <c r="J114" s="263"/>
      <c r="K114" s="138"/>
    </row>
    <row r="115" spans="1:11" ht="12.75" hidden="1" customHeight="1">
      <c r="A115" s="138"/>
      <c r="B115" s="138"/>
      <c r="C115" s="138"/>
      <c r="D115" s="262"/>
      <c r="E115" s="138"/>
      <c r="F115" s="138"/>
      <c r="G115" s="138"/>
      <c r="H115" s="138"/>
      <c r="I115" s="263"/>
      <c r="J115" s="263"/>
      <c r="K115" s="138"/>
    </row>
    <row r="116" spans="1:11" ht="12.75" hidden="1" customHeight="1">
      <c r="A116" s="138"/>
      <c r="B116" s="138"/>
      <c r="C116" s="138"/>
      <c r="D116" s="262"/>
      <c r="E116" s="138"/>
      <c r="F116" s="138"/>
      <c r="G116" s="138"/>
      <c r="H116" s="138"/>
      <c r="I116" s="263"/>
      <c r="J116" s="263"/>
      <c r="K116" s="138"/>
    </row>
    <row r="117" spans="1:11" ht="12.75" hidden="1" customHeight="1">
      <c r="A117" s="138"/>
      <c r="B117" s="138"/>
      <c r="C117" s="138"/>
      <c r="D117" s="262"/>
      <c r="E117" s="138"/>
      <c r="F117" s="138"/>
      <c r="G117" s="138"/>
      <c r="H117" s="138"/>
      <c r="I117" s="263"/>
      <c r="J117" s="263"/>
      <c r="K117" s="138"/>
    </row>
    <row r="118" spans="1:11" ht="12.75" hidden="1" customHeight="1">
      <c r="A118" s="138"/>
      <c r="B118" s="138"/>
      <c r="C118" s="138"/>
      <c r="D118" s="262"/>
      <c r="E118" s="138"/>
      <c r="F118" s="138"/>
      <c r="G118" s="138"/>
      <c r="H118" s="138"/>
      <c r="I118" s="263"/>
      <c r="J118" s="263"/>
      <c r="K118" s="138"/>
    </row>
    <row r="119" spans="1:11" ht="12.75" hidden="1" customHeight="1">
      <c r="A119" s="138"/>
      <c r="B119" s="138"/>
      <c r="C119" s="138"/>
      <c r="D119" s="262"/>
      <c r="E119" s="138"/>
      <c r="F119" s="138"/>
      <c r="G119" s="138"/>
      <c r="H119" s="138"/>
      <c r="I119" s="263"/>
      <c r="J119" s="263"/>
      <c r="K119" s="138"/>
    </row>
    <row r="120" spans="1:11" ht="12.75" hidden="1" customHeight="1">
      <c r="A120" s="138"/>
      <c r="B120" s="138"/>
      <c r="C120" s="138"/>
      <c r="D120" s="262"/>
      <c r="E120" s="138"/>
      <c r="F120" s="138"/>
      <c r="G120" s="138"/>
      <c r="H120" s="138"/>
      <c r="I120" s="263"/>
      <c r="J120" s="263"/>
      <c r="K120" s="138"/>
    </row>
    <row r="121" spans="1:11" ht="12.75" hidden="1" customHeight="1">
      <c r="A121" s="138"/>
      <c r="B121" s="138"/>
      <c r="C121" s="138"/>
      <c r="D121" s="262"/>
      <c r="E121" s="138"/>
      <c r="F121" s="138"/>
      <c r="G121" s="138"/>
      <c r="H121" s="138"/>
      <c r="I121" s="263"/>
      <c r="J121" s="263"/>
      <c r="K121" s="138"/>
    </row>
    <row r="122" spans="1:11" ht="12.75" hidden="1" customHeight="1">
      <c r="A122" s="138"/>
      <c r="B122" s="138"/>
      <c r="C122" s="138"/>
      <c r="D122" s="262"/>
      <c r="E122" s="138"/>
      <c r="F122" s="138"/>
      <c r="G122" s="138"/>
      <c r="H122" s="138"/>
      <c r="I122" s="263"/>
      <c r="J122" s="263"/>
      <c r="K122" s="138"/>
    </row>
    <row r="123" spans="1:11" ht="12.75" hidden="1" customHeight="1">
      <c r="A123" s="138"/>
      <c r="B123" s="138"/>
      <c r="C123" s="138"/>
      <c r="D123" s="262"/>
      <c r="E123" s="138"/>
      <c r="F123" s="138"/>
      <c r="G123" s="138"/>
      <c r="H123" s="138"/>
      <c r="I123" s="263"/>
      <c r="J123" s="263"/>
      <c r="K123" s="138"/>
    </row>
    <row r="124" spans="1:11" ht="12.75" hidden="1" customHeight="1">
      <c r="A124" s="138"/>
      <c r="B124" s="138"/>
      <c r="C124" s="138"/>
      <c r="D124" s="262"/>
      <c r="E124" s="138"/>
      <c r="F124" s="138"/>
      <c r="G124" s="138"/>
      <c r="H124" s="138"/>
      <c r="I124" s="263"/>
      <c r="J124" s="263"/>
      <c r="K124" s="138"/>
    </row>
    <row r="125" spans="1:11" ht="12.75" hidden="1" customHeight="1">
      <c r="A125" s="138"/>
      <c r="B125" s="138"/>
      <c r="C125" s="138"/>
      <c r="D125" s="262"/>
      <c r="E125" s="138"/>
      <c r="F125" s="138"/>
      <c r="G125" s="138"/>
      <c r="H125" s="138"/>
      <c r="I125" s="263"/>
      <c r="J125" s="263"/>
      <c r="K125" s="138"/>
    </row>
    <row r="126" spans="1:11" ht="12.75" hidden="1" customHeight="1">
      <c r="A126" s="138"/>
      <c r="B126" s="138"/>
      <c r="C126" s="138"/>
      <c r="D126" s="262"/>
      <c r="E126" s="138"/>
      <c r="F126" s="138"/>
      <c r="G126" s="138"/>
      <c r="H126" s="138"/>
      <c r="I126" s="263"/>
      <c r="J126" s="263"/>
      <c r="K126" s="138"/>
    </row>
    <row r="127" spans="1:11" ht="12.75" hidden="1" customHeight="1">
      <c r="A127" s="138"/>
      <c r="B127" s="138"/>
      <c r="C127" s="138"/>
      <c r="D127" s="262"/>
      <c r="E127" s="138"/>
      <c r="F127" s="138"/>
      <c r="G127" s="138"/>
      <c r="H127" s="138"/>
      <c r="I127" s="263"/>
      <c r="J127" s="263"/>
      <c r="K127" s="138"/>
    </row>
    <row r="128" spans="1:11" ht="12.75" hidden="1" customHeight="1">
      <c r="A128" s="138"/>
      <c r="B128" s="138"/>
      <c r="C128" s="138"/>
      <c r="D128" s="262"/>
      <c r="E128" s="138"/>
      <c r="F128" s="138"/>
      <c r="G128" s="138"/>
      <c r="H128" s="138"/>
      <c r="I128" s="263"/>
      <c r="J128" s="263"/>
      <c r="K128" s="138"/>
    </row>
    <row r="129" spans="1:11" ht="12.75" hidden="1" customHeight="1">
      <c r="A129" s="138"/>
      <c r="B129" s="138"/>
      <c r="C129" s="138"/>
      <c r="D129" s="262"/>
      <c r="E129" s="138"/>
      <c r="F129" s="138"/>
      <c r="G129" s="138"/>
      <c r="H129" s="138"/>
      <c r="I129" s="263"/>
      <c r="J129" s="263"/>
      <c r="K129" s="138"/>
    </row>
    <row r="130" spans="1:11" ht="12.75" hidden="1" customHeight="1">
      <c r="A130" s="138"/>
      <c r="B130" s="138"/>
      <c r="C130" s="138"/>
      <c r="D130" s="262"/>
      <c r="E130" s="138"/>
      <c r="F130" s="138"/>
      <c r="G130" s="138"/>
      <c r="H130" s="138"/>
      <c r="I130" s="263"/>
      <c r="J130" s="263"/>
      <c r="K130" s="138"/>
    </row>
    <row r="131" spans="1:11" ht="12.75" hidden="1" customHeight="1">
      <c r="A131" s="138"/>
      <c r="B131" s="138"/>
      <c r="C131" s="138"/>
      <c r="D131" s="262"/>
      <c r="E131" s="138"/>
      <c r="F131" s="138"/>
      <c r="G131" s="138"/>
      <c r="H131" s="138"/>
      <c r="I131" s="263"/>
      <c r="J131" s="263"/>
      <c r="K131" s="138"/>
    </row>
    <row r="132" spans="1:11" ht="12.75" hidden="1" customHeight="1">
      <c r="A132" s="138"/>
      <c r="B132" s="138"/>
      <c r="C132" s="138"/>
      <c r="D132" s="262"/>
      <c r="E132" s="138"/>
      <c r="F132" s="138"/>
      <c r="G132" s="138"/>
      <c r="H132" s="138"/>
      <c r="I132" s="263"/>
      <c r="J132" s="263"/>
      <c r="K132" s="138"/>
    </row>
    <row r="133" spans="1:11" ht="12.75" hidden="1" customHeight="1">
      <c r="A133" s="138"/>
      <c r="B133" s="138"/>
      <c r="C133" s="138"/>
      <c r="D133" s="262"/>
      <c r="E133" s="138"/>
      <c r="F133" s="138"/>
      <c r="G133" s="138"/>
      <c r="H133" s="138"/>
      <c r="I133" s="263"/>
      <c r="J133" s="263"/>
      <c r="K133" s="138"/>
    </row>
    <row r="134" spans="1:11" ht="12.75" hidden="1" customHeight="1">
      <c r="A134" s="138"/>
      <c r="B134" s="138"/>
      <c r="C134" s="138"/>
      <c r="D134" s="262"/>
      <c r="E134" s="138"/>
      <c r="F134" s="138"/>
      <c r="G134" s="138"/>
      <c r="H134" s="138"/>
      <c r="I134" s="263"/>
      <c r="J134" s="263"/>
      <c r="K134" s="138"/>
    </row>
    <row r="135" spans="1:11" ht="12.75" hidden="1" customHeight="1">
      <c r="A135" s="138"/>
      <c r="B135" s="138"/>
      <c r="C135" s="138"/>
      <c r="D135" s="262"/>
      <c r="E135" s="138"/>
      <c r="F135" s="138"/>
      <c r="G135" s="138"/>
      <c r="H135" s="138"/>
      <c r="I135" s="263"/>
      <c r="J135" s="263"/>
      <c r="K135" s="138"/>
    </row>
    <row r="136" spans="1:11" ht="12.75" hidden="1" customHeight="1">
      <c r="A136" s="138"/>
      <c r="B136" s="138"/>
      <c r="C136" s="138"/>
      <c r="D136" s="262"/>
      <c r="E136" s="138"/>
      <c r="F136" s="138"/>
      <c r="G136" s="138"/>
      <c r="H136" s="138"/>
      <c r="I136" s="263"/>
      <c r="J136" s="263"/>
      <c r="K136" s="138"/>
    </row>
    <row r="137" spans="1:11" ht="12.75" hidden="1" customHeight="1">
      <c r="A137" s="138"/>
      <c r="B137" s="138"/>
      <c r="C137" s="138"/>
      <c r="D137" s="262"/>
      <c r="E137" s="138"/>
      <c r="F137" s="138"/>
      <c r="G137" s="138"/>
      <c r="H137" s="138"/>
      <c r="I137" s="263"/>
      <c r="J137" s="263"/>
      <c r="K137" s="138"/>
    </row>
    <row r="138" spans="1:11" ht="12.75" hidden="1" customHeight="1">
      <c r="A138" s="138"/>
      <c r="B138" s="138"/>
      <c r="C138" s="138"/>
      <c r="D138" s="262"/>
      <c r="E138" s="138"/>
      <c r="F138" s="138"/>
      <c r="G138" s="138"/>
      <c r="H138" s="138"/>
      <c r="I138" s="263"/>
      <c r="J138" s="263"/>
      <c r="K138" s="138"/>
    </row>
    <row r="139" spans="1:11" ht="12.75" hidden="1" customHeight="1">
      <c r="A139" s="138"/>
      <c r="B139" s="138"/>
      <c r="C139" s="138"/>
      <c r="D139" s="262"/>
      <c r="E139" s="138"/>
      <c r="F139" s="138"/>
      <c r="G139" s="138"/>
      <c r="H139" s="138"/>
      <c r="I139" s="263"/>
      <c r="J139" s="263"/>
      <c r="K139" s="138"/>
    </row>
    <row r="140" spans="1:11" ht="12.75" hidden="1" customHeight="1">
      <c r="A140" s="138"/>
      <c r="B140" s="138"/>
      <c r="C140" s="138"/>
      <c r="D140" s="262"/>
      <c r="E140" s="138"/>
      <c r="F140" s="138"/>
      <c r="G140" s="138"/>
      <c r="H140" s="138"/>
      <c r="I140" s="263"/>
      <c r="J140" s="263"/>
      <c r="K140" s="138"/>
    </row>
    <row r="141" spans="1:11" ht="12.75" hidden="1" customHeight="1">
      <c r="A141" s="138"/>
      <c r="B141" s="138"/>
      <c r="C141" s="138"/>
      <c r="D141" s="262"/>
      <c r="E141" s="138"/>
      <c r="F141" s="138"/>
      <c r="G141" s="138"/>
      <c r="H141" s="138"/>
      <c r="I141" s="263"/>
      <c r="J141" s="263"/>
      <c r="K141" s="138"/>
    </row>
    <row r="142" spans="1:11" ht="12.75" hidden="1" customHeight="1">
      <c r="A142" s="138"/>
      <c r="B142" s="138"/>
      <c r="C142" s="138"/>
      <c r="D142" s="262"/>
      <c r="E142" s="138"/>
      <c r="F142" s="138"/>
      <c r="G142" s="138"/>
      <c r="H142" s="138"/>
      <c r="I142" s="263"/>
      <c r="J142" s="263"/>
      <c r="K142" s="138"/>
    </row>
    <row r="143" spans="1:11" ht="12.75" hidden="1" customHeight="1">
      <c r="A143" s="138"/>
      <c r="B143" s="138"/>
      <c r="C143" s="138"/>
      <c r="D143" s="262"/>
      <c r="E143" s="138"/>
      <c r="F143" s="138"/>
      <c r="G143" s="138"/>
      <c r="H143" s="138"/>
      <c r="I143" s="263"/>
      <c r="J143" s="263"/>
      <c r="K143" s="138"/>
    </row>
    <row r="144" spans="1:11" ht="12.75" hidden="1" customHeight="1">
      <c r="A144" s="138"/>
      <c r="B144" s="138"/>
      <c r="C144" s="138"/>
      <c r="D144" s="262"/>
      <c r="E144" s="138"/>
      <c r="F144" s="138"/>
      <c r="G144" s="138"/>
      <c r="H144" s="138"/>
      <c r="I144" s="263"/>
      <c r="J144" s="263"/>
      <c r="K144" s="138"/>
    </row>
    <row r="145" spans="1:11" ht="12.75" hidden="1" customHeight="1">
      <c r="A145" s="138"/>
      <c r="B145" s="138"/>
      <c r="C145" s="138"/>
      <c r="D145" s="262"/>
      <c r="E145" s="138"/>
      <c r="F145" s="138"/>
      <c r="G145" s="138"/>
      <c r="H145" s="138"/>
      <c r="I145" s="263"/>
      <c r="J145" s="263"/>
      <c r="K145" s="138"/>
    </row>
    <row r="146" spans="1:11" ht="12.75" hidden="1" customHeight="1">
      <c r="A146" s="138"/>
      <c r="B146" s="138"/>
      <c r="C146" s="138"/>
      <c r="D146" s="262"/>
      <c r="E146" s="138"/>
      <c r="F146" s="138"/>
      <c r="G146" s="138"/>
      <c r="H146" s="138"/>
      <c r="I146" s="263"/>
      <c r="J146" s="263"/>
      <c r="K146" s="138"/>
    </row>
    <row r="147" spans="1:11" ht="12.75" hidden="1" customHeight="1">
      <c r="A147" s="138"/>
      <c r="B147" s="138"/>
      <c r="C147" s="138"/>
      <c r="D147" s="262"/>
      <c r="E147" s="138"/>
      <c r="F147" s="138"/>
      <c r="G147" s="138"/>
      <c r="H147" s="138"/>
      <c r="I147" s="263"/>
      <c r="J147" s="263"/>
      <c r="K147" s="138"/>
    </row>
    <row r="148" spans="1:11" ht="12.75" hidden="1" customHeight="1">
      <c r="A148" s="138"/>
      <c r="B148" s="138"/>
      <c r="C148" s="138"/>
      <c r="D148" s="262"/>
      <c r="E148" s="138"/>
      <c r="F148" s="138"/>
      <c r="G148" s="138"/>
      <c r="H148" s="138"/>
      <c r="I148" s="263"/>
      <c r="J148" s="263"/>
      <c r="K148" s="138"/>
    </row>
    <row r="149" spans="1:11" ht="12.75" hidden="1" customHeight="1">
      <c r="A149" s="138"/>
      <c r="B149" s="138"/>
      <c r="C149" s="138"/>
      <c r="D149" s="262"/>
      <c r="E149" s="138"/>
      <c r="F149" s="138"/>
      <c r="G149" s="138"/>
      <c r="H149" s="138"/>
      <c r="I149" s="263"/>
      <c r="J149" s="263"/>
      <c r="K149" s="138"/>
    </row>
    <row r="150" spans="1:11" ht="12.75" hidden="1" customHeight="1">
      <c r="A150" s="138"/>
      <c r="B150" s="138"/>
      <c r="C150" s="138"/>
      <c r="D150" s="262"/>
      <c r="E150" s="138"/>
      <c r="F150" s="138"/>
      <c r="G150" s="138"/>
      <c r="H150" s="138"/>
      <c r="I150" s="263"/>
      <c r="J150" s="263"/>
      <c r="K150" s="138"/>
    </row>
    <row r="151" spans="1:11" ht="12.75" hidden="1" customHeight="1">
      <c r="A151" s="138"/>
      <c r="B151" s="138"/>
      <c r="C151" s="138"/>
      <c r="D151" s="262"/>
      <c r="E151" s="138"/>
      <c r="F151" s="138"/>
      <c r="G151" s="138"/>
      <c r="H151" s="138"/>
      <c r="I151" s="263"/>
      <c r="J151" s="263"/>
      <c r="K151" s="138"/>
    </row>
    <row r="152" spans="1:11" ht="12.75" hidden="1" customHeight="1">
      <c r="A152" s="138"/>
      <c r="B152" s="138"/>
      <c r="C152" s="138"/>
      <c r="D152" s="262"/>
      <c r="E152" s="138"/>
      <c r="F152" s="138"/>
      <c r="G152" s="138"/>
      <c r="H152" s="138"/>
      <c r="I152" s="263"/>
      <c r="J152" s="263"/>
      <c r="K152" s="138"/>
    </row>
    <row r="153" spans="1:11" ht="12.75" hidden="1" customHeight="1">
      <c r="A153" s="138"/>
      <c r="B153" s="138"/>
      <c r="C153" s="138"/>
      <c r="D153" s="262"/>
      <c r="E153" s="138"/>
      <c r="F153" s="138"/>
      <c r="G153" s="138"/>
      <c r="H153" s="138"/>
      <c r="I153" s="263"/>
      <c r="J153" s="263"/>
      <c r="K153" s="138"/>
    </row>
    <row r="154" spans="1:11" ht="12.75" hidden="1" customHeight="1">
      <c r="A154" s="138"/>
      <c r="B154" s="138"/>
      <c r="C154" s="138"/>
      <c r="D154" s="262"/>
      <c r="E154" s="138"/>
      <c r="F154" s="138"/>
      <c r="G154" s="138"/>
      <c r="H154" s="138"/>
      <c r="I154" s="263"/>
      <c r="J154" s="263"/>
      <c r="K154" s="138"/>
    </row>
    <row r="155" spans="1:11" ht="12.75" hidden="1" customHeight="1">
      <c r="A155" s="138"/>
      <c r="B155" s="138"/>
      <c r="C155" s="138"/>
      <c r="D155" s="262"/>
      <c r="E155" s="138"/>
      <c r="F155" s="138"/>
      <c r="G155" s="138"/>
      <c r="H155" s="138"/>
      <c r="I155" s="263"/>
      <c r="J155" s="263"/>
      <c r="K155" s="138"/>
    </row>
    <row r="156" spans="1:11" ht="12.75" hidden="1" customHeight="1">
      <c r="A156" s="138"/>
      <c r="B156" s="138"/>
      <c r="C156" s="138"/>
      <c r="D156" s="262"/>
      <c r="E156" s="138"/>
      <c r="F156" s="138"/>
      <c r="G156" s="138"/>
      <c r="H156" s="138"/>
      <c r="I156" s="263"/>
      <c r="J156" s="263"/>
      <c r="K156" s="138"/>
    </row>
    <row r="157" spans="1:11" ht="12.75" hidden="1" customHeight="1">
      <c r="A157" s="138"/>
      <c r="B157" s="138"/>
      <c r="C157" s="138"/>
      <c r="D157" s="262"/>
      <c r="E157" s="138"/>
      <c r="F157" s="138"/>
      <c r="G157" s="138"/>
      <c r="H157" s="138"/>
      <c r="I157" s="263"/>
      <c r="J157" s="263"/>
      <c r="K157" s="138"/>
    </row>
    <row r="158" spans="1:11" ht="12.75" hidden="1" customHeight="1">
      <c r="A158" s="138"/>
      <c r="B158" s="138"/>
      <c r="C158" s="138"/>
      <c r="D158" s="262"/>
      <c r="E158" s="138"/>
      <c r="F158" s="138"/>
      <c r="G158" s="138"/>
      <c r="H158" s="138"/>
      <c r="I158" s="263"/>
      <c r="J158" s="263"/>
      <c r="K158" s="138"/>
    </row>
    <row r="159" spans="1:11" ht="12.75" hidden="1" customHeight="1">
      <c r="A159" s="138"/>
      <c r="B159" s="138"/>
      <c r="C159" s="138"/>
      <c r="D159" s="262"/>
      <c r="E159" s="138"/>
      <c r="F159" s="138"/>
      <c r="G159" s="138"/>
      <c r="H159" s="138"/>
      <c r="I159" s="263"/>
      <c r="J159" s="263"/>
      <c r="K159" s="138"/>
    </row>
    <row r="160" spans="1:11" ht="12.75" hidden="1" customHeight="1">
      <c r="A160" s="138"/>
      <c r="B160" s="138"/>
      <c r="C160" s="138"/>
      <c r="D160" s="262"/>
      <c r="E160" s="138"/>
      <c r="F160" s="138"/>
      <c r="G160" s="138"/>
      <c r="H160" s="138"/>
      <c r="I160" s="263"/>
      <c r="J160" s="263"/>
      <c r="K160" s="138"/>
    </row>
    <row r="161" spans="1:11" ht="12.75" hidden="1" customHeight="1">
      <c r="A161" s="138"/>
      <c r="B161" s="138"/>
      <c r="C161" s="138"/>
      <c r="D161" s="262"/>
      <c r="E161" s="138"/>
      <c r="F161" s="138"/>
      <c r="G161" s="138"/>
      <c r="H161" s="138"/>
      <c r="I161" s="263"/>
      <c r="J161" s="263"/>
      <c r="K161" s="138"/>
    </row>
    <row r="162" spans="1:11" ht="12.75" hidden="1" customHeight="1">
      <c r="A162" s="138"/>
      <c r="B162" s="138"/>
      <c r="C162" s="138"/>
      <c r="D162" s="262"/>
      <c r="E162" s="138"/>
      <c r="F162" s="138"/>
      <c r="G162" s="138"/>
      <c r="H162" s="138"/>
      <c r="I162" s="263"/>
      <c r="J162" s="263"/>
      <c r="K162" s="138"/>
    </row>
    <row r="163" spans="1:11" ht="12.75" hidden="1" customHeight="1">
      <c r="A163" s="138"/>
      <c r="B163" s="138"/>
      <c r="C163" s="138"/>
      <c r="D163" s="262"/>
      <c r="E163" s="138"/>
      <c r="F163" s="138"/>
      <c r="G163" s="138"/>
      <c r="H163" s="138"/>
      <c r="I163" s="263"/>
      <c r="J163" s="263"/>
      <c r="K163" s="138"/>
    </row>
    <row r="164" spans="1:11" ht="12.75" hidden="1" customHeight="1">
      <c r="A164" s="138"/>
      <c r="B164" s="138"/>
      <c r="C164" s="138"/>
      <c r="D164" s="262"/>
      <c r="E164" s="138"/>
      <c r="F164" s="138"/>
      <c r="G164" s="138"/>
      <c r="H164" s="138"/>
      <c r="I164" s="263"/>
      <c r="J164" s="263"/>
      <c r="K164" s="138"/>
    </row>
    <row r="165" spans="1:11" ht="12.75" hidden="1" customHeight="1">
      <c r="A165" s="138"/>
      <c r="B165" s="138"/>
      <c r="C165" s="138"/>
      <c r="D165" s="262"/>
      <c r="E165" s="138"/>
      <c r="F165" s="138"/>
      <c r="G165" s="138"/>
      <c r="H165" s="138"/>
      <c r="I165" s="263"/>
      <c r="J165" s="263"/>
      <c r="K165" s="138"/>
    </row>
    <row r="166" spans="1:11" ht="12.75" hidden="1" customHeight="1">
      <c r="A166" s="138"/>
      <c r="B166" s="138"/>
      <c r="C166" s="138"/>
      <c r="D166" s="262"/>
      <c r="E166" s="138"/>
      <c r="F166" s="138"/>
      <c r="G166" s="138"/>
      <c r="H166" s="138"/>
      <c r="I166" s="263"/>
      <c r="J166" s="263"/>
      <c r="K166" s="138"/>
    </row>
    <row r="167" spans="1:11" ht="12.75" hidden="1" customHeight="1">
      <c r="A167" s="138"/>
      <c r="B167" s="138"/>
      <c r="C167" s="138"/>
      <c r="D167" s="262"/>
      <c r="E167" s="138"/>
      <c r="F167" s="138"/>
      <c r="G167" s="138"/>
      <c r="H167" s="138"/>
      <c r="I167" s="263"/>
      <c r="J167" s="263"/>
      <c r="K167" s="138"/>
    </row>
    <row r="168" spans="1:11" ht="12.75" hidden="1" customHeight="1">
      <c r="A168" s="138"/>
      <c r="B168" s="138"/>
      <c r="C168" s="138"/>
      <c r="D168" s="262"/>
      <c r="E168" s="138"/>
      <c r="F168" s="138"/>
      <c r="G168" s="138"/>
      <c r="H168" s="138"/>
      <c r="I168" s="263"/>
      <c r="J168" s="263"/>
      <c r="K168" s="138"/>
    </row>
    <row r="169" spans="1:11" ht="12.75" hidden="1" customHeight="1">
      <c r="A169" s="138"/>
      <c r="B169" s="138"/>
      <c r="C169" s="138"/>
      <c r="D169" s="262"/>
      <c r="E169" s="138"/>
      <c r="F169" s="138"/>
      <c r="G169" s="138"/>
      <c r="H169" s="138"/>
      <c r="I169" s="263"/>
      <c r="J169" s="263"/>
      <c r="K169" s="138"/>
    </row>
    <row r="170" spans="1:11" ht="12.75" hidden="1" customHeight="1">
      <c r="A170" s="138"/>
      <c r="B170" s="138"/>
      <c r="C170" s="138"/>
      <c r="D170" s="262"/>
      <c r="E170" s="138"/>
      <c r="F170" s="138"/>
      <c r="G170" s="138"/>
      <c r="H170" s="138"/>
      <c r="I170" s="263"/>
      <c r="J170" s="263"/>
      <c r="K170" s="138"/>
    </row>
    <row r="171" spans="1:11" ht="12.75" hidden="1" customHeight="1">
      <c r="A171" s="138"/>
      <c r="B171" s="138"/>
      <c r="C171" s="138"/>
      <c r="D171" s="262"/>
      <c r="E171" s="138"/>
      <c r="F171" s="138"/>
      <c r="G171" s="138"/>
      <c r="H171" s="138"/>
      <c r="I171" s="263"/>
      <c r="J171" s="263"/>
      <c r="K171" s="138"/>
    </row>
    <row r="172" spans="1:11" ht="12.75" hidden="1" customHeight="1">
      <c r="A172" s="138"/>
      <c r="B172" s="138"/>
      <c r="C172" s="138"/>
      <c r="D172" s="262"/>
      <c r="E172" s="138"/>
      <c r="F172" s="138"/>
      <c r="G172" s="138"/>
      <c r="H172" s="138"/>
      <c r="I172" s="263"/>
      <c r="J172" s="263"/>
      <c r="K172" s="138"/>
    </row>
    <row r="173" spans="1:11" ht="12.75" hidden="1" customHeight="1">
      <c r="A173" s="138"/>
      <c r="B173" s="138"/>
      <c r="C173" s="138"/>
      <c r="D173" s="262"/>
      <c r="E173" s="138"/>
      <c r="F173" s="138"/>
      <c r="G173" s="138"/>
      <c r="H173" s="138"/>
      <c r="I173" s="263"/>
      <c r="J173" s="263"/>
      <c r="K173" s="138"/>
    </row>
    <row r="174" spans="1:11" ht="12.75" hidden="1" customHeight="1">
      <c r="A174" s="138"/>
      <c r="B174" s="138"/>
      <c r="C174" s="138"/>
      <c r="D174" s="262"/>
      <c r="E174" s="138"/>
      <c r="F174" s="138"/>
      <c r="G174" s="138"/>
      <c r="H174" s="138"/>
      <c r="I174" s="263"/>
      <c r="J174" s="263"/>
      <c r="K174" s="138"/>
    </row>
    <row r="175" spans="1:11" ht="12.75" hidden="1" customHeight="1">
      <c r="A175" s="138"/>
      <c r="B175" s="138"/>
      <c r="C175" s="138"/>
      <c r="D175" s="262"/>
      <c r="E175" s="138"/>
      <c r="F175" s="138"/>
      <c r="G175" s="138"/>
      <c r="H175" s="138"/>
      <c r="I175" s="263"/>
      <c r="J175" s="263"/>
      <c r="K175" s="138"/>
    </row>
    <row r="176" spans="1:11" ht="12.75" hidden="1" customHeight="1">
      <c r="A176" s="138"/>
      <c r="B176" s="138"/>
      <c r="C176" s="138"/>
      <c r="D176" s="262"/>
      <c r="E176" s="138"/>
      <c r="F176" s="138"/>
      <c r="G176" s="138"/>
      <c r="H176" s="138"/>
      <c r="I176" s="263"/>
      <c r="J176" s="263"/>
      <c r="K176" s="138"/>
    </row>
    <row r="177" spans="1:11" ht="12.75" hidden="1" customHeight="1">
      <c r="A177" s="138"/>
      <c r="B177" s="138"/>
      <c r="C177" s="138"/>
      <c r="D177" s="262"/>
      <c r="E177" s="138"/>
      <c r="F177" s="138"/>
      <c r="G177" s="138"/>
      <c r="H177" s="138"/>
      <c r="I177" s="263"/>
      <c r="J177" s="263"/>
      <c r="K177" s="138"/>
    </row>
    <row r="178" spans="1:11" ht="12.75" hidden="1" customHeight="1">
      <c r="A178" s="138"/>
      <c r="B178" s="138"/>
      <c r="C178" s="138"/>
      <c r="D178" s="262"/>
      <c r="E178" s="138"/>
      <c r="F178" s="138"/>
      <c r="G178" s="138"/>
      <c r="H178" s="138"/>
      <c r="I178" s="263"/>
      <c r="J178" s="263"/>
      <c r="K178" s="138"/>
    </row>
    <row r="179" spans="1:11" ht="12.75" hidden="1" customHeight="1">
      <c r="A179" s="138"/>
      <c r="B179" s="138"/>
      <c r="C179" s="138"/>
      <c r="D179" s="262"/>
      <c r="E179" s="138"/>
      <c r="F179" s="138"/>
      <c r="G179" s="138"/>
      <c r="H179" s="138"/>
      <c r="I179" s="263"/>
      <c r="J179" s="263"/>
      <c r="K179" s="138"/>
    </row>
    <row r="180" spans="1:11" ht="12.75" hidden="1" customHeight="1">
      <c r="A180" s="138"/>
      <c r="B180" s="138"/>
      <c r="C180" s="138"/>
      <c r="D180" s="262"/>
      <c r="E180" s="138"/>
      <c r="F180" s="138"/>
      <c r="G180" s="138"/>
      <c r="H180" s="138"/>
      <c r="I180" s="263"/>
      <c r="J180" s="263"/>
      <c r="K180" s="138"/>
    </row>
    <row r="181" spans="1:11" ht="12.75" hidden="1" customHeight="1">
      <c r="A181" s="138"/>
      <c r="B181" s="138"/>
      <c r="C181" s="138"/>
      <c r="D181" s="262"/>
      <c r="E181" s="138"/>
      <c r="F181" s="138"/>
      <c r="G181" s="138"/>
      <c r="H181" s="138"/>
      <c r="I181" s="263"/>
      <c r="J181" s="263"/>
      <c r="K181" s="138"/>
    </row>
    <row r="182" spans="1:11" ht="12.75" hidden="1" customHeight="1">
      <c r="A182" s="138"/>
      <c r="B182" s="138"/>
      <c r="C182" s="138"/>
      <c r="D182" s="262"/>
      <c r="E182" s="138"/>
      <c r="F182" s="138"/>
      <c r="G182" s="138"/>
      <c r="H182" s="138"/>
      <c r="I182" s="263"/>
      <c r="J182" s="263"/>
      <c r="K182" s="138"/>
    </row>
    <row r="183" spans="1:11" ht="12.75" hidden="1" customHeight="1">
      <c r="A183" s="138"/>
      <c r="B183" s="138"/>
      <c r="C183" s="138"/>
      <c r="D183" s="262"/>
      <c r="E183" s="138"/>
      <c r="F183" s="138"/>
      <c r="G183" s="138"/>
      <c r="H183" s="138"/>
      <c r="I183" s="263"/>
      <c r="J183" s="263"/>
      <c r="K183" s="138"/>
    </row>
    <row r="184" spans="1:11" ht="12.75" hidden="1" customHeight="1">
      <c r="A184" s="138"/>
      <c r="B184" s="138"/>
      <c r="C184" s="138"/>
      <c r="D184" s="262"/>
      <c r="E184" s="138"/>
      <c r="F184" s="138"/>
      <c r="G184" s="138"/>
      <c r="H184" s="138"/>
      <c r="I184" s="263"/>
      <c r="J184" s="263"/>
      <c r="K184" s="138"/>
    </row>
    <row r="185" spans="1:11" ht="12.75" hidden="1" customHeight="1">
      <c r="A185" s="138"/>
      <c r="B185" s="138"/>
      <c r="C185" s="138"/>
      <c r="D185" s="262"/>
      <c r="E185" s="138"/>
      <c r="F185" s="138"/>
      <c r="G185" s="138"/>
      <c r="H185" s="138"/>
      <c r="I185" s="263"/>
      <c r="J185" s="263"/>
      <c r="K185" s="138"/>
    </row>
    <row r="186" spans="1:11" ht="12.75" hidden="1" customHeight="1">
      <c r="A186" s="138"/>
      <c r="B186" s="138"/>
      <c r="C186" s="138"/>
      <c r="D186" s="262"/>
      <c r="E186" s="138"/>
      <c r="F186" s="138"/>
      <c r="G186" s="138"/>
      <c r="H186" s="138"/>
      <c r="I186" s="263"/>
      <c r="J186" s="263"/>
      <c r="K186" s="138"/>
    </row>
    <row r="187" spans="1:11" ht="12.75" hidden="1" customHeight="1">
      <c r="A187" s="138"/>
      <c r="B187" s="138"/>
      <c r="C187" s="138"/>
      <c r="D187" s="262"/>
      <c r="E187" s="138"/>
      <c r="F187" s="138"/>
      <c r="G187" s="138"/>
      <c r="H187" s="138"/>
      <c r="I187" s="263"/>
      <c r="J187" s="263"/>
      <c r="K187" s="138"/>
    </row>
    <row r="188" spans="1:11" ht="12.75" hidden="1" customHeight="1">
      <c r="A188" s="138"/>
      <c r="B188" s="138"/>
      <c r="C188" s="138"/>
      <c r="D188" s="262"/>
      <c r="E188" s="138"/>
      <c r="F188" s="138"/>
      <c r="G188" s="138"/>
      <c r="H188" s="138"/>
      <c r="I188" s="263"/>
      <c r="J188" s="263"/>
      <c r="K188" s="138"/>
    </row>
    <row r="189" spans="1:11" ht="12.75" hidden="1" customHeight="1">
      <c r="A189" s="138"/>
      <c r="B189" s="138"/>
      <c r="C189" s="138"/>
      <c r="D189" s="262"/>
      <c r="E189" s="138"/>
      <c r="F189" s="138"/>
      <c r="G189" s="138"/>
      <c r="H189" s="138"/>
      <c r="I189" s="263"/>
      <c r="J189" s="263"/>
      <c r="K189" s="138"/>
    </row>
    <row r="190" spans="1:11" ht="12.75" hidden="1" customHeight="1">
      <c r="A190" s="138"/>
      <c r="B190" s="138"/>
      <c r="C190" s="138"/>
      <c r="D190" s="262"/>
      <c r="E190" s="138"/>
      <c r="F190" s="138"/>
      <c r="G190" s="138"/>
      <c r="H190" s="138"/>
      <c r="I190" s="263"/>
      <c r="J190" s="263"/>
      <c r="K190" s="138"/>
    </row>
    <row r="191" spans="1:11" ht="12.75" hidden="1" customHeight="1">
      <c r="A191" s="138"/>
      <c r="B191" s="138"/>
      <c r="C191" s="138"/>
      <c r="D191" s="262"/>
      <c r="E191" s="138"/>
      <c r="F191" s="138"/>
      <c r="G191" s="138"/>
      <c r="H191" s="138"/>
      <c r="I191" s="263"/>
      <c r="J191" s="263"/>
      <c r="K191" s="138"/>
    </row>
    <row r="192" spans="1:11" ht="12.75" hidden="1" customHeight="1">
      <c r="A192" s="138"/>
      <c r="B192" s="138"/>
      <c r="C192" s="138"/>
      <c r="D192" s="262"/>
      <c r="E192" s="138"/>
      <c r="F192" s="138"/>
      <c r="G192" s="138"/>
      <c r="H192" s="138"/>
      <c r="I192" s="263"/>
      <c r="J192" s="263"/>
      <c r="K192" s="138"/>
    </row>
    <row r="193" spans="1:11" ht="12.75" hidden="1" customHeight="1">
      <c r="A193" s="138"/>
      <c r="B193" s="138"/>
      <c r="C193" s="138"/>
      <c r="D193" s="262"/>
      <c r="E193" s="138"/>
      <c r="F193" s="138"/>
      <c r="G193" s="138"/>
      <c r="H193" s="138"/>
      <c r="I193" s="263"/>
      <c r="J193" s="263"/>
      <c r="K193" s="138"/>
    </row>
    <row r="194" spans="1:11" ht="12.75" hidden="1" customHeight="1">
      <c r="A194" s="138"/>
      <c r="B194" s="138"/>
      <c r="C194" s="138"/>
      <c r="D194" s="262"/>
      <c r="E194" s="138"/>
      <c r="F194" s="138"/>
      <c r="G194" s="138"/>
      <c r="H194" s="138"/>
      <c r="I194" s="263"/>
      <c r="J194" s="263"/>
      <c r="K194" s="138"/>
    </row>
    <row r="195" spans="1:11" ht="12.75" hidden="1" customHeight="1">
      <c r="A195" s="138"/>
      <c r="B195" s="138"/>
      <c r="C195" s="138"/>
      <c r="D195" s="262"/>
      <c r="E195" s="138"/>
      <c r="F195" s="138"/>
      <c r="G195" s="138"/>
      <c r="H195" s="138"/>
      <c r="I195" s="263"/>
      <c r="J195" s="263"/>
      <c r="K195" s="138"/>
    </row>
    <row r="196" spans="1:11" ht="12.75" hidden="1" customHeight="1">
      <c r="A196" s="138"/>
      <c r="B196" s="138"/>
      <c r="C196" s="138"/>
      <c r="D196" s="262"/>
      <c r="E196" s="138"/>
      <c r="F196" s="138"/>
      <c r="G196" s="138"/>
      <c r="H196" s="138"/>
      <c r="I196" s="263"/>
      <c r="J196" s="263"/>
      <c r="K196" s="138"/>
    </row>
    <row r="197" spans="1:11" ht="12.75" hidden="1" customHeight="1">
      <c r="A197" s="138"/>
      <c r="B197" s="138"/>
      <c r="C197" s="138"/>
      <c r="D197" s="262"/>
      <c r="E197" s="138"/>
      <c r="F197" s="138"/>
      <c r="G197" s="138"/>
      <c r="H197" s="138"/>
      <c r="I197" s="263"/>
      <c r="J197" s="263"/>
      <c r="K197" s="138"/>
    </row>
    <row r="198" spans="1:11" ht="12.75" hidden="1" customHeight="1">
      <c r="A198" s="138"/>
      <c r="B198" s="138"/>
      <c r="C198" s="138"/>
      <c r="D198" s="262"/>
      <c r="E198" s="138"/>
      <c r="F198" s="138"/>
      <c r="G198" s="138"/>
      <c r="H198" s="138"/>
      <c r="I198" s="263"/>
      <c r="J198" s="263"/>
      <c r="K198" s="138"/>
    </row>
    <row r="199" spans="1:11" ht="12.75" hidden="1" customHeight="1">
      <c r="A199" s="138"/>
      <c r="B199" s="138"/>
      <c r="C199" s="138"/>
      <c r="D199" s="262"/>
      <c r="E199" s="138"/>
      <c r="F199" s="138"/>
      <c r="G199" s="138"/>
      <c r="H199" s="138"/>
      <c r="I199" s="263"/>
      <c r="J199" s="263"/>
      <c r="K199" s="138"/>
    </row>
    <row r="200" spans="1:11" ht="12.75" hidden="1" customHeight="1">
      <c r="A200" s="138"/>
      <c r="B200" s="138"/>
      <c r="C200" s="138"/>
      <c r="D200" s="262"/>
      <c r="E200" s="138"/>
      <c r="F200" s="138"/>
      <c r="G200" s="138"/>
      <c r="H200" s="138"/>
      <c r="I200" s="263"/>
      <c r="J200" s="263"/>
      <c r="K200" s="138"/>
    </row>
    <row r="201" spans="1:11" ht="12.75" hidden="1" customHeight="1">
      <c r="A201" s="138"/>
      <c r="B201" s="138"/>
      <c r="C201" s="138"/>
      <c r="D201" s="262"/>
      <c r="E201" s="138"/>
      <c r="F201" s="138"/>
      <c r="G201" s="138"/>
      <c r="H201" s="138"/>
      <c r="I201" s="263"/>
      <c r="J201" s="263"/>
      <c r="K201" s="138"/>
    </row>
    <row r="202" spans="1:11" ht="12.75" hidden="1" customHeight="1">
      <c r="A202" s="138"/>
      <c r="B202" s="138"/>
      <c r="C202" s="138"/>
      <c r="D202" s="262"/>
      <c r="E202" s="138"/>
      <c r="F202" s="138"/>
      <c r="G202" s="138"/>
      <c r="H202" s="138"/>
      <c r="I202" s="263"/>
      <c r="J202" s="263"/>
      <c r="K202" s="138"/>
    </row>
    <row r="203" spans="1:11" ht="12.75" hidden="1" customHeight="1">
      <c r="A203" s="138"/>
      <c r="B203" s="138"/>
      <c r="C203" s="138"/>
      <c r="D203" s="262"/>
      <c r="E203" s="138"/>
      <c r="F203" s="138"/>
      <c r="G203" s="138"/>
      <c r="H203" s="138"/>
      <c r="I203" s="263"/>
      <c r="J203" s="263"/>
      <c r="K203" s="138"/>
    </row>
    <row r="204" spans="1:11" ht="12.75" hidden="1" customHeight="1">
      <c r="A204" s="138"/>
      <c r="B204" s="138"/>
      <c r="C204" s="138"/>
      <c r="D204" s="262"/>
      <c r="E204" s="138"/>
      <c r="F204" s="138"/>
      <c r="G204" s="138"/>
      <c r="H204" s="138"/>
      <c r="I204" s="263"/>
      <c r="J204" s="263"/>
      <c r="K204" s="138"/>
    </row>
    <row r="205" spans="1:11" ht="12.75" hidden="1" customHeight="1">
      <c r="A205" s="138"/>
      <c r="B205" s="138"/>
      <c r="C205" s="138"/>
      <c r="D205" s="262"/>
      <c r="E205" s="138"/>
      <c r="F205" s="138"/>
      <c r="G205" s="138"/>
      <c r="H205" s="138"/>
      <c r="I205" s="263"/>
      <c r="J205" s="263"/>
      <c r="K205" s="138"/>
    </row>
    <row r="206" spans="1:11" ht="12.75" hidden="1" customHeight="1">
      <c r="A206" s="138"/>
      <c r="B206" s="138"/>
      <c r="C206" s="138"/>
      <c r="D206" s="262"/>
      <c r="E206" s="138"/>
      <c r="F206" s="138"/>
      <c r="G206" s="138"/>
      <c r="H206" s="138"/>
      <c r="I206" s="263"/>
      <c r="J206" s="263"/>
      <c r="K206" s="138"/>
    </row>
    <row r="207" spans="1:11" ht="12.75" hidden="1" customHeight="1">
      <c r="A207" s="138"/>
      <c r="B207" s="138"/>
      <c r="C207" s="138"/>
      <c r="D207" s="262"/>
      <c r="E207" s="138"/>
      <c r="F207" s="138"/>
      <c r="G207" s="138"/>
      <c r="H207" s="138"/>
      <c r="I207" s="263"/>
      <c r="J207" s="263"/>
      <c r="K207" s="138"/>
    </row>
    <row r="208" spans="1:11" ht="12.75" hidden="1" customHeight="1">
      <c r="A208" s="138"/>
      <c r="B208" s="138"/>
      <c r="C208" s="138"/>
      <c r="D208" s="262"/>
      <c r="E208" s="138"/>
      <c r="F208" s="138"/>
      <c r="G208" s="138"/>
      <c r="H208" s="138"/>
      <c r="I208" s="263"/>
      <c r="J208" s="263"/>
      <c r="K208" s="138"/>
    </row>
    <row r="209" spans="1:11" ht="12.75" hidden="1" customHeight="1">
      <c r="A209" s="138"/>
      <c r="B209" s="138"/>
      <c r="C209" s="138"/>
      <c r="D209" s="262"/>
      <c r="E209" s="138"/>
      <c r="F209" s="138"/>
      <c r="G209" s="138"/>
      <c r="H209" s="138"/>
      <c r="I209" s="263"/>
      <c r="J209" s="263"/>
      <c r="K209" s="138"/>
    </row>
    <row r="210" spans="1:11" ht="12.75" hidden="1" customHeight="1">
      <c r="A210" s="138"/>
      <c r="B210" s="138"/>
      <c r="C210" s="138"/>
      <c r="D210" s="262"/>
      <c r="E210" s="138"/>
      <c r="F210" s="138"/>
      <c r="G210" s="138"/>
      <c r="H210" s="138"/>
      <c r="I210" s="263"/>
      <c r="J210" s="263"/>
      <c r="K210" s="138"/>
    </row>
    <row r="211" spans="1:11" ht="12.75" hidden="1" customHeight="1">
      <c r="A211" s="138"/>
      <c r="B211" s="138"/>
      <c r="C211" s="138"/>
      <c r="D211" s="262"/>
      <c r="E211" s="138"/>
      <c r="F211" s="138"/>
      <c r="G211" s="138"/>
      <c r="H211" s="138"/>
      <c r="I211" s="263"/>
      <c r="J211" s="263"/>
      <c r="K211" s="138"/>
    </row>
    <row r="212" spans="1:11" ht="12.75" hidden="1" customHeight="1">
      <c r="A212" s="138"/>
      <c r="B212" s="138"/>
      <c r="C212" s="138"/>
      <c r="D212" s="262"/>
      <c r="E212" s="138"/>
      <c r="F212" s="138"/>
      <c r="G212" s="138"/>
      <c r="H212" s="138"/>
      <c r="I212" s="263"/>
      <c r="J212" s="263"/>
      <c r="K212" s="138"/>
    </row>
    <row r="213" spans="1:11" ht="12.75" hidden="1" customHeight="1">
      <c r="A213" s="138"/>
      <c r="B213" s="138"/>
      <c r="C213" s="138"/>
      <c r="D213" s="262"/>
      <c r="E213" s="138"/>
      <c r="F213" s="138"/>
      <c r="G213" s="138"/>
      <c r="H213" s="138"/>
      <c r="I213" s="263"/>
      <c r="J213" s="263"/>
      <c r="K213" s="138"/>
    </row>
    <row r="214" spans="1:11" ht="12.75" hidden="1" customHeight="1">
      <c r="A214" s="138"/>
      <c r="B214" s="138"/>
      <c r="C214" s="138"/>
      <c r="D214" s="262"/>
      <c r="E214" s="138"/>
      <c r="F214" s="138"/>
      <c r="G214" s="138"/>
      <c r="H214" s="138"/>
      <c r="I214" s="263"/>
      <c r="J214" s="263"/>
      <c r="K214" s="138"/>
    </row>
    <row r="215" spans="1:11" ht="12.75" hidden="1" customHeight="1">
      <c r="A215" s="138"/>
      <c r="B215" s="138"/>
      <c r="C215" s="138"/>
      <c r="D215" s="262"/>
      <c r="E215" s="138"/>
      <c r="F215" s="138"/>
      <c r="G215" s="138"/>
      <c r="H215" s="138"/>
      <c r="I215" s="263"/>
      <c r="J215" s="263"/>
      <c r="K215" s="138"/>
    </row>
    <row r="216" spans="1:11" ht="12.75" hidden="1" customHeight="1">
      <c r="A216" s="138"/>
      <c r="B216" s="138"/>
      <c r="C216" s="138"/>
      <c r="D216" s="262"/>
      <c r="E216" s="138"/>
      <c r="F216" s="138"/>
      <c r="G216" s="138"/>
      <c r="H216" s="138"/>
      <c r="I216" s="263"/>
      <c r="J216" s="263"/>
      <c r="K216" s="138"/>
    </row>
    <row r="217" spans="1:11" ht="12.75" hidden="1" customHeight="1">
      <c r="A217" s="138"/>
      <c r="B217" s="138"/>
      <c r="C217" s="138"/>
      <c r="D217" s="262"/>
      <c r="E217" s="138"/>
      <c r="F217" s="138"/>
      <c r="G217" s="138"/>
      <c r="H217" s="138"/>
      <c r="I217" s="263"/>
      <c r="J217" s="263"/>
      <c r="K217" s="138"/>
    </row>
    <row r="218" spans="1:11" ht="12.75" hidden="1" customHeight="1">
      <c r="A218" s="138"/>
      <c r="B218" s="138"/>
      <c r="C218" s="138"/>
      <c r="D218" s="262"/>
      <c r="E218" s="138"/>
      <c r="F218" s="138"/>
      <c r="G218" s="138"/>
      <c r="H218" s="138"/>
      <c r="I218" s="263"/>
      <c r="J218" s="263"/>
      <c r="K218" s="138"/>
    </row>
    <row r="219" spans="1:11" ht="12.75" hidden="1" customHeight="1">
      <c r="A219" s="138"/>
      <c r="B219" s="138"/>
      <c r="C219" s="138"/>
      <c r="D219" s="262"/>
      <c r="E219" s="138"/>
      <c r="F219" s="138"/>
      <c r="G219" s="138"/>
      <c r="H219" s="138"/>
      <c r="I219" s="263"/>
      <c r="J219" s="263"/>
      <c r="K219" s="138"/>
    </row>
    <row r="220" spans="1:11" ht="12.75" hidden="1" customHeight="1">
      <c r="A220" s="138"/>
      <c r="B220" s="138"/>
      <c r="C220" s="138"/>
      <c r="D220" s="262"/>
      <c r="E220" s="138"/>
      <c r="F220" s="138"/>
      <c r="G220" s="138"/>
      <c r="H220" s="138"/>
      <c r="I220" s="263"/>
      <c r="J220" s="263"/>
      <c r="K220" s="138"/>
    </row>
    <row r="221" spans="1:11" ht="12.75" hidden="1" customHeight="1">
      <c r="A221" s="138"/>
      <c r="B221" s="138"/>
      <c r="C221" s="138"/>
      <c r="D221" s="262"/>
      <c r="E221" s="138"/>
      <c r="F221" s="138"/>
      <c r="G221" s="138"/>
      <c r="H221" s="138"/>
      <c r="I221" s="263"/>
      <c r="J221" s="263"/>
      <c r="K221" s="138"/>
    </row>
    <row r="222" spans="1:11" ht="12.75" hidden="1" customHeight="1">
      <c r="A222" s="138"/>
      <c r="B222" s="138"/>
      <c r="C222" s="138"/>
      <c r="D222" s="262"/>
      <c r="E222" s="138"/>
      <c r="F222" s="138"/>
      <c r="G222" s="138"/>
      <c r="H222" s="138"/>
      <c r="I222" s="263"/>
      <c r="J222" s="263"/>
      <c r="K222" s="138"/>
    </row>
    <row r="223" spans="1:11" ht="12.75" hidden="1" customHeight="1">
      <c r="A223" s="138"/>
      <c r="B223" s="138"/>
      <c r="C223" s="138"/>
      <c r="D223" s="262"/>
      <c r="E223" s="138"/>
      <c r="F223" s="138"/>
      <c r="G223" s="138"/>
      <c r="H223" s="138"/>
      <c r="I223" s="263"/>
      <c r="J223" s="263"/>
      <c r="K223" s="138"/>
    </row>
    <row r="224" spans="1:11" ht="12.75" hidden="1" customHeight="1">
      <c r="A224" s="138"/>
      <c r="B224" s="138"/>
      <c r="C224" s="138"/>
      <c r="D224" s="262"/>
      <c r="E224" s="138"/>
      <c r="F224" s="138"/>
      <c r="G224" s="138"/>
      <c r="H224" s="138"/>
      <c r="I224" s="263"/>
      <c r="J224" s="263"/>
      <c r="K224" s="138"/>
    </row>
    <row r="225" spans="1:11" ht="12.75" hidden="1" customHeight="1">
      <c r="A225" s="138"/>
      <c r="B225" s="138"/>
      <c r="C225" s="138"/>
      <c r="D225" s="262"/>
      <c r="E225" s="138"/>
      <c r="F225" s="138"/>
      <c r="G225" s="138"/>
      <c r="H225" s="138"/>
      <c r="I225" s="263"/>
      <c r="J225" s="263"/>
      <c r="K225" s="138"/>
    </row>
    <row r="226" spans="1:11" ht="12.75" hidden="1" customHeight="1">
      <c r="A226" s="138"/>
      <c r="B226" s="138"/>
      <c r="C226" s="138"/>
      <c r="D226" s="262"/>
      <c r="E226" s="138"/>
      <c r="F226" s="138"/>
      <c r="G226" s="138"/>
      <c r="H226" s="138"/>
      <c r="I226" s="263"/>
      <c r="J226" s="263"/>
      <c r="K226" s="138"/>
    </row>
    <row r="227" spans="1:11" ht="12.75" hidden="1" customHeight="1">
      <c r="A227" s="138"/>
      <c r="B227" s="138"/>
      <c r="C227" s="138"/>
      <c r="D227" s="262"/>
      <c r="E227" s="138"/>
      <c r="F227" s="138"/>
      <c r="G227" s="138"/>
      <c r="H227" s="138"/>
      <c r="I227" s="263"/>
      <c r="J227" s="263"/>
      <c r="K227" s="138"/>
    </row>
    <row r="228" spans="1:11" ht="12.75" hidden="1" customHeight="1">
      <c r="A228" s="138"/>
      <c r="B228" s="138"/>
      <c r="C228" s="138"/>
      <c r="D228" s="262"/>
      <c r="E228" s="138"/>
      <c r="F228" s="138"/>
      <c r="G228" s="138"/>
      <c r="H228" s="138"/>
      <c r="I228" s="263"/>
      <c r="J228" s="263"/>
      <c r="K228" s="138"/>
    </row>
    <row r="229" spans="1:11" ht="12.75" hidden="1" customHeight="1">
      <c r="A229" s="138"/>
      <c r="B229" s="138"/>
      <c r="C229" s="138"/>
      <c r="D229" s="262"/>
      <c r="E229" s="138"/>
      <c r="F229" s="138"/>
      <c r="G229" s="138"/>
      <c r="H229" s="138"/>
      <c r="I229" s="263"/>
      <c r="J229" s="263"/>
      <c r="K229" s="138"/>
    </row>
    <row r="230" spans="1:11" ht="12.75" hidden="1" customHeight="1">
      <c r="A230" s="138"/>
      <c r="B230" s="138"/>
      <c r="C230" s="138"/>
      <c r="D230" s="262"/>
      <c r="E230" s="138"/>
      <c r="F230" s="138"/>
      <c r="G230" s="138"/>
      <c r="H230" s="138"/>
      <c r="I230" s="263"/>
      <c r="J230" s="263"/>
      <c r="K230" s="138"/>
    </row>
    <row r="231" spans="1:11" ht="12.75" hidden="1" customHeight="1">
      <c r="A231" s="138"/>
      <c r="B231" s="138"/>
      <c r="C231" s="138"/>
      <c r="D231" s="262"/>
      <c r="E231" s="138"/>
      <c r="F231" s="138"/>
      <c r="G231" s="138"/>
      <c r="H231" s="138"/>
      <c r="I231" s="263"/>
      <c r="J231" s="263"/>
      <c r="K231" s="138"/>
    </row>
    <row r="232" spans="1:11" ht="12.75" hidden="1" customHeight="1">
      <c r="A232" s="138"/>
      <c r="B232" s="138"/>
      <c r="C232" s="138"/>
      <c r="D232" s="262"/>
      <c r="E232" s="138"/>
      <c r="F232" s="138"/>
      <c r="G232" s="138"/>
      <c r="H232" s="138"/>
      <c r="I232" s="263"/>
      <c r="J232" s="263"/>
      <c r="K232" s="138"/>
    </row>
    <row r="233" spans="1:11" ht="12.75" hidden="1" customHeight="1">
      <c r="A233" s="138"/>
      <c r="B233" s="138"/>
      <c r="C233" s="138"/>
      <c r="D233" s="262"/>
      <c r="E233" s="138"/>
      <c r="F233" s="138"/>
      <c r="G233" s="138"/>
      <c r="H233" s="138"/>
      <c r="I233" s="263"/>
      <c r="J233" s="263"/>
      <c r="K233" s="138"/>
    </row>
    <row r="234" spans="1:11" ht="12.75" hidden="1" customHeight="1">
      <c r="A234" s="138"/>
      <c r="B234" s="138"/>
      <c r="C234" s="138"/>
      <c r="D234" s="262"/>
      <c r="E234" s="138"/>
      <c r="F234" s="138"/>
      <c r="G234" s="138"/>
      <c r="H234" s="138"/>
      <c r="I234" s="263"/>
      <c r="J234" s="263"/>
      <c r="K234" s="138"/>
    </row>
    <row r="235" spans="1:11" ht="12.75" hidden="1" customHeight="1">
      <c r="A235" s="138"/>
      <c r="B235" s="138"/>
      <c r="C235" s="138"/>
      <c r="D235" s="262"/>
      <c r="E235" s="138"/>
      <c r="F235" s="138"/>
      <c r="G235" s="138"/>
      <c r="H235" s="138"/>
      <c r="I235" s="263"/>
      <c r="J235" s="263"/>
      <c r="K235" s="138"/>
    </row>
    <row r="236" spans="1:11" ht="12.75" hidden="1" customHeight="1">
      <c r="A236" s="138"/>
      <c r="B236" s="138"/>
      <c r="C236" s="138"/>
      <c r="D236" s="262"/>
      <c r="E236" s="138"/>
      <c r="F236" s="138"/>
      <c r="G236" s="138"/>
      <c r="H236" s="138"/>
      <c r="I236" s="263"/>
      <c r="J236" s="263"/>
      <c r="K236" s="138"/>
    </row>
    <row r="237" spans="1:11" ht="12.75" hidden="1" customHeight="1">
      <c r="A237" s="138"/>
      <c r="B237" s="138"/>
      <c r="C237" s="138"/>
      <c r="D237" s="262"/>
      <c r="E237" s="138"/>
      <c r="F237" s="138"/>
      <c r="G237" s="138"/>
      <c r="H237" s="138"/>
      <c r="I237" s="263"/>
      <c r="J237" s="263"/>
      <c r="K237" s="138"/>
    </row>
    <row r="238" spans="1:11" ht="12.75" hidden="1" customHeight="1">
      <c r="A238" s="138"/>
      <c r="B238" s="138"/>
      <c r="C238" s="138"/>
      <c r="D238" s="262"/>
      <c r="E238" s="138"/>
      <c r="F238" s="138"/>
      <c r="G238" s="138"/>
      <c r="H238" s="138"/>
      <c r="I238" s="263"/>
      <c r="J238" s="263"/>
      <c r="K238" s="138"/>
    </row>
    <row r="239" spans="1:11" ht="12.75" hidden="1" customHeight="1">
      <c r="A239" s="138"/>
      <c r="B239" s="138"/>
      <c r="C239" s="138"/>
      <c r="D239" s="262"/>
      <c r="E239" s="138"/>
      <c r="F239" s="138"/>
      <c r="G239" s="138"/>
      <c r="H239" s="138"/>
      <c r="I239" s="263"/>
      <c r="J239" s="263"/>
      <c r="K239" s="138"/>
    </row>
    <row r="240" spans="1:11" ht="12.75" hidden="1" customHeight="1">
      <c r="A240" s="138"/>
      <c r="B240" s="138"/>
      <c r="C240" s="138"/>
      <c r="D240" s="262"/>
      <c r="E240" s="138"/>
      <c r="F240" s="138"/>
      <c r="G240" s="138"/>
      <c r="H240" s="138"/>
      <c r="I240" s="263"/>
      <c r="J240" s="263"/>
      <c r="K240" s="138"/>
    </row>
    <row r="241" spans="1:11" ht="12.75" hidden="1" customHeight="1">
      <c r="A241" s="138"/>
      <c r="B241" s="138"/>
      <c r="C241" s="138"/>
      <c r="D241" s="262"/>
      <c r="E241" s="138"/>
      <c r="F241" s="138"/>
      <c r="G241" s="138"/>
      <c r="H241" s="138"/>
      <c r="I241" s="263"/>
      <c r="J241" s="263"/>
      <c r="K241" s="138"/>
    </row>
    <row r="242" spans="1:11" ht="12.75" hidden="1" customHeight="1">
      <c r="A242" s="138"/>
      <c r="B242" s="138"/>
      <c r="C242" s="138"/>
      <c r="D242" s="262"/>
      <c r="E242" s="138"/>
      <c r="F242" s="138"/>
      <c r="G242" s="138"/>
      <c r="H242" s="138"/>
      <c r="I242" s="263"/>
      <c r="J242" s="263"/>
      <c r="K242" s="138"/>
    </row>
    <row r="243" spans="1:11" ht="12.75" hidden="1" customHeight="1">
      <c r="A243" s="138"/>
      <c r="B243" s="138"/>
      <c r="C243" s="138"/>
      <c r="D243" s="262"/>
      <c r="E243" s="138"/>
      <c r="F243" s="138"/>
      <c r="G243" s="138"/>
      <c r="H243" s="138"/>
      <c r="I243" s="263"/>
      <c r="J243" s="263"/>
      <c r="K243" s="138"/>
    </row>
    <row r="244" spans="1:11" ht="12.75" hidden="1" customHeight="1">
      <c r="A244" s="138"/>
      <c r="B244" s="138"/>
      <c r="C244" s="138"/>
      <c r="D244" s="262"/>
      <c r="E244" s="138"/>
      <c r="F244" s="138"/>
      <c r="G244" s="138"/>
      <c r="H244" s="138"/>
      <c r="I244" s="263"/>
      <c r="J244" s="263"/>
      <c r="K244" s="138"/>
    </row>
    <row r="245" spans="1:11" ht="12.75" hidden="1" customHeight="1">
      <c r="A245" s="138"/>
      <c r="B245" s="138"/>
      <c r="C245" s="138"/>
      <c r="D245" s="262"/>
      <c r="E245" s="138"/>
      <c r="F245" s="138"/>
      <c r="G245" s="138"/>
      <c r="H245" s="138"/>
      <c r="I245" s="263"/>
      <c r="J245" s="263"/>
      <c r="K245" s="138"/>
    </row>
    <row r="246" spans="1:11" ht="12.75" hidden="1" customHeight="1">
      <c r="A246" s="138"/>
      <c r="B246" s="138"/>
      <c r="C246" s="138"/>
      <c r="D246" s="262"/>
      <c r="E246" s="138"/>
      <c r="F246" s="138"/>
      <c r="G246" s="138"/>
      <c r="H246" s="138"/>
      <c r="I246" s="263"/>
      <c r="J246" s="263"/>
      <c r="K246" s="138"/>
    </row>
    <row r="247" spans="1:11" ht="12.75" hidden="1" customHeight="1">
      <c r="A247" s="138"/>
      <c r="B247" s="138"/>
      <c r="C247" s="138"/>
      <c r="D247" s="262"/>
      <c r="E247" s="138"/>
      <c r="F247" s="138"/>
      <c r="G247" s="138"/>
      <c r="H247" s="138"/>
      <c r="I247" s="263"/>
      <c r="J247" s="263"/>
      <c r="K247" s="138"/>
    </row>
    <row r="248" spans="1:11" ht="12.75" hidden="1" customHeight="1">
      <c r="A248" s="138"/>
      <c r="B248" s="138"/>
      <c r="C248" s="138"/>
      <c r="D248" s="262"/>
      <c r="E248" s="138"/>
      <c r="F248" s="138"/>
      <c r="G248" s="138"/>
      <c r="H248" s="138"/>
      <c r="I248" s="263"/>
      <c r="J248" s="263"/>
      <c r="K248" s="138"/>
    </row>
    <row r="249" spans="1:11" ht="12.75" hidden="1" customHeight="1">
      <c r="A249" s="138"/>
      <c r="B249" s="138"/>
      <c r="C249" s="138"/>
      <c r="D249" s="262"/>
      <c r="E249" s="138"/>
      <c r="F249" s="138"/>
      <c r="G249" s="138"/>
      <c r="H249" s="138"/>
      <c r="I249" s="263"/>
      <c r="J249" s="263"/>
      <c r="K249" s="138"/>
    </row>
    <row r="250" spans="1:11" ht="12.75" hidden="1" customHeight="1">
      <c r="A250" s="138"/>
      <c r="B250" s="138"/>
      <c r="C250" s="138"/>
      <c r="D250" s="262"/>
      <c r="E250" s="138"/>
      <c r="F250" s="138"/>
      <c r="G250" s="138"/>
      <c r="H250" s="138"/>
      <c r="I250" s="263"/>
      <c r="J250" s="263"/>
      <c r="K250" s="138"/>
    </row>
    <row r="251" spans="1:11" ht="12.75" hidden="1" customHeight="1">
      <c r="A251" s="138"/>
      <c r="B251" s="138"/>
      <c r="C251" s="138"/>
      <c r="D251" s="262"/>
      <c r="E251" s="138"/>
      <c r="F251" s="138"/>
      <c r="G251" s="138"/>
      <c r="H251" s="138"/>
      <c r="I251" s="263"/>
      <c r="J251" s="263"/>
      <c r="K251" s="138"/>
    </row>
    <row r="252" spans="1:11" ht="12.75" hidden="1" customHeight="1">
      <c r="A252" s="138"/>
      <c r="B252" s="138"/>
      <c r="C252" s="138"/>
      <c r="D252" s="262"/>
      <c r="E252" s="138"/>
      <c r="F252" s="138"/>
      <c r="G252" s="138"/>
      <c r="H252" s="138"/>
      <c r="I252" s="263"/>
      <c r="J252" s="263"/>
      <c r="K252" s="138"/>
    </row>
    <row r="253" spans="1:11" ht="12.75" hidden="1" customHeight="1">
      <c r="A253" s="138"/>
      <c r="B253" s="138"/>
      <c r="C253" s="138"/>
      <c r="D253" s="262"/>
      <c r="E253" s="138"/>
      <c r="F253" s="138"/>
      <c r="G253" s="138"/>
      <c r="H253" s="138"/>
      <c r="I253" s="263"/>
      <c r="J253" s="263"/>
      <c r="K253" s="138"/>
    </row>
    <row r="254" spans="1:11" ht="12.75" hidden="1" customHeight="1">
      <c r="A254" s="138"/>
      <c r="B254" s="138"/>
      <c r="C254" s="138"/>
      <c r="D254" s="262"/>
      <c r="E254" s="138"/>
      <c r="F254" s="138"/>
      <c r="G254" s="138"/>
      <c r="H254" s="138"/>
      <c r="I254" s="263"/>
      <c r="J254" s="263"/>
      <c r="K254" s="138"/>
    </row>
    <row r="255" spans="1:11" ht="12.75" hidden="1" customHeight="1">
      <c r="A255" s="138"/>
      <c r="B255" s="138"/>
      <c r="C255" s="138"/>
      <c r="D255" s="262"/>
      <c r="E255" s="138"/>
      <c r="F255" s="138"/>
      <c r="G255" s="138"/>
      <c r="H255" s="138"/>
      <c r="I255" s="263"/>
      <c r="J255" s="263"/>
      <c r="K255" s="138"/>
    </row>
    <row r="256" spans="1:11" ht="12.75" hidden="1" customHeight="1">
      <c r="A256" s="138"/>
      <c r="B256" s="138"/>
      <c r="C256" s="138"/>
      <c r="D256" s="262"/>
      <c r="E256" s="138"/>
      <c r="F256" s="138"/>
      <c r="G256" s="138"/>
      <c r="H256" s="138"/>
      <c r="I256" s="263"/>
      <c r="J256" s="263"/>
      <c r="K256" s="138"/>
    </row>
    <row r="257" spans="1:11" ht="12.75" hidden="1" customHeight="1">
      <c r="A257" s="138"/>
      <c r="B257" s="138"/>
      <c r="C257" s="138"/>
      <c r="D257" s="262"/>
      <c r="E257" s="138"/>
      <c r="F257" s="138"/>
      <c r="G257" s="138"/>
      <c r="H257" s="138"/>
      <c r="I257" s="263"/>
      <c r="J257" s="263"/>
      <c r="K257" s="138"/>
    </row>
    <row r="258" spans="1:11" ht="12.75" hidden="1" customHeight="1">
      <c r="A258" s="138"/>
      <c r="B258" s="138"/>
      <c r="C258" s="138"/>
      <c r="D258" s="262"/>
      <c r="E258" s="138"/>
      <c r="F258" s="138"/>
      <c r="G258" s="138"/>
      <c r="H258" s="138"/>
      <c r="I258" s="263"/>
      <c r="J258" s="263"/>
      <c r="K258" s="138"/>
    </row>
    <row r="259" spans="1:11" ht="12.75" hidden="1" customHeight="1">
      <c r="A259" s="138"/>
      <c r="B259" s="138"/>
      <c r="C259" s="138"/>
      <c r="D259" s="262"/>
      <c r="E259" s="138"/>
      <c r="F259" s="138"/>
      <c r="G259" s="138"/>
      <c r="H259" s="138"/>
      <c r="I259" s="263"/>
      <c r="J259" s="263"/>
      <c r="K259" s="138"/>
    </row>
    <row r="260" spans="1:11" ht="12.75" hidden="1" customHeight="1">
      <c r="A260" s="138"/>
      <c r="B260" s="138"/>
      <c r="C260" s="138"/>
      <c r="D260" s="262"/>
      <c r="E260" s="138"/>
      <c r="F260" s="138"/>
      <c r="G260" s="138"/>
      <c r="H260" s="138"/>
      <c r="I260" s="263"/>
      <c r="J260" s="263"/>
      <c r="K260" s="138"/>
    </row>
    <row r="261" spans="1:11" ht="12.75" hidden="1" customHeight="1">
      <c r="A261" s="138"/>
      <c r="B261" s="138"/>
      <c r="C261" s="138"/>
      <c r="D261" s="262"/>
      <c r="E261" s="138"/>
      <c r="F261" s="138"/>
      <c r="G261" s="138"/>
      <c r="H261" s="138"/>
      <c r="I261" s="263"/>
      <c r="J261" s="263"/>
      <c r="K261" s="138"/>
    </row>
    <row r="262" spans="1:11" ht="12.75" hidden="1" customHeight="1">
      <c r="A262" s="138"/>
      <c r="B262" s="138"/>
      <c r="C262" s="138"/>
      <c r="D262" s="262"/>
      <c r="E262" s="138"/>
      <c r="F262" s="138"/>
      <c r="G262" s="138"/>
      <c r="H262" s="138"/>
      <c r="I262" s="263"/>
      <c r="J262" s="263"/>
      <c r="K262" s="138"/>
    </row>
    <row r="263" spans="1:11" ht="12.75" hidden="1" customHeight="1">
      <c r="A263" s="138"/>
      <c r="B263" s="138"/>
      <c r="C263" s="138"/>
      <c r="D263" s="262"/>
      <c r="E263" s="138"/>
      <c r="F263" s="138"/>
      <c r="G263" s="138"/>
      <c r="H263" s="138"/>
      <c r="I263" s="263"/>
      <c r="J263" s="263"/>
      <c r="K263" s="138"/>
    </row>
    <row r="264" spans="1:11" ht="12.75" hidden="1" customHeight="1">
      <c r="A264" s="138"/>
      <c r="B264" s="138"/>
      <c r="C264" s="138"/>
      <c r="D264" s="262"/>
      <c r="E264" s="138"/>
      <c r="F264" s="138"/>
      <c r="G264" s="138"/>
      <c r="H264" s="138"/>
      <c r="I264" s="263"/>
      <c r="J264" s="263"/>
      <c r="K264" s="138"/>
    </row>
    <row r="265" spans="1:11" ht="12.75" hidden="1" customHeight="1">
      <c r="A265" s="138"/>
      <c r="B265" s="138"/>
      <c r="C265" s="138"/>
      <c r="D265" s="262"/>
      <c r="E265" s="138"/>
      <c r="F265" s="138"/>
      <c r="G265" s="138"/>
      <c r="H265" s="138"/>
      <c r="I265" s="263"/>
      <c r="J265" s="263"/>
      <c r="K265" s="138"/>
    </row>
    <row r="266" spans="1:11" ht="12.75" hidden="1" customHeight="1">
      <c r="A266" s="138"/>
      <c r="B266" s="138"/>
      <c r="C266" s="138"/>
      <c r="D266" s="262"/>
      <c r="E266" s="138"/>
      <c r="F266" s="138"/>
      <c r="G266" s="138"/>
      <c r="H266" s="138"/>
      <c r="I266" s="263"/>
      <c r="J266" s="263"/>
      <c r="K266" s="138"/>
    </row>
    <row r="267" spans="1:11" ht="12.75" hidden="1" customHeight="1">
      <c r="A267" s="138"/>
      <c r="B267" s="138"/>
      <c r="C267" s="138"/>
      <c r="D267" s="262"/>
      <c r="E267" s="138"/>
      <c r="F267" s="138"/>
      <c r="G267" s="138"/>
      <c r="H267" s="138"/>
      <c r="I267" s="263"/>
      <c r="J267" s="263"/>
      <c r="K267" s="138"/>
    </row>
    <row r="268" spans="1:11" ht="12.75" hidden="1" customHeight="1">
      <c r="A268" s="138"/>
      <c r="B268" s="138"/>
      <c r="C268" s="138"/>
      <c r="D268" s="262"/>
      <c r="E268" s="138"/>
      <c r="F268" s="138"/>
      <c r="G268" s="138"/>
      <c r="H268" s="138"/>
      <c r="I268" s="263"/>
      <c r="J268" s="263"/>
      <c r="K268" s="138"/>
    </row>
    <row r="269" spans="1:11" ht="12.75" hidden="1" customHeight="1">
      <c r="A269" s="138"/>
      <c r="B269" s="138"/>
      <c r="C269" s="138"/>
      <c r="D269" s="262"/>
      <c r="E269" s="138"/>
      <c r="F269" s="138"/>
      <c r="G269" s="138"/>
      <c r="H269" s="138"/>
      <c r="I269" s="263"/>
      <c r="J269" s="263"/>
      <c r="K269" s="138"/>
    </row>
    <row r="270" spans="1:11" ht="12.75" hidden="1" customHeight="1">
      <c r="A270" s="138"/>
      <c r="B270" s="138"/>
      <c r="C270" s="138"/>
      <c r="D270" s="262"/>
      <c r="E270" s="138"/>
      <c r="F270" s="138"/>
      <c r="G270" s="138"/>
      <c r="H270" s="138"/>
      <c r="I270" s="263"/>
      <c r="J270" s="263"/>
      <c r="K270" s="138"/>
    </row>
    <row r="271" spans="1:11" ht="12.75" hidden="1" customHeight="1">
      <c r="A271" s="138"/>
      <c r="B271" s="138"/>
      <c r="C271" s="138"/>
      <c r="D271" s="262"/>
      <c r="E271" s="138"/>
      <c r="F271" s="138"/>
      <c r="G271" s="138"/>
      <c r="H271" s="138"/>
      <c r="I271" s="263"/>
      <c r="J271" s="263"/>
      <c r="K271" s="138"/>
    </row>
    <row r="272" spans="1:11" ht="12.75" hidden="1" customHeight="1">
      <c r="A272" s="138"/>
      <c r="B272" s="138"/>
      <c r="C272" s="138"/>
      <c r="D272" s="262"/>
      <c r="E272" s="138"/>
      <c r="F272" s="138"/>
      <c r="G272" s="138"/>
      <c r="H272" s="138"/>
      <c r="I272" s="263"/>
      <c r="J272" s="263"/>
      <c r="K272" s="138"/>
    </row>
    <row r="273" spans="1:11" ht="12.75" hidden="1" customHeight="1">
      <c r="A273" s="138"/>
      <c r="B273" s="138"/>
      <c r="C273" s="138"/>
      <c r="D273" s="262"/>
      <c r="E273" s="138"/>
      <c r="F273" s="138"/>
      <c r="G273" s="138"/>
      <c r="H273" s="138"/>
      <c r="I273" s="263"/>
      <c r="J273" s="263"/>
      <c r="K273" s="138"/>
    </row>
    <row r="274" spans="1:11" ht="12.75" hidden="1" customHeight="1">
      <c r="A274" s="138"/>
      <c r="B274" s="138"/>
      <c r="C274" s="138"/>
      <c r="D274" s="262"/>
      <c r="E274" s="138"/>
      <c r="F274" s="138"/>
      <c r="G274" s="138"/>
      <c r="H274" s="138"/>
      <c r="I274" s="263"/>
      <c r="J274" s="263"/>
      <c r="K274" s="138"/>
    </row>
    <row r="275" spans="1:11" ht="12.75" hidden="1" customHeight="1">
      <c r="A275" s="138"/>
      <c r="B275" s="138"/>
      <c r="C275" s="138"/>
      <c r="D275" s="262"/>
      <c r="E275" s="138"/>
      <c r="F275" s="138"/>
      <c r="G275" s="138"/>
      <c r="H275" s="138"/>
      <c r="I275" s="263"/>
      <c r="J275" s="263"/>
      <c r="K275" s="138"/>
    </row>
    <row r="276" spans="1:11" ht="12.75" hidden="1" customHeight="1">
      <c r="A276" s="138"/>
      <c r="B276" s="138"/>
      <c r="C276" s="138"/>
      <c r="D276" s="262"/>
      <c r="E276" s="138"/>
      <c r="F276" s="138"/>
      <c r="G276" s="138"/>
      <c r="H276" s="138"/>
      <c r="I276" s="263"/>
      <c r="J276" s="263"/>
      <c r="K276" s="138"/>
    </row>
    <row r="277" spans="1:11" ht="12.75" hidden="1" customHeight="1">
      <c r="A277" s="138"/>
      <c r="B277" s="138"/>
      <c r="C277" s="138"/>
      <c r="D277" s="262"/>
      <c r="E277" s="138"/>
      <c r="F277" s="138"/>
      <c r="G277" s="138"/>
      <c r="H277" s="138"/>
      <c r="I277" s="263"/>
      <c r="J277" s="263"/>
      <c r="K277" s="138"/>
    </row>
    <row r="278" spans="1:11" ht="12.75" hidden="1" customHeight="1">
      <c r="A278" s="138"/>
      <c r="B278" s="138"/>
      <c r="C278" s="138"/>
      <c r="D278" s="262"/>
      <c r="E278" s="138"/>
      <c r="F278" s="138"/>
      <c r="G278" s="138"/>
      <c r="H278" s="138"/>
      <c r="I278" s="263"/>
      <c r="J278" s="263"/>
      <c r="K278" s="138"/>
    </row>
    <row r="279" spans="1:11" ht="12.75" hidden="1" customHeight="1">
      <c r="A279" s="138"/>
      <c r="B279" s="138"/>
      <c r="C279" s="138"/>
      <c r="D279" s="262"/>
      <c r="E279" s="138"/>
      <c r="F279" s="138"/>
      <c r="G279" s="138"/>
      <c r="H279" s="138"/>
      <c r="I279" s="263"/>
      <c r="J279" s="263"/>
      <c r="K279" s="138"/>
    </row>
    <row r="280" spans="1:11" ht="12.75" hidden="1" customHeight="1">
      <c r="A280" s="138"/>
      <c r="B280" s="138"/>
      <c r="C280" s="138"/>
      <c r="D280" s="262"/>
      <c r="E280" s="138"/>
      <c r="F280" s="138"/>
      <c r="G280" s="138"/>
      <c r="H280" s="138"/>
      <c r="I280" s="263"/>
      <c r="J280" s="263"/>
      <c r="K280" s="138"/>
    </row>
    <row r="281" spans="1:11" ht="12.75" hidden="1" customHeight="1">
      <c r="A281" s="138"/>
      <c r="B281" s="138"/>
      <c r="C281" s="138"/>
      <c r="D281" s="262"/>
      <c r="E281" s="138"/>
      <c r="F281" s="138"/>
      <c r="G281" s="138"/>
      <c r="H281" s="138"/>
      <c r="I281" s="263"/>
      <c r="J281" s="263"/>
      <c r="K281" s="138"/>
    </row>
    <row r="282" spans="1:11" ht="12.75" hidden="1" customHeight="1">
      <c r="A282" s="138"/>
      <c r="B282" s="138"/>
      <c r="C282" s="138"/>
      <c r="D282" s="262"/>
      <c r="E282" s="138"/>
      <c r="F282" s="138"/>
      <c r="G282" s="138"/>
      <c r="H282" s="138"/>
      <c r="I282" s="263"/>
      <c r="J282" s="263"/>
      <c r="K282" s="138"/>
    </row>
    <row r="283" spans="1:11" ht="12.75" hidden="1" customHeight="1">
      <c r="A283" s="138"/>
      <c r="B283" s="138"/>
      <c r="C283" s="138"/>
      <c r="D283" s="262"/>
      <c r="E283" s="138"/>
      <c r="F283" s="138"/>
      <c r="G283" s="138"/>
      <c r="H283" s="138"/>
      <c r="I283" s="263"/>
      <c r="J283" s="263"/>
      <c r="K283" s="138"/>
    </row>
    <row r="284" spans="1:11" ht="12.75" hidden="1" customHeight="1">
      <c r="A284" s="138"/>
      <c r="B284" s="138"/>
      <c r="C284" s="138"/>
      <c r="D284" s="262"/>
      <c r="E284" s="138"/>
      <c r="F284" s="138"/>
      <c r="G284" s="138"/>
      <c r="H284" s="138"/>
      <c r="I284" s="263"/>
      <c r="J284" s="263"/>
      <c r="K284" s="138"/>
    </row>
    <row r="285" spans="1:11" ht="12.75" hidden="1" customHeight="1">
      <c r="A285" s="138"/>
      <c r="B285" s="138"/>
      <c r="C285" s="138"/>
      <c r="D285" s="262"/>
      <c r="E285" s="138"/>
      <c r="F285" s="138"/>
      <c r="G285" s="138"/>
      <c r="H285" s="138"/>
      <c r="I285" s="263"/>
      <c r="J285" s="263"/>
      <c r="K285" s="138"/>
    </row>
    <row r="286" spans="1:11" ht="12.75" hidden="1" customHeight="1">
      <c r="A286" s="138"/>
      <c r="B286" s="138"/>
      <c r="C286" s="138"/>
      <c r="D286" s="262"/>
      <c r="E286" s="138"/>
      <c r="F286" s="138"/>
      <c r="G286" s="138"/>
      <c r="H286" s="138"/>
      <c r="I286" s="263"/>
      <c r="J286" s="263"/>
      <c r="K286" s="138"/>
    </row>
    <row r="287" spans="1:11" ht="12.75" hidden="1" customHeight="1">
      <c r="A287" s="138"/>
      <c r="B287" s="138"/>
      <c r="C287" s="138"/>
      <c r="D287" s="262"/>
      <c r="E287" s="138"/>
      <c r="F287" s="138"/>
      <c r="G287" s="138"/>
      <c r="H287" s="138"/>
      <c r="I287" s="263"/>
      <c r="J287" s="263"/>
      <c r="K287" s="138"/>
    </row>
    <row r="288" spans="1:11" ht="12.75" hidden="1" customHeight="1">
      <c r="A288" s="138"/>
      <c r="B288" s="138"/>
      <c r="C288" s="138"/>
      <c r="D288" s="262"/>
      <c r="E288" s="138"/>
      <c r="F288" s="138"/>
      <c r="G288" s="138"/>
      <c r="H288" s="138"/>
      <c r="I288" s="263"/>
      <c r="J288" s="263"/>
      <c r="K288" s="138"/>
    </row>
    <row r="289" spans="1:11" ht="12.75" hidden="1" customHeight="1">
      <c r="A289" s="138"/>
      <c r="B289" s="138"/>
      <c r="C289" s="138"/>
      <c r="D289" s="262"/>
      <c r="E289" s="138"/>
      <c r="F289" s="138"/>
      <c r="G289" s="138"/>
      <c r="H289" s="138"/>
      <c r="I289" s="263"/>
      <c r="J289" s="263"/>
      <c r="K289" s="138"/>
    </row>
    <row r="290" spans="1:11" ht="12.75" hidden="1" customHeight="1">
      <c r="A290" s="138"/>
      <c r="B290" s="138"/>
      <c r="C290" s="138"/>
      <c r="D290" s="262"/>
      <c r="E290" s="138"/>
      <c r="F290" s="138"/>
      <c r="G290" s="138"/>
      <c r="H290" s="138"/>
      <c r="I290" s="263"/>
      <c r="J290" s="263"/>
      <c r="K290" s="138"/>
    </row>
    <row r="291" spans="1:11" ht="12.75" hidden="1" customHeight="1">
      <c r="A291" s="138"/>
      <c r="B291" s="138"/>
      <c r="C291" s="138"/>
      <c r="D291" s="262"/>
      <c r="E291" s="138"/>
      <c r="F291" s="138"/>
      <c r="G291" s="138"/>
      <c r="H291" s="138"/>
      <c r="I291" s="263"/>
      <c r="J291" s="263"/>
      <c r="K291" s="138"/>
    </row>
    <row r="292" spans="1:11" ht="12.75" hidden="1" customHeight="1">
      <c r="A292" s="138"/>
      <c r="B292" s="138"/>
      <c r="C292" s="138"/>
      <c r="D292" s="262"/>
      <c r="E292" s="138"/>
      <c r="F292" s="138"/>
      <c r="G292" s="138"/>
      <c r="H292" s="138"/>
      <c r="I292" s="263"/>
      <c r="J292" s="263"/>
      <c r="K292" s="138"/>
    </row>
    <row r="293" spans="1:11" ht="12.75" hidden="1" customHeight="1">
      <c r="A293" s="138"/>
      <c r="B293" s="138"/>
      <c r="C293" s="138"/>
      <c r="D293" s="262"/>
      <c r="E293" s="138"/>
      <c r="F293" s="138"/>
      <c r="G293" s="138"/>
      <c r="H293" s="138"/>
      <c r="I293" s="263"/>
      <c r="J293" s="263"/>
      <c r="K293" s="138"/>
    </row>
    <row r="294" spans="1:11" ht="12.75" hidden="1" customHeight="1">
      <c r="A294" s="138"/>
      <c r="B294" s="138"/>
      <c r="C294" s="138"/>
      <c r="D294" s="262"/>
      <c r="E294" s="138"/>
      <c r="F294" s="138"/>
      <c r="G294" s="138"/>
      <c r="H294" s="138"/>
      <c r="I294" s="263"/>
      <c r="J294" s="263"/>
      <c r="K294" s="138"/>
    </row>
    <row r="295" spans="1:11" ht="12.75" hidden="1" customHeight="1">
      <c r="A295" s="138"/>
      <c r="B295" s="138"/>
      <c r="C295" s="138"/>
      <c r="D295" s="262"/>
      <c r="E295" s="138"/>
      <c r="F295" s="138"/>
      <c r="G295" s="138"/>
      <c r="H295" s="138"/>
      <c r="I295" s="263"/>
      <c r="J295" s="263"/>
      <c r="K295" s="138"/>
    </row>
    <row r="296" spans="1:11" ht="12.75" hidden="1" customHeight="1">
      <c r="A296" s="138"/>
      <c r="B296" s="138"/>
      <c r="C296" s="138"/>
      <c r="D296" s="262"/>
      <c r="E296" s="138"/>
      <c r="F296" s="138"/>
      <c r="G296" s="138"/>
      <c r="H296" s="138"/>
      <c r="I296" s="263"/>
      <c r="J296" s="263"/>
      <c r="K296" s="138"/>
    </row>
    <row r="297" spans="1:11" ht="12.75" hidden="1" customHeight="1">
      <c r="A297" s="138"/>
      <c r="B297" s="138"/>
      <c r="C297" s="138"/>
      <c r="D297" s="262"/>
      <c r="E297" s="138"/>
      <c r="F297" s="138"/>
      <c r="G297" s="138"/>
      <c r="H297" s="138"/>
      <c r="I297" s="263"/>
      <c r="J297" s="263"/>
      <c r="K297" s="138"/>
    </row>
    <row r="298" spans="1:11" ht="12.75" hidden="1" customHeight="1">
      <c r="A298" s="138"/>
      <c r="B298" s="138"/>
      <c r="C298" s="138"/>
      <c r="D298" s="262"/>
      <c r="E298" s="138"/>
      <c r="F298" s="138"/>
      <c r="G298" s="138"/>
      <c r="H298" s="138"/>
      <c r="I298" s="263"/>
      <c r="J298" s="263"/>
      <c r="K298" s="138"/>
    </row>
    <row r="299" spans="1:11" ht="12.75" hidden="1" customHeight="1">
      <c r="A299" s="138"/>
      <c r="B299" s="138"/>
      <c r="C299" s="138"/>
      <c r="D299" s="262"/>
      <c r="E299" s="138"/>
      <c r="F299" s="138"/>
      <c r="G299" s="138"/>
      <c r="H299" s="138"/>
      <c r="I299" s="263"/>
      <c r="J299" s="263"/>
      <c r="K299" s="138"/>
    </row>
    <row r="300" spans="1:11" ht="12.75" hidden="1" customHeight="1">
      <c r="A300" s="138"/>
      <c r="B300" s="138"/>
      <c r="C300" s="138"/>
      <c r="D300" s="262"/>
      <c r="E300" s="138"/>
      <c r="F300" s="138"/>
      <c r="G300" s="138"/>
      <c r="H300" s="138"/>
      <c r="I300" s="263"/>
      <c r="J300" s="263"/>
      <c r="K300" s="138"/>
    </row>
    <row r="301" spans="1:11" ht="12.75" hidden="1" customHeight="1">
      <c r="A301" s="138"/>
      <c r="B301" s="138"/>
      <c r="C301" s="138"/>
      <c r="D301" s="262"/>
      <c r="E301" s="138"/>
      <c r="F301" s="138"/>
      <c r="G301" s="138"/>
      <c r="H301" s="138"/>
      <c r="I301" s="263"/>
      <c r="J301" s="263"/>
      <c r="K301" s="138"/>
    </row>
    <row r="302" spans="1:11" ht="12.75" hidden="1" customHeight="1">
      <c r="A302" s="138"/>
      <c r="B302" s="138"/>
      <c r="C302" s="138"/>
      <c r="D302" s="262"/>
      <c r="E302" s="138"/>
      <c r="F302" s="138"/>
      <c r="G302" s="138"/>
      <c r="H302" s="138"/>
      <c r="I302" s="263"/>
      <c r="J302" s="263"/>
      <c r="K302" s="138"/>
    </row>
    <row r="303" spans="1:11" ht="12.75" hidden="1" customHeight="1">
      <c r="A303" s="138"/>
      <c r="B303" s="138"/>
      <c r="C303" s="138"/>
      <c r="D303" s="262"/>
      <c r="E303" s="138"/>
      <c r="F303" s="138"/>
      <c r="G303" s="138"/>
      <c r="H303" s="138"/>
      <c r="I303" s="263"/>
      <c r="J303" s="263"/>
      <c r="K303" s="138"/>
    </row>
    <row r="304" spans="1:11" ht="12.75" hidden="1" customHeight="1">
      <c r="A304" s="138"/>
      <c r="B304" s="138"/>
      <c r="C304" s="138"/>
      <c r="D304" s="262"/>
      <c r="E304" s="138"/>
      <c r="F304" s="138"/>
      <c r="G304" s="138"/>
      <c r="H304" s="138"/>
      <c r="I304" s="263"/>
      <c r="J304" s="263"/>
      <c r="K304" s="138"/>
    </row>
    <row r="305" spans="1:11" ht="12.75" hidden="1" customHeight="1">
      <c r="A305" s="138"/>
      <c r="B305" s="138"/>
      <c r="C305" s="138"/>
      <c r="D305" s="262"/>
      <c r="E305" s="138"/>
      <c r="F305" s="138"/>
      <c r="G305" s="138"/>
      <c r="H305" s="138"/>
      <c r="I305" s="263"/>
      <c r="J305" s="263"/>
      <c r="K305" s="138"/>
    </row>
    <row r="306" spans="1:11" ht="12.75" hidden="1" customHeight="1">
      <c r="A306" s="138"/>
      <c r="B306" s="138"/>
      <c r="C306" s="138"/>
      <c r="D306" s="262"/>
      <c r="E306" s="138"/>
      <c r="F306" s="138"/>
      <c r="G306" s="138"/>
      <c r="H306" s="138"/>
      <c r="I306" s="263"/>
      <c r="J306" s="263"/>
      <c r="K306" s="138"/>
    </row>
    <row r="307" spans="1:11" ht="12.75" hidden="1" customHeight="1">
      <c r="A307" s="138"/>
      <c r="B307" s="138"/>
      <c r="C307" s="138"/>
      <c r="D307" s="262"/>
      <c r="E307" s="138"/>
      <c r="F307" s="138"/>
      <c r="G307" s="138"/>
      <c r="H307" s="138"/>
      <c r="I307" s="263"/>
      <c r="J307" s="263"/>
      <c r="K307" s="138"/>
    </row>
    <row r="308" spans="1:11" ht="12.75" hidden="1" customHeight="1">
      <c r="A308" s="138"/>
      <c r="B308" s="138"/>
      <c r="C308" s="138"/>
      <c r="D308" s="262"/>
      <c r="E308" s="138"/>
      <c r="F308" s="138"/>
      <c r="G308" s="138"/>
      <c r="H308" s="138"/>
      <c r="I308" s="263"/>
      <c r="J308" s="263"/>
      <c r="K308" s="138"/>
    </row>
    <row r="309" spans="1:11" ht="12.75" hidden="1" customHeight="1">
      <c r="A309" s="138"/>
      <c r="B309" s="138"/>
      <c r="C309" s="138"/>
      <c r="D309" s="262"/>
      <c r="E309" s="138"/>
      <c r="F309" s="138"/>
      <c r="G309" s="138"/>
      <c r="H309" s="138"/>
      <c r="I309" s="263"/>
      <c r="J309" s="263"/>
      <c r="K309" s="138"/>
    </row>
    <row r="310" spans="1:11" ht="12.75" hidden="1" customHeight="1">
      <c r="A310" s="138"/>
      <c r="B310" s="138"/>
      <c r="C310" s="138"/>
      <c r="D310" s="262"/>
      <c r="E310" s="138"/>
      <c r="F310" s="138"/>
      <c r="G310" s="138"/>
      <c r="H310" s="138"/>
      <c r="I310" s="263"/>
      <c r="J310" s="263"/>
      <c r="K310" s="138"/>
    </row>
    <row r="311" spans="1:11" ht="12.75" hidden="1" customHeight="1">
      <c r="A311" s="138"/>
      <c r="B311" s="138"/>
      <c r="C311" s="138"/>
      <c r="D311" s="262"/>
      <c r="E311" s="138"/>
      <c r="F311" s="138"/>
      <c r="G311" s="138"/>
      <c r="H311" s="138"/>
      <c r="I311" s="263"/>
      <c r="J311" s="263"/>
      <c r="K311" s="138"/>
    </row>
    <row r="312" spans="1:11" ht="12.75" hidden="1" customHeight="1">
      <c r="A312" s="138"/>
      <c r="B312" s="138"/>
      <c r="C312" s="138"/>
      <c r="D312" s="262"/>
      <c r="E312" s="138"/>
      <c r="F312" s="138"/>
      <c r="G312" s="138"/>
      <c r="H312" s="138"/>
      <c r="I312" s="263"/>
      <c r="J312" s="263"/>
      <c r="K312" s="138"/>
    </row>
    <row r="313" spans="1:11" ht="12.75" hidden="1" customHeight="1">
      <c r="A313" s="138"/>
      <c r="B313" s="138"/>
      <c r="C313" s="138"/>
      <c r="D313" s="262"/>
      <c r="E313" s="138"/>
      <c r="F313" s="138"/>
      <c r="G313" s="138"/>
      <c r="H313" s="138"/>
      <c r="I313" s="263"/>
      <c r="J313" s="263"/>
      <c r="K313" s="138"/>
    </row>
    <row r="314" spans="1:11" ht="12.75" hidden="1" customHeight="1">
      <c r="A314" s="138"/>
      <c r="B314" s="138"/>
      <c r="C314" s="138"/>
      <c r="D314" s="262"/>
      <c r="E314" s="138"/>
      <c r="F314" s="138"/>
      <c r="G314" s="138"/>
      <c r="H314" s="138"/>
      <c r="I314" s="263"/>
      <c r="J314" s="263"/>
      <c r="K314" s="138"/>
    </row>
    <row r="315" spans="1:11" ht="12.75" hidden="1" customHeight="1">
      <c r="A315" s="138"/>
      <c r="B315" s="138"/>
      <c r="C315" s="138"/>
      <c r="D315" s="262"/>
      <c r="E315" s="138"/>
      <c r="F315" s="138"/>
      <c r="G315" s="138"/>
      <c r="H315" s="138"/>
      <c r="I315" s="263"/>
      <c r="J315" s="263"/>
      <c r="K315" s="138"/>
    </row>
    <row r="316" spans="1:11" ht="12.75" hidden="1" customHeight="1">
      <c r="A316" s="138"/>
      <c r="B316" s="138"/>
      <c r="C316" s="138"/>
      <c r="D316" s="262"/>
      <c r="E316" s="138"/>
      <c r="F316" s="138"/>
      <c r="G316" s="138"/>
      <c r="H316" s="138"/>
      <c r="I316" s="263"/>
      <c r="J316" s="263"/>
      <c r="K316" s="138"/>
    </row>
    <row r="317" spans="1:11" ht="12.75" hidden="1" customHeight="1">
      <c r="A317" s="138"/>
      <c r="B317" s="138"/>
      <c r="C317" s="138"/>
      <c r="D317" s="262"/>
      <c r="E317" s="138"/>
      <c r="F317" s="138"/>
      <c r="G317" s="138"/>
      <c r="H317" s="138"/>
      <c r="I317" s="263"/>
      <c r="J317" s="263"/>
      <c r="K317" s="138"/>
    </row>
    <row r="318" spans="1:11" ht="12.75" hidden="1" customHeight="1">
      <c r="A318" s="138"/>
      <c r="B318" s="138"/>
      <c r="C318" s="138"/>
      <c r="D318" s="262"/>
      <c r="E318" s="138"/>
      <c r="F318" s="138"/>
      <c r="G318" s="138"/>
      <c r="H318" s="138"/>
      <c r="I318" s="263"/>
      <c r="J318" s="263"/>
      <c r="K318" s="138"/>
    </row>
    <row r="319" spans="1:11" ht="12.75" hidden="1" customHeight="1">
      <c r="A319" s="138"/>
      <c r="B319" s="138"/>
      <c r="C319" s="138"/>
      <c r="D319" s="262"/>
      <c r="E319" s="138"/>
      <c r="F319" s="138"/>
      <c r="G319" s="138"/>
      <c r="H319" s="138"/>
      <c r="I319" s="263"/>
      <c r="J319" s="263"/>
      <c r="K319" s="138"/>
    </row>
    <row r="320" spans="1:11" ht="12.75" hidden="1" customHeight="1">
      <c r="A320" s="138"/>
      <c r="B320" s="138"/>
      <c r="C320" s="138"/>
      <c r="D320" s="262"/>
      <c r="E320" s="138"/>
      <c r="F320" s="138"/>
      <c r="G320" s="138"/>
      <c r="H320" s="138"/>
      <c r="I320" s="263"/>
      <c r="J320" s="263"/>
      <c r="K320" s="138"/>
    </row>
    <row r="321" spans="1:11" ht="12.75" hidden="1" customHeight="1">
      <c r="A321" s="138"/>
      <c r="B321" s="138"/>
      <c r="C321" s="138"/>
      <c r="D321" s="262"/>
      <c r="E321" s="138"/>
      <c r="F321" s="138"/>
      <c r="G321" s="138"/>
      <c r="H321" s="138"/>
      <c r="I321" s="263"/>
      <c r="J321" s="263"/>
      <c r="K321" s="138"/>
    </row>
    <row r="322" spans="1:11" ht="12.75" hidden="1" customHeight="1">
      <c r="A322" s="138"/>
      <c r="B322" s="138"/>
      <c r="C322" s="138"/>
      <c r="D322" s="262"/>
      <c r="E322" s="138"/>
      <c r="F322" s="138"/>
      <c r="G322" s="138"/>
      <c r="H322" s="138"/>
      <c r="I322" s="263"/>
      <c r="J322" s="263"/>
      <c r="K322" s="138"/>
    </row>
    <row r="323" spans="1:11" ht="12.75" hidden="1" customHeight="1">
      <c r="A323" s="138"/>
      <c r="B323" s="138"/>
      <c r="C323" s="138"/>
      <c r="D323" s="262"/>
      <c r="E323" s="138"/>
      <c r="F323" s="138"/>
      <c r="G323" s="138"/>
      <c r="H323" s="138"/>
      <c r="I323" s="263"/>
      <c r="J323" s="263"/>
      <c r="K323" s="138"/>
    </row>
    <row r="324" spans="1:11" ht="12.75" hidden="1" customHeight="1">
      <c r="A324" s="138"/>
      <c r="B324" s="138"/>
      <c r="C324" s="138"/>
      <c r="D324" s="262"/>
      <c r="E324" s="138"/>
      <c r="F324" s="138"/>
      <c r="G324" s="138"/>
      <c r="H324" s="138"/>
      <c r="I324" s="263"/>
      <c r="J324" s="263"/>
      <c r="K324" s="138"/>
    </row>
    <row r="325" spans="1:11" ht="12.75" hidden="1" customHeight="1">
      <c r="A325" s="138"/>
      <c r="B325" s="138"/>
      <c r="C325" s="138"/>
      <c r="D325" s="262"/>
      <c r="E325" s="138"/>
      <c r="F325" s="138"/>
      <c r="G325" s="138"/>
      <c r="H325" s="138"/>
      <c r="I325" s="263"/>
      <c r="J325" s="263"/>
      <c r="K325" s="138"/>
    </row>
    <row r="326" spans="1:11" ht="12.75" hidden="1" customHeight="1">
      <c r="A326" s="138"/>
      <c r="B326" s="138"/>
      <c r="C326" s="138"/>
      <c r="D326" s="262"/>
      <c r="E326" s="138"/>
      <c r="F326" s="138"/>
      <c r="G326" s="138"/>
      <c r="H326" s="138"/>
      <c r="I326" s="263"/>
      <c r="J326" s="263"/>
      <c r="K326" s="138"/>
    </row>
    <row r="327" spans="1:11" ht="12.75" hidden="1" customHeight="1">
      <c r="A327" s="138"/>
      <c r="B327" s="138"/>
      <c r="C327" s="138"/>
      <c r="D327" s="262"/>
      <c r="E327" s="138"/>
      <c r="F327" s="138"/>
      <c r="G327" s="138"/>
      <c r="H327" s="138"/>
      <c r="I327" s="263"/>
      <c r="J327" s="263"/>
      <c r="K327" s="138"/>
    </row>
    <row r="328" spans="1:11" ht="12.75" hidden="1" customHeight="1">
      <c r="A328" s="138"/>
      <c r="B328" s="138"/>
      <c r="C328" s="138"/>
      <c r="D328" s="262"/>
      <c r="E328" s="138"/>
      <c r="F328" s="138"/>
      <c r="G328" s="138"/>
      <c r="H328" s="138"/>
      <c r="I328" s="263"/>
      <c r="J328" s="263"/>
      <c r="K328" s="138"/>
    </row>
    <row r="329" spans="1:11" ht="12.75" hidden="1" customHeight="1">
      <c r="A329" s="138"/>
      <c r="B329" s="138"/>
      <c r="C329" s="138"/>
      <c r="D329" s="262"/>
      <c r="E329" s="138"/>
      <c r="F329" s="138"/>
      <c r="G329" s="138"/>
      <c r="H329" s="138"/>
      <c r="I329" s="263"/>
      <c r="J329" s="263"/>
      <c r="K329" s="138"/>
    </row>
    <row r="330" spans="1:11" ht="12.75" hidden="1" customHeight="1">
      <c r="A330" s="138"/>
      <c r="B330" s="138"/>
      <c r="C330" s="138"/>
      <c r="D330" s="262"/>
      <c r="E330" s="138"/>
      <c r="F330" s="138"/>
      <c r="G330" s="138"/>
      <c r="H330" s="138"/>
      <c r="I330" s="263"/>
      <c r="J330" s="263"/>
      <c r="K330" s="138"/>
    </row>
    <row r="331" spans="1:11" ht="12.75" hidden="1" customHeight="1">
      <c r="A331" s="138"/>
      <c r="B331" s="138"/>
      <c r="C331" s="138"/>
      <c r="D331" s="262"/>
      <c r="E331" s="138"/>
      <c r="F331" s="138"/>
      <c r="G331" s="138"/>
      <c r="H331" s="138"/>
      <c r="I331" s="263"/>
      <c r="J331" s="263"/>
      <c r="K331" s="138"/>
    </row>
    <row r="332" spans="1:11" ht="12.75" hidden="1" customHeight="1">
      <c r="A332" s="138"/>
      <c r="B332" s="138"/>
      <c r="C332" s="138"/>
      <c r="D332" s="262"/>
      <c r="E332" s="138"/>
      <c r="F332" s="138"/>
      <c r="G332" s="138"/>
      <c r="H332" s="138"/>
      <c r="I332" s="263"/>
      <c r="J332" s="263"/>
      <c r="K332" s="138"/>
    </row>
    <row r="333" spans="1:11" ht="12.75" hidden="1" customHeight="1">
      <c r="A333" s="138"/>
      <c r="B333" s="138"/>
      <c r="C333" s="138"/>
      <c r="D333" s="262"/>
      <c r="E333" s="138"/>
      <c r="F333" s="138"/>
      <c r="G333" s="138"/>
      <c r="H333" s="138"/>
      <c r="I333" s="263"/>
      <c r="J333" s="263"/>
      <c r="K333" s="138"/>
    </row>
    <row r="334" spans="1:11" ht="12.75" hidden="1" customHeight="1">
      <c r="A334" s="138"/>
      <c r="B334" s="138"/>
      <c r="C334" s="138"/>
      <c r="D334" s="262"/>
      <c r="E334" s="138"/>
      <c r="F334" s="138"/>
      <c r="G334" s="138"/>
      <c r="H334" s="138"/>
      <c r="I334" s="263"/>
      <c r="J334" s="263"/>
      <c r="K334" s="138"/>
    </row>
    <row r="335" spans="1:11" ht="12.75" hidden="1" customHeight="1">
      <c r="A335" s="138"/>
      <c r="B335" s="138"/>
      <c r="C335" s="138"/>
      <c r="D335" s="262"/>
      <c r="E335" s="138"/>
      <c r="F335" s="138"/>
      <c r="G335" s="138"/>
      <c r="H335" s="138"/>
      <c r="I335" s="263"/>
      <c r="J335" s="263"/>
      <c r="K335" s="138"/>
    </row>
    <row r="336" spans="1:11" ht="12.75" hidden="1" customHeight="1">
      <c r="A336" s="138"/>
      <c r="B336" s="138"/>
      <c r="C336" s="138"/>
      <c r="D336" s="262"/>
      <c r="E336" s="138"/>
      <c r="F336" s="138"/>
      <c r="G336" s="138"/>
      <c r="H336" s="138"/>
      <c r="I336" s="263"/>
      <c r="J336" s="263"/>
      <c r="K336" s="138"/>
    </row>
    <row r="337" spans="1:11" ht="12.75" hidden="1" customHeight="1">
      <c r="A337" s="138"/>
      <c r="B337" s="138"/>
      <c r="C337" s="138"/>
      <c r="D337" s="262"/>
      <c r="E337" s="138"/>
      <c r="F337" s="138"/>
      <c r="G337" s="138"/>
      <c r="H337" s="138"/>
      <c r="I337" s="263"/>
      <c r="J337" s="263"/>
      <c r="K337" s="138"/>
    </row>
    <row r="338" spans="1:11" ht="12.75" hidden="1" customHeight="1">
      <c r="A338" s="138"/>
      <c r="B338" s="138"/>
      <c r="C338" s="138"/>
      <c r="D338" s="262"/>
      <c r="E338" s="138"/>
      <c r="F338" s="138"/>
      <c r="G338" s="138"/>
      <c r="H338" s="138"/>
      <c r="I338" s="263"/>
      <c r="J338" s="263"/>
      <c r="K338" s="138"/>
    </row>
    <row r="339" spans="1:11" ht="12.75" hidden="1" customHeight="1">
      <c r="A339" s="138"/>
      <c r="B339" s="138"/>
      <c r="C339" s="138"/>
      <c r="D339" s="262"/>
      <c r="E339" s="138"/>
      <c r="F339" s="138"/>
      <c r="G339" s="138"/>
      <c r="H339" s="138"/>
      <c r="I339" s="263"/>
      <c r="J339" s="263"/>
      <c r="K339" s="138"/>
    </row>
    <row r="340" spans="1:11" ht="12.75" hidden="1" customHeight="1">
      <c r="A340" s="138"/>
      <c r="B340" s="138"/>
      <c r="C340" s="138"/>
      <c r="D340" s="262"/>
      <c r="E340" s="138"/>
      <c r="F340" s="138"/>
      <c r="G340" s="138"/>
      <c r="H340" s="138"/>
      <c r="I340" s="263"/>
      <c r="J340" s="263"/>
      <c r="K340" s="138"/>
    </row>
    <row r="341" spans="1:11" ht="12.75" hidden="1" customHeight="1">
      <c r="A341" s="138"/>
      <c r="B341" s="138"/>
      <c r="C341" s="138"/>
      <c r="D341" s="262"/>
      <c r="E341" s="138"/>
      <c r="F341" s="138"/>
      <c r="G341" s="138"/>
      <c r="H341" s="138"/>
      <c r="I341" s="263"/>
      <c r="J341" s="263"/>
      <c r="K341" s="138"/>
    </row>
    <row r="342" spans="1:11" ht="12.75" hidden="1" customHeight="1">
      <c r="A342" s="138"/>
      <c r="B342" s="138"/>
      <c r="C342" s="138"/>
      <c r="D342" s="262"/>
      <c r="E342" s="138"/>
      <c r="F342" s="138"/>
      <c r="G342" s="138"/>
      <c r="H342" s="138"/>
      <c r="I342" s="263"/>
      <c r="J342" s="263"/>
      <c r="K342" s="138"/>
    </row>
    <row r="343" spans="1:11" ht="12.75" hidden="1" customHeight="1">
      <c r="A343" s="138"/>
      <c r="B343" s="138"/>
      <c r="C343" s="138"/>
      <c r="D343" s="262"/>
      <c r="E343" s="138"/>
      <c r="F343" s="138"/>
      <c r="G343" s="138"/>
      <c r="H343" s="138"/>
      <c r="I343" s="263"/>
      <c r="J343" s="263"/>
      <c r="K343" s="138"/>
    </row>
    <row r="344" spans="1:11" ht="12.75" hidden="1" customHeight="1">
      <c r="A344" s="138"/>
      <c r="B344" s="138"/>
      <c r="C344" s="138"/>
      <c r="D344" s="262"/>
      <c r="E344" s="138"/>
      <c r="F344" s="138"/>
      <c r="G344" s="138"/>
      <c r="H344" s="138"/>
      <c r="I344" s="263"/>
      <c r="J344" s="263"/>
      <c r="K344" s="138"/>
    </row>
    <row r="345" spans="1:11" ht="12.75" hidden="1" customHeight="1">
      <c r="A345" s="138"/>
      <c r="B345" s="138"/>
      <c r="C345" s="138"/>
      <c r="D345" s="262"/>
      <c r="E345" s="138"/>
      <c r="F345" s="138"/>
      <c r="G345" s="138"/>
      <c r="H345" s="138"/>
      <c r="I345" s="263"/>
      <c r="J345" s="263"/>
      <c r="K345" s="138"/>
    </row>
    <row r="346" spans="1:11" ht="12.75" hidden="1" customHeight="1">
      <c r="A346" s="138"/>
      <c r="B346" s="138"/>
      <c r="C346" s="138"/>
      <c r="D346" s="262"/>
      <c r="E346" s="138"/>
      <c r="F346" s="138"/>
      <c r="G346" s="138"/>
      <c r="H346" s="138"/>
      <c r="I346" s="263"/>
      <c r="J346" s="263"/>
      <c r="K346" s="138"/>
    </row>
    <row r="347" spans="1:11" ht="12.75" hidden="1" customHeight="1">
      <c r="A347" s="138"/>
      <c r="B347" s="138"/>
      <c r="C347" s="138"/>
      <c r="D347" s="262"/>
      <c r="E347" s="138"/>
      <c r="F347" s="138"/>
      <c r="G347" s="138"/>
      <c r="H347" s="138"/>
      <c r="I347" s="263"/>
      <c r="J347" s="263"/>
      <c r="K347" s="138"/>
    </row>
    <row r="348" spans="1:11" ht="12.75" hidden="1" customHeight="1">
      <c r="A348" s="138"/>
      <c r="B348" s="138"/>
      <c r="C348" s="138"/>
      <c r="D348" s="262"/>
      <c r="E348" s="138"/>
      <c r="F348" s="138"/>
      <c r="G348" s="138"/>
      <c r="H348" s="138"/>
      <c r="I348" s="263"/>
      <c r="J348" s="263"/>
      <c r="K348" s="138"/>
    </row>
    <row r="349" spans="1:11" ht="12.75" hidden="1" customHeight="1">
      <c r="A349" s="138"/>
      <c r="B349" s="138"/>
      <c r="C349" s="138"/>
      <c r="D349" s="262"/>
      <c r="E349" s="138"/>
      <c r="F349" s="138"/>
      <c r="G349" s="138"/>
      <c r="H349" s="138"/>
      <c r="I349" s="263"/>
      <c r="J349" s="263"/>
      <c r="K349" s="138"/>
    </row>
    <row r="350" spans="1:11" ht="12.75" hidden="1" customHeight="1">
      <c r="A350" s="138"/>
      <c r="B350" s="138"/>
      <c r="C350" s="138"/>
      <c r="D350" s="262"/>
      <c r="E350" s="138"/>
      <c r="F350" s="138"/>
      <c r="G350" s="138"/>
      <c r="H350" s="138"/>
      <c r="I350" s="263"/>
      <c r="J350" s="263"/>
      <c r="K350" s="138"/>
    </row>
    <row r="351" spans="1:11" ht="12.75" hidden="1" customHeight="1">
      <c r="A351" s="138"/>
      <c r="B351" s="138"/>
      <c r="C351" s="138"/>
      <c r="D351" s="262"/>
      <c r="E351" s="138"/>
      <c r="F351" s="138"/>
      <c r="G351" s="138"/>
      <c r="H351" s="138"/>
      <c r="I351" s="263"/>
      <c r="J351" s="263"/>
      <c r="K351" s="138"/>
    </row>
    <row r="352" spans="1:11" ht="12.75" hidden="1" customHeight="1">
      <c r="A352" s="138"/>
      <c r="B352" s="138"/>
      <c r="C352" s="138"/>
      <c r="D352" s="262"/>
      <c r="E352" s="138"/>
      <c r="F352" s="138"/>
      <c r="G352" s="138"/>
      <c r="H352" s="138"/>
      <c r="I352" s="263"/>
      <c r="J352" s="263"/>
      <c r="K352" s="138"/>
    </row>
    <row r="353" spans="1:11" ht="12.75" hidden="1" customHeight="1">
      <c r="A353" s="138"/>
      <c r="B353" s="138"/>
      <c r="C353" s="138"/>
      <c r="D353" s="262"/>
      <c r="E353" s="138"/>
      <c r="F353" s="138"/>
      <c r="G353" s="138"/>
      <c r="H353" s="138"/>
      <c r="I353" s="263"/>
      <c r="J353" s="263"/>
      <c r="K353" s="138"/>
    </row>
    <row r="354" spans="1:11" ht="12.75" hidden="1" customHeight="1">
      <c r="A354" s="138"/>
      <c r="B354" s="138"/>
      <c r="C354" s="138"/>
      <c r="D354" s="262"/>
      <c r="E354" s="138"/>
      <c r="F354" s="138"/>
      <c r="G354" s="138"/>
      <c r="H354" s="138"/>
      <c r="I354" s="263"/>
      <c r="J354" s="263"/>
      <c r="K354" s="138"/>
    </row>
    <row r="355" spans="1:11" ht="12.75" hidden="1" customHeight="1">
      <c r="A355" s="138"/>
      <c r="B355" s="138"/>
      <c r="C355" s="138"/>
      <c r="D355" s="262"/>
      <c r="E355" s="138"/>
      <c r="F355" s="138"/>
      <c r="G355" s="138"/>
      <c r="H355" s="138"/>
      <c r="I355" s="263"/>
      <c r="J355" s="263"/>
      <c r="K355" s="138"/>
    </row>
    <row r="356" spans="1:11" ht="12.75" hidden="1" customHeight="1">
      <c r="A356" s="138"/>
      <c r="B356" s="138"/>
      <c r="C356" s="138"/>
      <c r="D356" s="262"/>
      <c r="E356" s="138"/>
      <c r="F356" s="138"/>
      <c r="G356" s="138"/>
      <c r="H356" s="138"/>
      <c r="I356" s="263"/>
      <c r="J356" s="263"/>
      <c r="K356" s="138"/>
    </row>
    <row r="357" spans="1:11" ht="12.75" hidden="1" customHeight="1">
      <c r="A357" s="138"/>
      <c r="B357" s="138"/>
      <c r="C357" s="138"/>
      <c r="D357" s="262"/>
      <c r="E357" s="138"/>
      <c r="F357" s="138"/>
      <c r="G357" s="138"/>
      <c r="H357" s="138"/>
      <c r="I357" s="263"/>
      <c r="J357" s="263"/>
      <c r="K357" s="138"/>
    </row>
    <row r="358" spans="1:11" ht="12.75" hidden="1" customHeight="1">
      <c r="A358" s="138"/>
      <c r="B358" s="138"/>
      <c r="C358" s="138"/>
      <c r="D358" s="262"/>
      <c r="E358" s="138"/>
      <c r="F358" s="138"/>
      <c r="G358" s="138"/>
      <c r="H358" s="138"/>
      <c r="I358" s="263"/>
      <c r="J358" s="263"/>
      <c r="K358" s="138"/>
    </row>
    <row r="359" spans="1:11" ht="12.75" hidden="1" customHeight="1">
      <c r="A359" s="138"/>
      <c r="B359" s="138"/>
      <c r="C359" s="138"/>
      <c r="D359" s="262"/>
      <c r="E359" s="138"/>
      <c r="F359" s="138"/>
      <c r="G359" s="138"/>
      <c r="H359" s="138"/>
      <c r="I359" s="263"/>
      <c r="J359" s="263"/>
      <c r="K359" s="138"/>
    </row>
    <row r="360" spans="1:11" ht="12.75" hidden="1" customHeight="1">
      <c r="A360" s="138"/>
      <c r="B360" s="138"/>
      <c r="C360" s="138"/>
      <c r="D360" s="262"/>
      <c r="E360" s="138"/>
      <c r="F360" s="138"/>
      <c r="G360" s="138"/>
      <c r="H360" s="138"/>
      <c r="I360" s="263"/>
      <c r="J360" s="263"/>
      <c r="K360" s="138"/>
    </row>
    <row r="361" spans="1:11" ht="12.75" hidden="1" customHeight="1">
      <c r="A361" s="138"/>
      <c r="B361" s="138"/>
      <c r="C361" s="138"/>
      <c r="D361" s="262"/>
      <c r="E361" s="138"/>
      <c r="F361" s="138"/>
      <c r="G361" s="138"/>
      <c r="H361" s="138"/>
      <c r="I361" s="263"/>
      <c r="J361" s="263"/>
      <c r="K361" s="138"/>
    </row>
    <row r="362" spans="1:11" ht="12.75" hidden="1" customHeight="1">
      <c r="A362" s="138"/>
      <c r="B362" s="138"/>
      <c r="C362" s="138"/>
      <c r="D362" s="262"/>
      <c r="E362" s="138"/>
      <c r="F362" s="138"/>
      <c r="G362" s="138"/>
      <c r="H362" s="138"/>
      <c r="I362" s="263"/>
      <c r="J362" s="263"/>
      <c r="K362" s="138"/>
    </row>
    <row r="363" spans="1:11" ht="12.75" hidden="1" customHeight="1">
      <c r="A363" s="138"/>
      <c r="B363" s="138"/>
      <c r="C363" s="138"/>
      <c r="D363" s="262"/>
      <c r="E363" s="138"/>
      <c r="F363" s="138"/>
      <c r="G363" s="138"/>
      <c r="H363" s="138"/>
      <c r="I363" s="263"/>
      <c r="J363" s="263"/>
      <c r="K363" s="138"/>
    </row>
    <row r="364" spans="1:11" ht="12.75" hidden="1" customHeight="1">
      <c r="A364" s="138"/>
      <c r="B364" s="138"/>
      <c r="C364" s="138"/>
      <c r="D364" s="262"/>
      <c r="E364" s="138"/>
      <c r="F364" s="138"/>
      <c r="G364" s="138"/>
      <c r="H364" s="138"/>
      <c r="I364" s="263"/>
      <c r="J364" s="263"/>
      <c r="K364" s="138"/>
    </row>
    <row r="365" spans="1:11" ht="12.75" hidden="1" customHeight="1">
      <c r="A365" s="138"/>
      <c r="B365" s="138"/>
      <c r="C365" s="138"/>
      <c r="D365" s="262"/>
      <c r="E365" s="138"/>
      <c r="F365" s="138"/>
      <c r="G365" s="138"/>
      <c r="H365" s="138"/>
      <c r="I365" s="263"/>
      <c r="J365" s="263"/>
      <c r="K365" s="138"/>
    </row>
    <row r="366" spans="1:11" ht="12.75" hidden="1" customHeight="1">
      <c r="A366" s="138"/>
      <c r="B366" s="138"/>
      <c r="C366" s="138"/>
      <c r="D366" s="262"/>
      <c r="E366" s="138"/>
      <c r="F366" s="138"/>
      <c r="G366" s="138"/>
      <c r="H366" s="138"/>
      <c r="I366" s="263"/>
      <c r="J366" s="263"/>
      <c r="K366" s="138"/>
    </row>
    <row r="367" spans="1:11" ht="12.75" hidden="1" customHeight="1">
      <c r="A367" s="138"/>
      <c r="B367" s="138"/>
      <c r="C367" s="138"/>
      <c r="D367" s="262"/>
      <c r="E367" s="138"/>
      <c r="F367" s="138"/>
      <c r="G367" s="138"/>
      <c r="H367" s="138"/>
      <c r="I367" s="263"/>
      <c r="J367" s="263"/>
      <c r="K367" s="138"/>
    </row>
    <row r="368" spans="1:11" ht="12.75" hidden="1" customHeight="1">
      <c r="A368" s="138"/>
      <c r="B368" s="138"/>
      <c r="C368" s="138"/>
      <c r="D368" s="262"/>
      <c r="E368" s="138"/>
      <c r="F368" s="138"/>
      <c r="G368" s="138"/>
      <c r="H368" s="138"/>
      <c r="I368" s="263"/>
      <c r="J368" s="263"/>
      <c r="K368" s="138"/>
    </row>
    <row r="369" spans="1:11" ht="12.75" hidden="1" customHeight="1">
      <c r="A369" s="138"/>
      <c r="B369" s="138"/>
      <c r="C369" s="138"/>
      <c r="D369" s="262"/>
      <c r="E369" s="138"/>
      <c r="F369" s="138"/>
      <c r="G369" s="138"/>
      <c r="H369" s="138"/>
      <c r="I369" s="263"/>
      <c r="J369" s="263"/>
      <c r="K369" s="138"/>
    </row>
    <row r="370" spans="1:11" ht="12.75" hidden="1" customHeight="1">
      <c r="A370" s="138"/>
      <c r="B370" s="138"/>
      <c r="C370" s="138"/>
      <c r="D370" s="262"/>
      <c r="E370" s="138"/>
      <c r="F370" s="138"/>
      <c r="G370" s="138"/>
      <c r="H370" s="138"/>
      <c r="I370" s="263"/>
      <c r="J370" s="263"/>
      <c r="K370" s="138"/>
    </row>
    <row r="371" spans="1:11" ht="12.75" hidden="1" customHeight="1">
      <c r="A371" s="138"/>
      <c r="B371" s="138"/>
      <c r="C371" s="138"/>
      <c r="D371" s="262"/>
      <c r="E371" s="138"/>
      <c r="F371" s="138"/>
      <c r="G371" s="138"/>
      <c r="H371" s="138"/>
      <c r="I371" s="263"/>
      <c r="J371" s="263"/>
      <c r="K371" s="138"/>
    </row>
    <row r="372" spans="1:11" ht="12.75" hidden="1" customHeight="1">
      <c r="A372" s="138"/>
      <c r="B372" s="138"/>
      <c r="C372" s="138"/>
      <c r="D372" s="262"/>
      <c r="E372" s="138"/>
      <c r="F372" s="138"/>
      <c r="G372" s="138"/>
      <c r="H372" s="138"/>
      <c r="I372" s="263"/>
      <c r="J372" s="263"/>
      <c r="K372" s="138"/>
    </row>
    <row r="373" spans="1:11" ht="12.75" hidden="1" customHeight="1">
      <c r="A373" s="138"/>
      <c r="B373" s="138"/>
      <c r="C373" s="138"/>
      <c r="D373" s="262"/>
      <c r="E373" s="138"/>
      <c r="F373" s="138"/>
      <c r="G373" s="138"/>
      <c r="H373" s="138"/>
      <c r="I373" s="263"/>
      <c r="J373" s="263"/>
      <c r="K373" s="138"/>
    </row>
    <row r="374" spans="1:11" ht="12.75" hidden="1" customHeight="1">
      <c r="A374" s="138"/>
      <c r="B374" s="138"/>
      <c r="C374" s="138"/>
      <c r="D374" s="262"/>
      <c r="E374" s="138"/>
      <c r="F374" s="138"/>
      <c r="G374" s="138"/>
      <c r="H374" s="138"/>
      <c r="I374" s="263"/>
      <c r="J374" s="263"/>
      <c r="K374" s="138"/>
    </row>
    <row r="375" spans="1:11" ht="12.75" hidden="1" customHeight="1">
      <c r="A375" s="138"/>
      <c r="B375" s="138"/>
      <c r="C375" s="138"/>
      <c r="D375" s="262"/>
      <c r="E375" s="138"/>
      <c r="F375" s="138"/>
      <c r="G375" s="138"/>
      <c r="H375" s="138"/>
      <c r="I375" s="263"/>
      <c r="J375" s="263"/>
      <c r="K375" s="138"/>
    </row>
    <row r="376" spans="1:11" ht="12.75" hidden="1" customHeight="1">
      <c r="A376" s="138"/>
      <c r="B376" s="138"/>
      <c r="C376" s="138"/>
      <c r="D376" s="262"/>
      <c r="E376" s="138"/>
      <c r="F376" s="138"/>
      <c r="G376" s="138"/>
      <c r="H376" s="138"/>
      <c r="I376" s="263"/>
      <c r="J376" s="263"/>
      <c r="K376" s="138"/>
    </row>
    <row r="377" spans="1:11" ht="12.75" hidden="1" customHeight="1">
      <c r="A377" s="138"/>
      <c r="B377" s="138"/>
      <c r="C377" s="138"/>
      <c r="D377" s="262"/>
      <c r="E377" s="138"/>
      <c r="F377" s="138"/>
      <c r="G377" s="138"/>
      <c r="H377" s="138"/>
      <c r="I377" s="263"/>
      <c r="J377" s="263"/>
      <c r="K377" s="138"/>
    </row>
    <row r="378" spans="1:11" ht="12.75" hidden="1" customHeight="1">
      <c r="A378" s="138"/>
      <c r="B378" s="138"/>
      <c r="C378" s="138"/>
      <c r="D378" s="262"/>
      <c r="E378" s="138"/>
      <c r="F378" s="138"/>
      <c r="G378" s="138"/>
      <c r="H378" s="138"/>
      <c r="I378" s="263"/>
      <c r="J378" s="263"/>
      <c r="K378" s="138"/>
    </row>
    <row r="379" spans="1:11" ht="12.75" hidden="1" customHeight="1">
      <c r="A379" s="138"/>
      <c r="B379" s="138"/>
      <c r="C379" s="138"/>
      <c r="D379" s="262"/>
      <c r="E379" s="138"/>
      <c r="F379" s="138"/>
      <c r="G379" s="138"/>
      <c r="H379" s="138"/>
      <c r="I379" s="263"/>
      <c r="J379" s="263"/>
      <c r="K379" s="138"/>
    </row>
    <row r="380" spans="1:11" ht="12.75" hidden="1" customHeight="1">
      <c r="A380" s="138"/>
      <c r="B380" s="138"/>
      <c r="C380" s="138"/>
      <c r="D380" s="262"/>
      <c r="E380" s="138"/>
      <c r="F380" s="138"/>
      <c r="G380" s="138"/>
      <c r="H380" s="138"/>
      <c r="I380" s="263"/>
      <c r="J380" s="263"/>
      <c r="K380" s="138"/>
    </row>
    <row r="381" spans="1:11" ht="12.75" hidden="1" customHeight="1">
      <c r="A381" s="138"/>
      <c r="B381" s="138"/>
      <c r="C381" s="138"/>
      <c r="D381" s="262"/>
      <c r="E381" s="138"/>
      <c r="F381" s="138"/>
      <c r="G381" s="138"/>
      <c r="H381" s="138"/>
      <c r="I381" s="263"/>
      <c r="J381" s="263"/>
      <c r="K381" s="138"/>
    </row>
    <row r="382" spans="1:11" ht="12.75" hidden="1" customHeight="1">
      <c r="A382" s="138"/>
      <c r="B382" s="138"/>
      <c r="C382" s="138"/>
      <c r="D382" s="262"/>
      <c r="E382" s="138"/>
      <c r="F382" s="138"/>
      <c r="G382" s="138"/>
      <c r="H382" s="138"/>
      <c r="I382" s="263"/>
      <c r="J382" s="263"/>
      <c r="K382" s="138"/>
    </row>
    <row r="383" spans="1:11" ht="12.75" hidden="1" customHeight="1">
      <c r="A383" s="138"/>
      <c r="B383" s="138"/>
      <c r="C383" s="138"/>
      <c r="D383" s="262"/>
      <c r="E383" s="138"/>
      <c r="F383" s="138"/>
      <c r="G383" s="138"/>
      <c r="H383" s="138"/>
      <c r="I383" s="263"/>
      <c r="J383" s="263"/>
      <c r="K383" s="138"/>
    </row>
    <row r="384" spans="1:11" ht="12.75" hidden="1" customHeight="1">
      <c r="A384" s="138"/>
      <c r="B384" s="138"/>
      <c r="C384" s="138"/>
      <c r="D384" s="262"/>
      <c r="E384" s="138"/>
      <c r="F384" s="138"/>
      <c r="G384" s="138"/>
      <c r="H384" s="138"/>
      <c r="I384" s="263"/>
      <c r="J384" s="263"/>
      <c r="K384" s="138"/>
    </row>
    <row r="385" spans="1:11" ht="12.75" hidden="1" customHeight="1">
      <c r="A385" s="138"/>
      <c r="B385" s="138"/>
      <c r="C385" s="138"/>
      <c r="D385" s="262"/>
      <c r="E385" s="138"/>
      <c r="F385" s="138"/>
      <c r="G385" s="138"/>
      <c r="H385" s="138"/>
      <c r="I385" s="263"/>
      <c r="J385" s="263"/>
      <c r="K385" s="138"/>
    </row>
    <row r="386" spans="1:11" ht="12.75" hidden="1" customHeight="1">
      <c r="A386" s="138"/>
      <c r="B386" s="138"/>
      <c r="C386" s="138"/>
      <c r="D386" s="262"/>
      <c r="E386" s="138"/>
      <c r="F386" s="138"/>
      <c r="G386" s="138"/>
      <c r="H386" s="138"/>
      <c r="I386" s="263"/>
      <c r="J386" s="263"/>
      <c r="K386" s="138"/>
    </row>
    <row r="387" spans="1:11" ht="12.75" hidden="1" customHeight="1">
      <c r="A387" s="138"/>
      <c r="B387" s="138"/>
      <c r="C387" s="138"/>
      <c r="D387" s="262"/>
      <c r="E387" s="138"/>
      <c r="F387" s="138"/>
      <c r="G387" s="138"/>
      <c r="H387" s="138"/>
      <c r="I387" s="263"/>
      <c r="J387" s="263"/>
      <c r="K387" s="138"/>
    </row>
    <row r="388" spans="1:11" ht="12.75" hidden="1" customHeight="1">
      <c r="A388" s="138"/>
      <c r="B388" s="138"/>
      <c r="C388" s="138"/>
      <c r="D388" s="262"/>
      <c r="E388" s="138"/>
      <c r="F388" s="138"/>
      <c r="G388" s="138"/>
      <c r="H388" s="138"/>
      <c r="I388" s="263"/>
      <c r="J388" s="263"/>
      <c r="K388" s="138"/>
    </row>
    <row r="389" spans="1:11" ht="12.75" hidden="1" customHeight="1">
      <c r="A389" s="138"/>
      <c r="B389" s="138"/>
      <c r="C389" s="138"/>
      <c r="D389" s="262"/>
      <c r="E389" s="138"/>
      <c r="F389" s="138"/>
      <c r="G389" s="138"/>
      <c r="H389" s="138"/>
      <c r="I389" s="263"/>
      <c r="J389" s="263"/>
      <c r="K389" s="138"/>
    </row>
    <row r="390" spans="1:11" ht="12.75" hidden="1" customHeight="1">
      <c r="A390" s="138"/>
      <c r="B390" s="138"/>
      <c r="C390" s="138"/>
      <c r="D390" s="262"/>
      <c r="E390" s="138"/>
      <c r="F390" s="138"/>
      <c r="G390" s="138"/>
      <c r="H390" s="138"/>
      <c r="I390" s="263"/>
      <c r="J390" s="263"/>
      <c r="K390" s="138"/>
    </row>
    <row r="391" spans="1:11" ht="12.75" hidden="1" customHeight="1">
      <c r="A391" s="138"/>
      <c r="B391" s="138"/>
      <c r="C391" s="138"/>
      <c r="D391" s="262"/>
      <c r="E391" s="138"/>
      <c r="F391" s="138"/>
      <c r="G391" s="138"/>
      <c r="H391" s="138"/>
      <c r="I391" s="263"/>
      <c r="J391" s="263"/>
      <c r="K391" s="138"/>
    </row>
    <row r="392" spans="1:11" ht="12.75" hidden="1" customHeight="1">
      <c r="A392" s="138"/>
      <c r="B392" s="138"/>
      <c r="C392" s="138"/>
      <c r="D392" s="262"/>
      <c r="E392" s="138"/>
      <c r="F392" s="138"/>
      <c r="G392" s="138"/>
      <c r="H392" s="138"/>
      <c r="I392" s="263"/>
      <c r="J392" s="263"/>
      <c r="K392" s="138"/>
    </row>
    <row r="393" spans="1:11" ht="12.75" hidden="1" customHeight="1">
      <c r="A393" s="138"/>
      <c r="B393" s="138"/>
      <c r="C393" s="138"/>
      <c r="D393" s="262"/>
      <c r="E393" s="138"/>
      <c r="F393" s="138"/>
      <c r="G393" s="138"/>
      <c r="H393" s="138"/>
      <c r="I393" s="263"/>
      <c r="J393" s="263"/>
      <c r="K393" s="138"/>
    </row>
    <row r="394" spans="1:11" ht="12.75" hidden="1" customHeight="1">
      <c r="A394" s="138"/>
      <c r="B394" s="138"/>
      <c r="C394" s="138"/>
      <c r="D394" s="262"/>
      <c r="E394" s="138"/>
      <c r="F394" s="138"/>
      <c r="G394" s="138"/>
      <c r="H394" s="138"/>
      <c r="I394" s="263"/>
      <c r="J394" s="263"/>
      <c r="K394" s="138"/>
    </row>
    <row r="395" spans="1:11" ht="12.75" hidden="1" customHeight="1">
      <c r="A395" s="138"/>
      <c r="B395" s="138"/>
      <c r="C395" s="138"/>
      <c r="D395" s="262"/>
      <c r="E395" s="138"/>
      <c r="F395" s="138"/>
      <c r="G395" s="138"/>
      <c r="H395" s="138"/>
      <c r="I395" s="263"/>
      <c r="J395" s="263"/>
      <c r="K395" s="138"/>
    </row>
    <row r="396" spans="1:11" ht="12.75" hidden="1" customHeight="1">
      <c r="A396" s="138"/>
      <c r="B396" s="138"/>
      <c r="C396" s="138"/>
      <c r="D396" s="262"/>
      <c r="E396" s="138"/>
      <c r="F396" s="138"/>
      <c r="G396" s="138"/>
      <c r="H396" s="138"/>
      <c r="I396" s="263"/>
      <c r="J396" s="263"/>
      <c r="K396" s="138"/>
    </row>
    <row r="397" spans="1:11" ht="12.75" hidden="1" customHeight="1">
      <c r="A397" s="138"/>
      <c r="B397" s="138"/>
      <c r="C397" s="138"/>
      <c r="D397" s="262"/>
      <c r="E397" s="138"/>
      <c r="F397" s="138"/>
      <c r="G397" s="138"/>
      <c r="H397" s="138"/>
      <c r="I397" s="263"/>
      <c r="J397" s="263"/>
      <c r="K397" s="138"/>
    </row>
    <row r="398" spans="1:11" ht="12.75" hidden="1" customHeight="1">
      <c r="A398" s="138"/>
      <c r="B398" s="138"/>
      <c r="C398" s="138"/>
      <c r="D398" s="262"/>
      <c r="E398" s="138"/>
      <c r="F398" s="138"/>
      <c r="G398" s="138"/>
      <c r="H398" s="138"/>
      <c r="I398" s="263"/>
      <c r="J398" s="263"/>
      <c r="K398" s="138"/>
    </row>
    <row r="399" spans="1:11" ht="12.75" hidden="1" customHeight="1">
      <c r="A399" s="138"/>
      <c r="B399" s="138"/>
      <c r="C399" s="138"/>
      <c r="D399" s="262"/>
      <c r="E399" s="138"/>
      <c r="F399" s="138"/>
      <c r="G399" s="138"/>
      <c r="H399" s="138"/>
      <c r="I399" s="263"/>
      <c r="J399" s="263"/>
      <c r="K399" s="138"/>
    </row>
    <row r="400" spans="1:11" ht="12.75" hidden="1" customHeight="1">
      <c r="A400" s="138"/>
      <c r="B400" s="138"/>
      <c r="C400" s="138"/>
      <c r="D400" s="262"/>
      <c r="E400" s="138"/>
      <c r="F400" s="138"/>
      <c r="G400" s="138"/>
      <c r="H400" s="138"/>
      <c r="I400" s="263"/>
      <c r="J400" s="263"/>
      <c r="K400" s="138"/>
    </row>
    <row r="401" spans="1:11" ht="12.75" hidden="1" customHeight="1">
      <c r="A401" s="138"/>
      <c r="B401" s="138"/>
      <c r="C401" s="138"/>
      <c r="D401" s="262"/>
      <c r="E401" s="138"/>
      <c r="F401" s="138"/>
      <c r="G401" s="138"/>
      <c r="H401" s="138"/>
      <c r="I401" s="263"/>
      <c r="J401" s="263"/>
      <c r="K401" s="138"/>
    </row>
    <row r="402" spans="1:11" ht="12.75" hidden="1" customHeight="1">
      <c r="A402" s="138"/>
      <c r="B402" s="138"/>
      <c r="C402" s="138"/>
      <c r="D402" s="262"/>
      <c r="E402" s="138"/>
      <c r="F402" s="138"/>
      <c r="G402" s="138"/>
      <c r="H402" s="138"/>
      <c r="I402" s="263"/>
      <c r="J402" s="263"/>
      <c r="K402" s="138"/>
    </row>
    <row r="403" spans="1:11" ht="12.75" hidden="1" customHeight="1">
      <c r="A403" s="138"/>
      <c r="B403" s="138"/>
      <c r="C403" s="138"/>
      <c r="D403" s="262"/>
      <c r="E403" s="138"/>
      <c r="F403" s="138"/>
      <c r="G403" s="138"/>
      <c r="H403" s="138"/>
      <c r="I403" s="263"/>
      <c r="J403" s="263"/>
      <c r="K403" s="138"/>
    </row>
    <row r="404" spans="1:11" ht="12.75" hidden="1" customHeight="1">
      <c r="A404" s="138"/>
      <c r="B404" s="138"/>
      <c r="C404" s="138"/>
      <c r="D404" s="262"/>
      <c r="E404" s="138"/>
      <c r="F404" s="138"/>
      <c r="G404" s="138"/>
      <c r="H404" s="138"/>
      <c r="I404" s="263"/>
      <c r="J404" s="263"/>
      <c r="K404" s="138"/>
    </row>
    <row r="405" spans="1:11" ht="12.75" hidden="1" customHeight="1">
      <c r="A405" s="138"/>
      <c r="B405" s="138"/>
      <c r="C405" s="138"/>
      <c r="D405" s="262"/>
      <c r="E405" s="138"/>
      <c r="F405" s="138"/>
      <c r="G405" s="138"/>
      <c r="H405" s="138"/>
      <c r="I405" s="263"/>
      <c r="J405" s="263"/>
      <c r="K405" s="138"/>
    </row>
    <row r="406" spans="1:11" ht="12.75" hidden="1" customHeight="1">
      <c r="A406" s="138"/>
      <c r="B406" s="138"/>
      <c r="C406" s="138"/>
      <c r="D406" s="262"/>
      <c r="E406" s="138"/>
      <c r="F406" s="138"/>
      <c r="G406" s="138"/>
      <c r="H406" s="138"/>
      <c r="I406" s="263"/>
      <c r="J406" s="263"/>
      <c r="K406" s="138"/>
    </row>
    <row r="407" spans="1:11" ht="12.75" hidden="1" customHeight="1">
      <c r="A407" s="138"/>
      <c r="B407" s="138"/>
      <c r="C407" s="138"/>
      <c r="D407" s="262"/>
      <c r="E407" s="138"/>
      <c r="F407" s="138"/>
      <c r="G407" s="138"/>
      <c r="H407" s="138"/>
      <c r="I407" s="263"/>
      <c r="J407" s="263"/>
      <c r="K407" s="138"/>
    </row>
    <row r="408" spans="1:11" ht="12.75" hidden="1" customHeight="1">
      <c r="A408" s="138"/>
      <c r="B408" s="138"/>
      <c r="C408" s="138"/>
      <c r="D408" s="262"/>
      <c r="E408" s="138"/>
      <c r="F408" s="138"/>
      <c r="G408" s="138"/>
      <c r="H408" s="138"/>
      <c r="I408" s="263"/>
      <c r="J408" s="263"/>
      <c r="K408" s="138"/>
    </row>
    <row r="409" spans="1:11" ht="12.75" hidden="1" customHeight="1">
      <c r="A409" s="138"/>
      <c r="B409" s="138"/>
      <c r="C409" s="138"/>
      <c r="D409" s="262"/>
      <c r="E409" s="138"/>
      <c r="F409" s="138"/>
      <c r="G409" s="138"/>
      <c r="H409" s="138"/>
      <c r="I409" s="263"/>
      <c r="J409" s="263"/>
      <c r="K409" s="138"/>
    </row>
    <row r="410" spans="1:11" ht="12.75" hidden="1" customHeight="1">
      <c r="A410" s="138"/>
      <c r="B410" s="138"/>
      <c r="C410" s="138"/>
      <c r="D410" s="262"/>
      <c r="E410" s="138"/>
      <c r="F410" s="138"/>
      <c r="G410" s="138"/>
      <c r="H410" s="138"/>
      <c r="I410" s="263"/>
      <c r="J410" s="263"/>
      <c r="K410" s="138"/>
    </row>
    <row r="411" spans="1:11" ht="12.75" hidden="1" customHeight="1">
      <c r="A411" s="138"/>
      <c r="B411" s="138"/>
      <c r="C411" s="138"/>
      <c r="D411" s="262"/>
      <c r="E411" s="138"/>
      <c r="F411" s="138"/>
      <c r="G411" s="138"/>
      <c r="H411" s="138"/>
      <c r="I411" s="263"/>
      <c r="J411" s="263"/>
      <c r="K411" s="138"/>
    </row>
    <row r="412" spans="1:11" ht="12.75" hidden="1" customHeight="1">
      <c r="A412" s="138"/>
      <c r="B412" s="138"/>
      <c r="C412" s="138"/>
      <c r="D412" s="262"/>
      <c r="E412" s="138"/>
      <c r="F412" s="138"/>
      <c r="G412" s="138"/>
      <c r="H412" s="138"/>
      <c r="I412" s="263"/>
      <c r="J412" s="263"/>
      <c r="K412" s="138"/>
    </row>
    <row r="413" spans="1:11" ht="12.75" hidden="1" customHeight="1">
      <c r="A413" s="138"/>
      <c r="B413" s="138"/>
      <c r="C413" s="138"/>
      <c r="D413" s="262"/>
      <c r="E413" s="138"/>
      <c r="F413" s="138"/>
      <c r="G413" s="138"/>
      <c r="H413" s="138"/>
      <c r="I413" s="263"/>
      <c r="J413" s="263"/>
      <c r="K413" s="138"/>
    </row>
    <row r="414" spans="1:11" ht="12.75" hidden="1" customHeight="1">
      <c r="A414" s="138"/>
      <c r="B414" s="138"/>
      <c r="C414" s="138"/>
      <c r="D414" s="262"/>
      <c r="E414" s="138"/>
      <c r="F414" s="138"/>
      <c r="G414" s="138"/>
      <c r="H414" s="138"/>
      <c r="I414" s="263"/>
      <c r="J414" s="263"/>
      <c r="K414" s="138"/>
    </row>
    <row r="415" spans="1:11" ht="12.75" hidden="1" customHeight="1">
      <c r="A415" s="138"/>
      <c r="B415" s="138"/>
      <c r="C415" s="138"/>
      <c r="D415" s="262"/>
      <c r="E415" s="138"/>
      <c r="F415" s="138"/>
      <c r="G415" s="138"/>
      <c r="H415" s="138"/>
      <c r="I415" s="263"/>
      <c r="J415" s="263"/>
      <c r="K415" s="138"/>
    </row>
    <row r="416" spans="1:11" ht="12.75" hidden="1" customHeight="1">
      <c r="A416" s="138"/>
      <c r="B416" s="138"/>
      <c r="C416" s="138"/>
      <c r="D416" s="262"/>
      <c r="E416" s="138"/>
      <c r="F416" s="138"/>
      <c r="G416" s="138"/>
      <c r="H416" s="138"/>
      <c r="I416" s="263"/>
      <c r="J416" s="263"/>
      <c r="K416" s="138"/>
    </row>
    <row r="417" spans="1:11" ht="12.75" hidden="1" customHeight="1">
      <c r="A417" s="138"/>
      <c r="B417" s="138"/>
      <c r="C417" s="138"/>
      <c r="D417" s="262"/>
      <c r="E417" s="138"/>
      <c r="F417" s="138"/>
      <c r="G417" s="138"/>
      <c r="H417" s="138"/>
      <c r="I417" s="263"/>
      <c r="J417" s="263"/>
      <c r="K417" s="138"/>
    </row>
    <row r="418" spans="1:11" ht="12.75" hidden="1" customHeight="1">
      <c r="A418" s="138"/>
      <c r="B418" s="138"/>
      <c r="C418" s="138"/>
      <c r="D418" s="262"/>
      <c r="E418" s="138"/>
      <c r="F418" s="138"/>
      <c r="G418" s="138"/>
      <c r="H418" s="138"/>
      <c r="I418" s="263"/>
      <c r="J418" s="263"/>
      <c r="K418" s="138"/>
    </row>
    <row r="419" spans="1:11" ht="12.75" hidden="1" customHeight="1">
      <c r="A419" s="138"/>
      <c r="B419" s="138"/>
      <c r="C419" s="138"/>
      <c r="D419" s="262"/>
      <c r="E419" s="138"/>
      <c r="F419" s="138"/>
      <c r="G419" s="138"/>
      <c r="H419" s="138"/>
      <c r="I419" s="263"/>
      <c r="J419" s="263"/>
      <c r="K419" s="138"/>
    </row>
    <row r="420" spans="1:11" ht="12.75" hidden="1" customHeight="1">
      <c r="A420" s="138"/>
      <c r="B420" s="138"/>
      <c r="C420" s="138"/>
      <c r="D420" s="262"/>
      <c r="E420" s="138"/>
      <c r="F420" s="138"/>
      <c r="G420" s="138"/>
      <c r="H420" s="138"/>
      <c r="I420" s="263"/>
      <c r="J420" s="263"/>
      <c r="K420" s="138"/>
    </row>
    <row r="421" spans="1:11" ht="12.75" hidden="1" customHeight="1">
      <c r="A421" s="138"/>
      <c r="B421" s="138"/>
      <c r="C421" s="138"/>
      <c r="D421" s="262"/>
      <c r="E421" s="138"/>
      <c r="F421" s="138"/>
      <c r="G421" s="138"/>
      <c r="H421" s="138"/>
      <c r="I421" s="263"/>
      <c r="J421" s="263"/>
      <c r="K421" s="138"/>
    </row>
    <row r="422" spans="1:11" ht="12.75" hidden="1" customHeight="1">
      <c r="A422" s="138"/>
      <c r="B422" s="138"/>
      <c r="C422" s="138"/>
      <c r="D422" s="262"/>
      <c r="E422" s="138"/>
      <c r="F422" s="138"/>
      <c r="G422" s="138"/>
      <c r="H422" s="138"/>
      <c r="I422" s="263"/>
      <c r="J422" s="263"/>
      <c r="K422" s="138"/>
    </row>
    <row r="423" spans="1:11" ht="12.75" hidden="1" customHeight="1">
      <c r="A423" s="138"/>
      <c r="B423" s="138"/>
      <c r="C423" s="138"/>
      <c r="D423" s="262"/>
      <c r="E423" s="138"/>
      <c r="F423" s="138"/>
      <c r="G423" s="138"/>
      <c r="H423" s="138"/>
      <c r="I423" s="263"/>
      <c r="J423" s="263"/>
      <c r="K423" s="138"/>
    </row>
    <row r="424" spans="1:11" ht="12.75" hidden="1" customHeight="1">
      <c r="A424" s="138"/>
      <c r="B424" s="138"/>
      <c r="C424" s="138"/>
      <c r="D424" s="262"/>
      <c r="E424" s="138"/>
      <c r="F424" s="138"/>
      <c r="G424" s="138"/>
      <c r="H424" s="138"/>
      <c r="I424" s="263"/>
      <c r="J424" s="263"/>
      <c r="K424" s="138"/>
    </row>
    <row r="425" spans="1:11" ht="12.75" hidden="1" customHeight="1">
      <c r="A425" s="138"/>
      <c r="B425" s="138"/>
      <c r="C425" s="138"/>
      <c r="D425" s="262"/>
      <c r="E425" s="138"/>
      <c r="F425" s="138"/>
      <c r="G425" s="138"/>
      <c r="H425" s="138"/>
      <c r="I425" s="263"/>
      <c r="J425" s="263"/>
      <c r="K425" s="138"/>
    </row>
    <row r="426" spans="1:11" ht="12.75" hidden="1" customHeight="1">
      <c r="A426" s="138"/>
      <c r="B426" s="138"/>
      <c r="C426" s="138"/>
      <c r="D426" s="262"/>
      <c r="E426" s="138"/>
      <c r="F426" s="138"/>
      <c r="G426" s="138"/>
      <c r="H426" s="138"/>
      <c r="I426" s="263"/>
      <c r="J426" s="263"/>
      <c r="K426" s="138"/>
    </row>
    <row r="427" spans="1:11" ht="12.75" hidden="1" customHeight="1">
      <c r="A427" s="138"/>
      <c r="B427" s="138"/>
      <c r="C427" s="138"/>
      <c r="D427" s="262"/>
      <c r="E427" s="138"/>
      <c r="F427" s="138"/>
      <c r="G427" s="138"/>
      <c r="H427" s="138"/>
      <c r="I427" s="263"/>
      <c r="J427" s="263"/>
      <c r="K427" s="138"/>
    </row>
    <row r="428" spans="1:11" ht="12.75" hidden="1" customHeight="1">
      <c r="A428" s="138"/>
      <c r="B428" s="138"/>
      <c r="C428" s="138"/>
      <c r="D428" s="262"/>
      <c r="E428" s="138"/>
      <c r="F428" s="138"/>
      <c r="G428" s="138"/>
      <c r="H428" s="138"/>
      <c r="I428" s="263"/>
      <c r="J428" s="263"/>
      <c r="K428" s="138"/>
    </row>
    <row r="429" spans="1:11" ht="12.75" hidden="1" customHeight="1">
      <c r="A429" s="138"/>
      <c r="B429" s="138"/>
      <c r="C429" s="138"/>
      <c r="D429" s="262"/>
      <c r="E429" s="138"/>
      <c r="F429" s="138"/>
      <c r="G429" s="138"/>
      <c r="H429" s="138"/>
      <c r="I429" s="263"/>
      <c r="J429" s="263"/>
      <c r="K429" s="138"/>
    </row>
    <row r="430" spans="1:11" ht="12.75" hidden="1" customHeight="1">
      <c r="A430" s="138"/>
      <c r="B430" s="138"/>
      <c r="C430" s="138"/>
      <c r="D430" s="262"/>
      <c r="E430" s="138"/>
      <c r="F430" s="138"/>
      <c r="G430" s="138"/>
      <c r="H430" s="138"/>
      <c r="I430" s="263"/>
      <c r="J430" s="263"/>
      <c r="K430" s="138"/>
    </row>
    <row r="431" spans="1:11" ht="12.75" hidden="1" customHeight="1">
      <c r="A431" s="138"/>
      <c r="B431" s="138"/>
      <c r="C431" s="138"/>
      <c r="D431" s="262"/>
      <c r="E431" s="138"/>
      <c r="F431" s="138"/>
      <c r="G431" s="138"/>
      <c r="H431" s="138"/>
      <c r="I431" s="263"/>
      <c r="J431" s="263"/>
      <c r="K431" s="138"/>
    </row>
    <row r="432" spans="1:11" ht="12.75" hidden="1" customHeight="1">
      <c r="A432" s="138"/>
      <c r="B432" s="138"/>
      <c r="C432" s="138"/>
      <c r="D432" s="262"/>
      <c r="E432" s="138"/>
      <c r="F432" s="138"/>
      <c r="G432" s="138"/>
      <c r="H432" s="138"/>
      <c r="I432" s="263"/>
      <c r="J432" s="263"/>
      <c r="K432" s="138"/>
    </row>
    <row r="433" spans="1:11" ht="12.75" hidden="1" customHeight="1">
      <c r="A433" s="138"/>
      <c r="B433" s="138"/>
      <c r="C433" s="138"/>
      <c r="D433" s="262"/>
      <c r="E433" s="138"/>
      <c r="F433" s="138"/>
      <c r="G433" s="138"/>
      <c r="H433" s="138"/>
      <c r="I433" s="263"/>
      <c r="J433" s="263"/>
      <c r="K433" s="138"/>
    </row>
    <row r="434" spans="1:11" ht="12.75" hidden="1" customHeight="1">
      <c r="A434" s="138"/>
      <c r="B434" s="138"/>
      <c r="C434" s="138"/>
      <c r="D434" s="262"/>
      <c r="E434" s="138"/>
      <c r="F434" s="138"/>
      <c r="G434" s="138"/>
      <c r="H434" s="138"/>
      <c r="I434" s="263"/>
      <c r="J434" s="263"/>
      <c r="K434" s="138"/>
    </row>
    <row r="435" spans="1:11" ht="12.75" hidden="1" customHeight="1">
      <c r="A435" s="138"/>
      <c r="B435" s="138"/>
      <c r="C435" s="138"/>
      <c r="D435" s="262"/>
      <c r="E435" s="138"/>
      <c r="F435" s="138"/>
      <c r="G435" s="138"/>
      <c r="H435" s="138"/>
      <c r="I435" s="263"/>
      <c r="J435" s="263"/>
      <c r="K435" s="138"/>
    </row>
    <row r="436" spans="1:11" ht="12.75" hidden="1" customHeight="1">
      <c r="A436" s="138"/>
      <c r="B436" s="138"/>
      <c r="C436" s="138"/>
      <c r="D436" s="262"/>
      <c r="E436" s="138"/>
      <c r="F436" s="138"/>
      <c r="G436" s="138"/>
      <c r="H436" s="138"/>
      <c r="I436" s="263"/>
      <c r="J436" s="263"/>
      <c r="K436" s="138"/>
    </row>
    <row r="437" spans="1:11" ht="12.75" hidden="1" customHeight="1">
      <c r="A437" s="138"/>
      <c r="B437" s="138"/>
      <c r="C437" s="138"/>
      <c r="D437" s="262"/>
      <c r="E437" s="138"/>
      <c r="F437" s="138"/>
      <c r="G437" s="138"/>
      <c r="H437" s="138"/>
      <c r="I437" s="263"/>
      <c r="J437" s="263"/>
      <c r="K437" s="138"/>
    </row>
    <row r="438" spans="1:11" ht="12.75" hidden="1" customHeight="1">
      <c r="A438" s="138"/>
      <c r="B438" s="138"/>
      <c r="C438" s="138"/>
      <c r="D438" s="262"/>
      <c r="E438" s="138"/>
      <c r="F438" s="138"/>
      <c r="G438" s="138"/>
      <c r="H438" s="138"/>
      <c r="I438" s="263"/>
      <c r="J438" s="263"/>
      <c r="K438" s="138"/>
    </row>
    <row r="439" spans="1:11" ht="12.75" hidden="1" customHeight="1">
      <c r="A439" s="138"/>
      <c r="B439" s="138"/>
      <c r="C439" s="138"/>
      <c r="D439" s="262"/>
      <c r="E439" s="138"/>
      <c r="F439" s="138"/>
      <c r="G439" s="138"/>
      <c r="H439" s="138"/>
      <c r="I439" s="263"/>
      <c r="J439" s="263"/>
      <c r="K439" s="138"/>
    </row>
    <row r="440" spans="1:11" ht="12.75" hidden="1" customHeight="1">
      <c r="A440" s="138"/>
      <c r="B440" s="138"/>
      <c r="C440" s="138"/>
      <c r="D440" s="262"/>
      <c r="E440" s="138"/>
      <c r="F440" s="138"/>
      <c r="G440" s="138"/>
      <c r="H440" s="138"/>
      <c r="I440" s="263"/>
      <c r="J440" s="263"/>
      <c r="K440" s="138"/>
    </row>
    <row r="441" spans="1:11" ht="12.75" hidden="1" customHeight="1">
      <c r="A441" s="138"/>
      <c r="B441" s="138"/>
      <c r="C441" s="138"/>
      <c r="D441" s="262"/>
      <c r="E441" s="138"/>
      <c r="F441" s="138"/>
      <c r="G441" s="138"/>
      <c r="H441" s="138"/>
      <c r="I441" s="263"/>
      <c r="J441" s="263"/>
      <c r="K441" s="138"/>
    </row>
    <row r="442" spans="1:11" ht="12.75" hidden="1" customHeight="1">
      <c r="A442" s="138"/>
      <c r="B442" s="138"/>
      <c r="C442" s="138"/>
      <c r="D442" s="262"/>
      <c r="E442" s="138"/>
      <c r="F442" s="138"/>
      <c r="G442" s="138"/>
      <c r="H442" s="138"/>
      <c r="I442" s="263"/>
      <c r="J442" s="263"/>
      <c r="K442" s="138"/>
    </row>
    <row r="443" spans="1:11" ht="12.75" hidden="1" customHeight="1">
      <c r="A443" s="138"/>
      <c r="B443" s="138"/>
      <c r="C443" s="138"/>
      <c r="D443" s="262"/>
      <c r="E443" s="138"/>
      <c r="F443" s="138"/>
      <c r="G443" s="138"/>
      <c r="H443" s="138"/>
      <c r="I443" s="263"/>
      <c r="J443" s="263"/>
      <c r="K443" s="138"/>
    </row>
    <row r="444" spans="1:11" ht="12.75" hidden="1" customHeight="1">
      <c r="A444" s="138"/>
      <c r="B444" s="138"/>
      <c r="C444" s="138"/>
      <c r="D444" s="262"/>
      <c r="E444" s="138"/>
      <c r="F444" s="138"/>
      <c r="G444" s="138"/>
      <c r="H444" s="138"/>
      <c r="I444" s="263"/>
      <c r="J444" s="263"/>
      <c r="K444" s="138"/>
    </row>
    <row r="445" spans="1:11" ht="12.75" hidden="1" customHeight="1">
      <c r="A445" s="138"/>
      <c r="B445" s="138"/>
      <c r="C445" s="138"/>
      <c r="D445" s="262"/>
      <c r="E445" s="138"/>
      <c r="F445" s="138"/>
      <c r="G445" s="138"/>
      <c r="H445" s="138"/>
      <c r="I445" s="263"/>
      <c r="J445" s="263"/>
      <c r="K445" s="138"/>
    </row>
    <row r="446" spans="1:11" ht="12.75" hidden="1" customHeight="1">
      <c r="A446" s="138"/>
      <c r="B446" s="138"/>
      <c r="C446" s="138"/>
      <c r="D446" s="262"/>
      <c r="E446" s="138"/>
      <c r="F446" s="138"/>
      <c r="G446" s="138"/>
      <c r="H446" s="138"/>
      <c r="I446" s="263"/>
      <c r="J446" s="263"/>
      <c r="K446" s="138"/>
    </row>
    <row r="447" spans="1:11" ht="12.75" hidden="1" customHeight="1">
      <c r="A447" s="138"/>
      <c r="B447" s="138"/>
      <c r="C447" s="138"/>
      <c r="D447" s="262"/>
      <c r="E447" s="138"/>
      <c r="F447" s="138"/>
      <c r="G447" s="138"/>
      <c r="H447" s="138"/>
      <c r="I447" s="263"/>
      <c r="J447" s="263"/>
      <c r="K447" s="138"/>
    </row>
    <row r="448" spans="1:11" ht="12.75" hidden="1" customHeight="1">
      <c r="A448" s="138"/>
      <c r="B448" s="138"/>
      <c r="C448" s="138"/>
      <c r="D448" s="262"/>
      <c r="E448" s="138"/>
      <c r="F448" s="138"/>
      <c r="G448" s="138"/>
      <c r="H448" s="138"/>
      <c r="I448" s="263"/>
      <c r="J448" s="263"/>
      <c r="K448" s="138"/>
    </row>
    <row r="449" spans="1:11" ht="12.75" hidden="1" customHeight="1">
      <c r="A449" s="138"/>
      <c r="B449" s="138"/>
      <c r="C449" s="138"/>
      <c r="D449" s="262"/>
      <c r="E449" s="138"/>
      <c r="F449" s="138"/>
      <c r="G449" s="138"/>
      <c r="H449" s="138"/>
      <c r="I449" s="263"/>
      <c r="J449" s="263"/>
      <c r="K449" s="138"/>
    </row>
    <row r="450" spans="1:11" ht="12.75" hidden="1" customHeight="1">
      <c r="A450" s="138"/>
      <c r="B450" s="138"/>
      <c r="C450" s="138"/>
      <c r="D450" s="262"/>
      <c r="E450" s="138"/>
      <c r="F450" s="138"/>
      <c r="G450" s="138"/>
      <c r="H450" s="138"/>
      <c r="I450" s="263"/>
      <c r="J450" s="263"/>
      <c r="K450" s="138"/>
    </row>
    <row r="451" spans="1:11" ht="12.75" hidden="1" customHeight="1">
      <c r="A451" s="138"/>
      <c r="B451" s="138"/>
      <c r="C451" s="138"/>
      <c r="D451" s="262"/>
      <c r="E451" s="138"/>
      <c r="F451" s="138"/>
      <c r="G451" s="138"/>
      <c r="H451" s="138"/>
      <c r="I451" s="263"/>
      <c r="J451" s="263"/>
      <c r="K451" s="138"/>
    </row>
    <row r="452" spans="1:11" ht="12.75" hidden="1" customHeight="1">
      <c r="A452" s="138"/>
      <c r="B452" s="138"/>
      <c r="C452" s="138"/>
      <c r="D452" s="262"/>
      <c r="E452" s="138"/>
      <c r="F452" s="138"/>
      <c r="G452" s="138"/>
      <c r="H452" s="138"/>
      <c r="I452" s="263"/>
      <c r="J452" s="263"/>
      <c r="K452" s="138"/>
    </row>
    <row r="453" spans="1:11" ht="12.75" hidden="1" customHeight="1">
      <c r="A453" s="138"/>
      <c r="B453" s="138"/>
      <c r="C453" s="138"/>
      <c r="D453" s="262"/>
      <c r="E453" s="138"/>
      <c r="F453" s="138"/>
      <c r="G453" s="138"/>
      <c r="H453" s="138"/>
      <c r="I453" s="263"/>
      <c r="J453" s="263"/>
      <c r="K453" s="138"/>
    </row>
    <row r="454" spans="1:11" ht="12.75" hidden="1" customHeight="1">
      <c r="A454" s="138"/>
      <c r="B454" s="138"/>
      <c r="C454" s="138"/>
      <c r="D454" s="262"/>
      <c r="E454" s="138"/>
      <c r="F454" s="138"/>
      <c r="G454" s="138"/>
      <c r="H454" s="138"/>
      <c r="I454" s="263"/>
      <c r="J454" s="263"/>
      <c r="K454" s="138"/>
    </row>
    <row r="455" spans="1:11" ht="12.75" hidden="1" customHeight="1">
      <c r="A455" s="138"/>
      <c r="B455" s="138"/>
      <c r="C455" s="138"/>
      <c r="D455" s="262"/>
      <c r="E455" s="138"/>
      <c r="F455" s="138"/>
      <c r="G455" s="138"/>
      <c r="H455" s="138"/>
      <c r="I455" s="263"/>
      <c r="J455" s="263"/>
      <c r="K455" s="138"/>
    </row>
    <row r="456" spans="1:11" ht="12.75" hidden="1" customHeight="1">
      <c r="A456" s="138"/>
      <c r="B456" s="138"/>
      <c r="C456" s="138"/>
      <c r="D456" s="262"/>
      <c r="E456" s="138"/>
      <c r="F456" s="138"/>
      <c r="G456" s="138"/>
      <c r="H456" s="138"/>
      <c r="I456" s="263"/>
      <c r="J456" s="263"/>
      <c r="K456" s="138"/>
    </row>
    <row r="457" spans="1:11" ht="12.75" hidden="1" customHeight="1">
      <c r="A457" s="138"/>
      <c r="B457" s="138"/>
      <c r="C457" s="138"/>
      <c r="D457" s="262"/>
      <c r="E457" s="138"/>
      <c r="F457" s="138"/>
      <c r="G457" s="138"/>
      <c r="H457" s="138"/>
      <c r="I457" s="263"/>
      <c r="J457" s="263"/>
      <c r="K457" s="138"/>
    </row>
    <row r="458" spans="1:11" ht="12.75" hidden="1" customHeight="1">
      <c r="A458" s="138"/>
      <c r="B458" s="138"/>
      <c r="C458" s="138"/>
      <c r="D458" s="262"/>
      <c r="E458" s="138"/>
      <c r="F458" s="138"/>
      <c r="G458" s="138"/>
      <c r="H458" s="138"/>
      <c r="I458" s="263"/>
      <c r="J458" s="263"/>
      <c r="K458" s="138"/>
    </row>
    <row r="459" spans="1:11" ht="12.75" hidden="1" customHeight="1">
      <c r="A459" s="138"/>
      <c r="B459" s="138"/>
      <c r="C459" s="138"/>
      <c r="D459" s="262"/>
      <c r="E459" s="138"/>
      <c r="F459" s="138"/>
      <c r="G459" s="138"/>
      <c r="H459" s="138"/>
      <c r="I459" s="263"/>
      <c r="J459" s="263"/>
      <c r="K459" s="138"/>
    </row>
    <row r="460" spans="1:11" ht="12.75" hidden="1" customHeight="1">
      <c r="A460" s="138"/>
      <c r="B460" s="138"/>
      <c r="C460" s="138"/>
      <c r="D460" s="262"/>
      <c r="E460" s="138"/>
      <c r="F460" s="138"/>
      <c r="G460" s="138"/>
      <c r="H460" s="138"/>
      <c r="I460" s="263"/>
      <c r="J460" s="263"/>
      <c r="K460" s="138"/>
    </row>
    <row r="461" spans="1:11" ht="12.75" hidden="1" customHeight="1">
      <c r="A461" s="138"/>
      <c r="B461" s="138"/>
      <c r="C461" s="138"/>
      <c r="D461" s="262"/>
      <c r="E461" s="138"/>
      <c r="F461" s="138"/>
      <c r="G461" s="138"/>
      <c r="H461" s="138"/>
      <c r="I461" s="263"/>
      <c r="J461" s="263"/>
      <c r="K461" s="138"/>
    </row>
    <row r="462" spans="1:11" ht="12.75" hidden="1" customHeight="1">
      <c r="A462" s="138"/>
      <c r="B462" s="138"/>
      <c r="C462" s="138"/>
      <c r="D462" s="262"/>
      <c r="E462" s="138"/>
      <c r="F462" s="138"/>
      <c r="G462" s="138"/>
      <c r="H462" s="138"/>
      <c r="I462" s="263"/>
      <c r="J462" s="263"/>
      <c r="K462" s="138"/>
    </row>
    <row r="463" spans="1:11" ht="12.75" hidden="1" customHeight="1">
      <c r="A463" s="138"/>
      <c r="B463" s="138"/>
      <c r="C463" s="138"/>
      <c r="D463" s="262"/>
      <c r="E463" s="138"/>
      <c r="F463" s="138"/>
      <c r="G463" s="138"/>
      <c r="H463" s="138"/>
      <c r="I463" s="263"/>
      <c r="J463" s="263"/>
      <c r="K463" s="138"/>
    </row>
    <row r="464" spans="1:11" ht="12.75" hidden="1" customHeight="1">
      <c r="A464" s="138"/>
      <c r="B464" s="138"/>
      <c r="C464" s="138"/>
      <c r="D464" s="262"/>
      <c r="E464" s="138"/>
      <c r="F464" s="138"/>
      <c r="G464" s="138"/>
      <c r="H464" s="138"/>
      <c r="I464" s="263"/>
      <c r="J464" s="263"/>
      <c r="K464" s="138"/>
    </row>
    <row r="465" spans="1:11" ht="12.75" hidden="1" customHeight="1">
      <c r="A465" s="138"/>
      <c r="B465" s="138"/>
      <c r="C465" s="138"/>
      <c r="D465" s="262"/>
      <c r="E465" s="138"/>
      <c r="F465" s="138"/>
      <c r="G465" s="138"/>
      <c r="H465" s="138"/>
      <c r="I465" s="263"/>
      <c r="J465" s="263"/>
      <c r="K465" s="138"/>
    </row>
    <row r="466" spans="1:11" ht="12.75" hidden="1" customHeight="1">
      <c r="A466" s="138"/>
      <c r="B466" s="138"/>
      <c r="C466" s="138"/>
      <c r="D466" s="262"/>
      <c r="E466" s="138"/>
      <c r="F466" s="138"/>
      <c r="G466" s="138"/>
      <c r="H466" s="138"/>
      <c r="I466" s="263"/>
      <c r="J466" s="263"/>
      <c r="K466" s="138"/>
    </row>
    <row r="467" spans="1:11" ht="12.75" hidden="1" customHeight="1">
      <c r="A467" s="138"/>
      <c r="B467" s="138"/>
      <c r="C467" s="138"/>
      <c r="D467" s="262"/>
      <c r="E467" s="138"/>
      <c r="F467" s="138"/>
      <c r="G467" s="138"/>
      <c r="H467" s="138"/>
      <c r="I467" s="263"/>
      <c r="J467" s="263"/>
      <c r="K467" s="138"/>
    </row>
    <row r="468" spans="1:11" ht="12.75" hidden="1" customHeight="1">
      <c r="A468" s="138"/>
      <c r="B468" s="138"/>
      <c r="C468" s="138"/>
      <c r="D468" s="262"/>
      <c r="E468" s="138"/>
      <c r="F468" s="138"/>
      <c r="G468" s="138"/>
      <c r="H468" s="138"/>
      <c r="I468" s="263"/>
      <c r="J468" s="263"/>
      <c r="K468" s="138"/>
    </row>
    <row r="469" spans="1:11" ht="12.75" hidden="1" customHeight="1">
      <c r="A469" s="138"/>
      <c r="B469" s="138"/>
      <c r="C469" s="138"/>
      <c r="D469" s="262"/>
      <c r="E469" s="138"/>
      <c r="F469" s="138"/>
      <c r="G469" s="138"/>
      <c r="H469" s="138"/>
      <c r="I469" s="263"/>
      <c r="J469" s="263"/>
      <c r="K469" s="138"/>
    </row>
    <row r="470" spans="1:11" ht="12.75" hidden="1" customHeight="1">
      <c r="A470" s="138"/>
      <c r="B470" s="138"/>
      <c r="C470" s="138"/>
      <c r="D470" s="262"/>
      <c r="E470" s="138"/>
      <c r="F470" s="138"/>
      <c r="G470" s="138"/>
      <c r="H470" s="138"/>
      <c r="I470" s="263"/>
      <c r="J470" s="263"/>
      <c r="K470" s="138"/>
    </row>
    <row r="471" spans="1:11" ht="12.75" hidden="1" customHeight="1">
      <c r="A471" s="138"/>
      <c r="B471" s="138"/>
      <c r="C471" s="138"/>
      <c r="D471" s="262"/>
      <c r="E471" s="138"/>
      <c r="F471" s="138"/>
      <c r="G471" s="138"/>
      <c r="H471" s="138"/>
      <c r="I471" s="263"/>
      <c r="J471" s="263"/>
      <c r="K471" s="138"/>
    </row>
    <row r="472" spans="1:11" ht="12.75" hidden="1" customHeight="1">
      <c r="A472" s="138"/>
      <c r="B472" s="138"/>
      <c r="C472" s="138"/>
      <c r="D472" s="262"/>
      <c r="E472" s="138"/>
      <c r="F472" s="138"/>
      <c r="G472" s="138"/>
      <c r="H472" s="138"/>
      <c r="I472" s="263"/>
      <c r="J472" s="263"/>
      <c r="K472" s="138"/>
    </row>
    <row r="473" spans="1:11" ht="12.75" hidden="1" customHeight="1">
      <c r="A473" s="138"/>
      <c r="B473" s="138"/>
      <c r="C473" s="138"/>
      <c r="D473" s="262"/>
      <c r="E473" s="138"/>
      <c r="F473" s="138"/>
      <c r="G473" s="138"/>
      <c r="H473" s="138"/>
      <c r="I473" s="263"/>
      <c r="J473" s="263"/>
      <c r="K473" s="138"/>
    </row>
    <row r="474" spans="1:11" ht="12.75" hidden="1" customHeight="1">
      <c r="A474" s="138"/>
      <c r="B474" s="138"/>
      <c r="C474" s="138"/>
      <c r="D474" s="262"/>
      <c r="E474" s="138"/>
      <c r="F474" s="138"/>
      <c r="G474" s="138"/>
      <c r="H474" s="138"/>
      <c r="I474" s="263"/>
      <c r="J474" s="263"/>
      <c r="K474" s="138"/>
    </row>
    <row r="475" spans="1:11" ht="12.75" hidden="1" customHeight="1">
      <c r="A475" s="138"/>
      <c r="B475" s="138"/>
      <c r="C475" s="138"/>
      <c r="D475" s="262"/>
      <c r="E475" s="138"/>
      <c r="F475" s="138"/>
      <c r="G475" s="138"/>
      <c r="H475" s="138"/>
      <c r="I475" s="263"/>
      <c r="J475" s="263"/>
      <c r="K475" s="138"/>
    </row>
    <row r="476" spans="1:11" ht="12.75" hidden="1" customHeight="1">
      <c r="A476" s="138"/>
      <c r="B476" s="138"/>
      <c r="C476" s="138"/>
      <c r="D476" s="262"/>
      <c r="E476" s="138"/>
      <c r="F476" s="138"/>
      <c r="G476" s="138"/>
      <c r="H476" s="138"/>
      <c r="I476" s="263"/>
      <c r="J476" s="263"/>
      <c r="K476" s="138"/>
    </row>
    <row r="477" spans="1:11" ht="12.75" hidden="1" customHeight="1">
      <c r="A477" s="138"/>
      <c r="B477" s="138"/>
      <c r="C477" s="138"/>
      <c r="D477" s="262"/>
      <c r="E477" s="138"/>
      <c r="F477" s="138"/>
      <c r="G477" s="138"/>
      <c r="H477" s="138"/>
      <c r="I477" s="263"/>
      <c r="J477" s="263"/>
      <c r="K477" s="138"/>
    </row>
    <row r="478" spans="1:11" ht="12.75" hidden="1" customHeight="1">
      <c r="A478" s="138"/>
      <c r="B478" s="138"/>
      <c r="C478" s="138"/>
      <c r="D478" s="262"/>
      <c r="E478" s="138"/>
      <c r="F478" s="138"/>
      <c r="G478" s="138"/>
      <c r="H478" s="138"/>
      <c r="I478" s="263"/>
      <c r="J478" s="263"/>
      <c r="K478" s="138"/>
    </row>
    <row r="479" spans="1:11" ht="12.75" hidden="1" customHeight="1">
      <c r="A479" s="138"/>
      <c r="B479" s="138"/>
      <c r="C479" s="138"/>
      <c r="D479" s="262"/>
      <c r="E479" s="138"/>
      <c r="F479" s="138"/>
      <c r="G479" s="138"/>
      <c r="H479" s="138"/>
      <c r="I479" s="263"/>
      <c r="J479" s="263"/>
      <c r="K479" s="138"/>
    </row>
    <row r="480" spans="1:11" ht="12.75" hidden="1" customHeight="1">
      <c r="A480" s="138"/>
      <c r="B480" s="138"/>
      <c r="C480" s="138"/>
      <c r="D480" s="262"/>
      <c r="E480" s="138"/>
      <c r="F480" s="138"/>
      <c r="G480" s="138"/>
      <c r="H480" s="138"/>
      <c r="I480" s="263"/>
      <c r="J480" s="263"/>
      <c r="K480" s="138"/>
    </row>
    <row r="481" spans="1:11" ht="12.75" hidden="1" customHeight="1">
      <c r="A481" s="138"/>
      <c r="B481" s="138"/>
      <c r="C481" s="138"/>
      <c r="D481" s="262"/>
      <c r="E481" s="138"/>
      <c r="F481" s="138"/>
      <c r="G481" s="138"/>
      <c r="H481" s="138"/>
      <c r="I481" s="263"/>
      <c r="J481" s="263"/>
      <c r="K481" s="138"/>
    </row>
    <row r="482" spans="1:11" ht="12.75" hidden="1" customHeight="1">
      <c r="A482" s="138"/>
      <c r="B482" s="138"/>
      <c r="C482" s="138"/>
      <c r="D482" s="262"/>
      <c r="E482" s="138"/>
      <c r="F482" s="138"/>
      <c r="G482" s="138"/>
      <c r="H482" s="138"/>
      <c r="I482" s="263"/>
      <c r="J482" s="263"/>
      <c r="K482" s="138"/>
    </row>
    <row r="483" spans="1:11" ht="12.75" hidden="1" customHeight="1">
      <c r="A483" s="138"/>
      <c r="B483" s="138"/>
      <c r="C483" s="138"/>
      <c r="D483" s="262"/>
      <c r="E483" s="138"/>
      <c r="F483" s="138"/>
      <c r="G483" s="138"/>
      <c r="H483" s="138"/>
      <c r="I483" s="263"/>
      <c r="J483" s="263"/>
      <c r="K483" s="138"/>
    </row>
    <row r="484" spans="1:11" ht="12.75" hidden="1" customHeight="1">
      <c r="A484" s="138"/>
      <c r="B484" s="138"/>
      <c r="C484" s="138"/>
      <c r="D484" s="262"/>
      <c r="E484" s="138"/>
      <c r="F484" s="138"/>
      <c r="G484" s="138"/>
      <c r="H484" s="138"/>
      <c r="I484" s="263"/>
      <c r="J484" s="263"/>
      <c r="K484" s="138"/>
    </row>
    <row r="485" spans="1:11" ht="12.75" hidden="1" customHeight="1">
      <c r="A485" s="138"/>
      <c r="B485" s="138"/>
      <c r="C485" s="138"/>
      <c r="D485" s="262"/>
      <c r="E485" s="138"/>
      <c r="F485" s="138"/>
      <c r="G485" s="138"/>
      <c r="H485" s="138"/>
      <c r="I485" s="263"/>
      <c r="J485" s="263"/>
      <c r="K485" s="138"/>
    </row>
    <row r="486" spans="1:11" ht="12.75" hidden="1" customHeight="1">
      <c r="A486" s="138"/>
      <c r="B486" s="138"/>
      <c r="C486" s="138"/>
      <c r="D486" s="262"/>
      <c r="E486" s="138"/>
      <c r="F486" s="138"/>
      <c r="G486" s="138"/>
      <c r="H486" s="138"/>
      <c r="I486" s="263"/>
      <c r="J486" s="263"/>
      <c r="K486" s="138"/>
    </row>
    <row r="487" spans="1:11" ht="12.75" hidden="1" customHeight="1">
      <c r="A487" s="138"/>
      <c r="B487" s="138"/>
      <c r="C487" s="138"/>
      <c r="D487" s="262"/>
      <c r="E487" s="138"/>
      <c r="F487" s="138"/>
      <c r="G487" s="138"/>
      <c r="H487" s="138"/>
      <c r="I487" s="263"/>
      <c r="J487" s="263"/>
      <c r="K487" s="138"/>
    </row>
    <row r="488" spans="1:11" ht="12.75" hidden="1" customHeight="1">
      <c r="A488" s="138"/>
      <c r="B488" s="138"/>
      <c r="C488" s="138"/>
      <c r="D488" s="262"/>
      <c r="E488" s="138"/>
      <c r="F488" s="138"/>
      <c r="G488" s="138"/>
      <c r="H488" s="138"/>
      <c r="I488" s="263"/>
      <c r="J488" s="263"/>
      <c r="K488" s="138"/>
    </row>
    <row r="489" spans="1:11" ht="12.75" hidden="1" customHeight="1">
      <c r="A489" s="138"/>
      <c r="B489" s="138"/>
      <c r="C489" s="138"/>
      <c r="D489" s="262"/>
      <c r="E489" s="138"/>
      <c r="F489" s="138"/>
      <c r="G489" s="138"/>
      <c r="H489" s="138"/>
      <c r="I489" s="263"/>
      <c r="J489" s="263"/>
      <c r="K489" s="138"/>
    </row>
    <row r="490" spans="1:11" ht="12.75" hidden="1" customHeight="1">
      <c r="A490" s="138"/>
      <c r="B490" s="138"/>
      <c r="C490" s="138"/>
      <c r="D490" s="262"/>
      <c r="E490" s="138"/>
      <c r="F490" s="138"/>
      <c r="G490" s="138"/>
      <c r="H490" s="138"/>
      <c r="I490" s="263"/>
      <c r="J490" s="263"/>
      <c r="K490" s="138"/>
    </row>
    <row r="491" spans="1:11" ht="12.75" hidden="1" customHeight="1">
      <c r="A491" s="138"/>
      <c r="B491" s="138"/>
      <c r="C491" s="138"/>
      <c r="D491" s="262"/>
      <c r="E491" s="138"/>
      <c r="F491" s="138"/>
      <c r="G491" s="138"/>
      <c r="H491" s="138"/>
      <c r="I491" s="263"/>
      <c r="J491" s="263"/>
      <c r="K491" s="138"/>
    </row>
    <row r="492" spans="1:11" ht="12.75" hidden="1" customHeight="1">
      <c r="A492" s="138"/>
      <c r="B492" s="138"/>
      <c r="C492" s="138"/>
      <c r="D492" s="262"/>
      <c r="E492" s="138"/>
      <c r="F492" s="138"/>
      <c r="G492" s="138"/>
      <c r="H492" s="138"/>
      <c r="I492" s="263"/>
      <c r="J492" s="263"/>
      <c r="K492" s="138"/>
    </row>
    <row r="493" spans="1:11" ht="12.75" hidden="1" customHeight="1">
      <c r="A493" s="138"/>
      <c r="B493" s="138"/>
      <c r="C493" s="138"/>
      <c r="D493" s="262"/>
      <c r="E493" s="138"/>
      <c r="F493" s="138"/>
      <c r="G493" s="138"/>
      <c r="H493" s="138"/>
      <c r="I493" s="263"/>
      <c r="J493" s="263"/>
      <c r="K493" s="138"/>
    </row>
    <row r="494" spans="1:11" ht="12.75" hidden="1" customHeight="1">
      <c r="A494" s="138"/>
      <c r="B494" s="138"/>
      <c r="C494" s="138"/>
      <c r="D494" s="262"/>
      <c r="E494" s="138"/>
      <c r="F494" s="138"/>
      <c r="G494" s="138"/>
      <c r="H494" s="138"/>
      <c r="I494" s="263"/>
      <c r="J494" s="263"/>
      <c r="K494" s="138"/>
    </row>
    <row r="495" spans="1:11" ht="12.75" hidden="1" customHeight="1">
      <c r="A495" s="138"/>
      <c r="B495" s="138"/>
      <c r="C495" s="138"/>
      <c r="D495" s="262"/>
      <c r="E495" s="138"/>
      <c r="F495" s="138"/>
      <c r="G495" s="138"/>
      <c r="H495" s="138"/>
      <c r="I495" s="263"/>
      <c r="J495" s="263"/>
      <c r="K495" s="138"/>
    </row>
    <row r="496" spans="1:11" ht="12.75" hidden="1" customHeight="1">
      <c r="A496" s="138"/>
      <c r="B496" s="138"/>
      <c r="C496" s="138"/>
      <c r="D496" s="262"/>
      <c r="E496" s="138"/>
      <c r="F496" s="138"/>
      <c r="G496" s="138"/>
      <c r="H496" s="138"/>
      <c r="I496" s="263"/>
      <c r="J496" s="263"/>
      <c r="K496" s="138"/>
    </row>
    <row r="497" spans="1:11" ht="12.75" hidden="1" customHeight="1">
      <c r="A497" s="138"/>
      <c r="B497" s="138"/>
      <c r="C497" s="138"/>
      <c r="D497" s="262"/>
      <c r="E497" s="138"/>
      <c r="F497" s="138"/>
      <c r="G497" s="138"/>
      <c r="H497" s="138"/>
      <c r="I497" s="263"/>
      <c r="J497" s="263"/>
      <c r="K497" s="138"/>
    </row>
    <row r="498" spans="1:11" ht="12.75" hidden="1" customHeight="1">
      <c r="A498" s="138"/>
      <c r="B498" s="138"/>
      <c r="C498" s="138"/>
      <c r="D498" s="262"/>
      <c r="E498" s="138"/>
      <c r="F498" s="138"/>
      <c r="G498" s="138"/>
      <c r="H498" s="138"/>
      <c r="I498" s="263"/>
      <c r="J498" s="263"/>
      <c r="K498" s="138"/>
    </row>
    <row r="499" spans="1:11" ht="12.75" hidden="1" customHeight="1">
      <c r="A499" s="138"/>
      <c r="B499" s="138"/>
      <c r="C499" s="138"/>
      <c r="D499" s="262"/>
      <c r="E499" s="138"/>
      <c r="F499" s="138"/>
      <c r="G499" s="138"/>
      <c r="H499" s="138"/>
      <c r="I499" s="263"/>
      <c r="J499" s="263"/>
      <c r="K499" s="138"/>
    </row>
    <row r="500" spans="1:11" ht="12.75" hidden="1" customHeight="1">
      <c r="A500" s="138"/>
      <c r="B500" s="138"/>
      <c r="C500" s="138"/>
      <c r="D500" s="262"/>
      <c r="E500" s="138"/>
      <c r="F500" s="138"/>
      <c r="G500" s="138"/>
      <c r="H500" s="138"/>
      <c r="I500" s="263"/>
      <c r="J500" s="263"/>
      <c r="K500" s="138"/>
    </row>
    <row r="501" spans="1:11" ht="12.75" hidden="1" customHeight="1">
      <c r="A501" s="138"/>
      <c r="B501" s="138"/>
      <c r="C501" s="138"/>
      <c r="D501" s="262"/>
      <c r="E501" s="138"/>
      <c r="F501" s="138"/>
      <c r="G501" s="138"/>
      <c r="H501" s="138"/>
      <c r="I501" s="263"/>
      <c r="J501" s="263"/>
      <c r="K501" s="138"/>
    </row>
    <row r="502" spans="1:11" ht="12.75" hidden="1" customHeight="1">
      <c r="A502" s="138"/>
      <c r="B502" s="138"/>
      <c r="C502" s="138"/>
      <c r="D502" s="262"/>
      <c r="E502" s="138"/>
      <c r="F502" s="138"/>
      <c r="G502" s="138"/>
      <c r="H502" s="138"/>
      <c r="I502" s="263"/>
      <c r="J502" s="263"/>
      <c r="K502" s="138"/>
    </row>
    <row r="503" spans="1:11" ht="12.75" hidden="1" customHeight="1">
      <c r="A503" s="138"/>
      <c r="B503" s="138"/>
      <c r="C503" s="138"/>
      <c r="D503" s="262"/>
      <c r="E503" s="138"/>
      <c r="F503" s="138"/>
      <c r="G503" s="138"/>
      <c r="H503" s="138"/>
      <c r="I503" s="263"/>
      <c r="J503" s="263"/>
      <c r="K503" s="138"/>
    </row>
    <row r="504" spans="1:11" ht="12.75" hidden="1" customHeight="1">
      <c r="A504" s="138"/>
      <c r="B504" s="138"/>
      <c r="C504" s="138"/>
      <c r="D504" s="262"/>
      <c r="E504" s="138"/>
      <c r="F504" s="138"/>
      <c r="G504" s="138"/>
      <c r="H504" s="138"/>
      <c r="I504" s="263"/>
      <c r="J504" s="263"/>
      <c r="K504" s="138"/>
    </row>
    <row r="505" spans="1:11" ht="12.75" hidden="1" customHeight="1">
      <c r="A505" s="138"/>
      <c r="B505" s="138"/>
      <c r="C505" s="138"/>
      <c r="D505" s="262"/>
      <c r="E505" s="138"/>
      <c r="F505" s="138"/>
      <c r="G505" s="138"/>
      <c r="H505" s="138"/>
      <c r="I505" s="263"/>
      <c r="J505" s="263"/>
      <c r="K505" s="138"/>
    </row>
    <row r="506" spans="1:11" ht="12.75" hidden="1" customHeight="1">
      <c r="A506" s="138"/>
      <c r="B506" s="138"/>
      <c r="C506" s="138"/>
      <c r="D506" s="262"/>
      <c r="E506" s="138"/>
      <c r="F506" s="138"/>
      <c r="G506" s="138"/>
      <c r="H506" s="138"/>
      <c r="I506" s="263"/>
      <c r="J506" s="263"/>
      <c r="K506" s="138"/>
    </row>
    <row r="507" spans="1:11" ht="12.75" hidden="1" customHeight="1">
      <c r="A507" s="138"/>
      <c r="B507" s="138"/>
      <c r="C507" s="138"/>
      <c r="D507" s="262"/>
      <c r="E507" s="138"/>
      <c r="F507" s="138"/>
      <c r="G507" s="138"/>
      <c r="H507" s="138"/>
      <c r="I507" s="263"/>
      <c r="J507" s="263"/>
      <c r="K507" s="138"/>
    </row>
    <row r="508" spans="1:11" ht="12.75" hidden="1" customHeight="1">
      <c r="A508" s="138"/>
      <c r="B508" s="138"/>
      <c r="C508" s="138"/>
      <c r="D508" s="262"/>
      <c r="E508" s="138"/>
      <c r="F508" s="138"/>
      <c r="G508" s="138"/>
      <c r="H508" s="138"/>
      <c r="I508" s="263"/>
      <c r="J508" s="263"/>
      <c r="K508" s="138"/>
    </row>
    <row r="509" spans="1:11" ht="12.75" hidden="1" customHeight="1">
      <c r="A509" s="138"/>
      <c r="B509" s="138"/>
      <c r="C509" s="138"/>
      <c r="D509" s="262"/>
      <c r="E509" s="138"/>
      <c r="F509" s="138"/>
      <c r="G509" s="138"/>
      <c r="H509" s="138"/>
      <c r="I509" s="263"/>
      <c r="J509" s="263"/>
      <c r="K509" s="138"/>
    </row>
    <row r="510" spans="1:11" ht="12.75" hidden="1" customHeight="1">
      <c r="A510" s="138"/>
      <c r="B510" s="138"/>
      <c r="C510" s="138"/>
      <c r="D510" s="262"/>
      <c r="E510" s="138"/>
      <c r="F510" s="138"/>
      <c r="G510" s="138"/>
      <c r="H510" s="138"/>
      <c r="I510" s="263"/>
      <c r="J510" s="263"/>
      <c r="K510" s="138"/>
    </row>
    <row r="511" spans="1:11" ht="12.75" hidden="1" customHeight="1">
      <c r="A511" s="138"/>
      <c r="B511" s="138"/>
      <c r="C511" s="138"/>
      <c r="D511" s="262"/>
      <c r="E511" s="138"/>
      <c r="F511" s="138"/>
      <c r="G511" s="138"/>
      <c r="H511" s="138"/>
      <c r="I511" s="263"/>
      <c r="J511" s="263"/>
      <c r="K511" s="138"/>
    </row>
    <row r="512" spans="1:11" ht="12.75" hidden="1" customHeight="1">
      <c r="A512" s="138"/>
      <c r="B512" s="138"/>
      <c r="C512" s="138"/>
      <c r="D512" s="262"/>
      <c r="E512" s="138"/>
      <c r="F512" s="138"/>
      <c r="G512" s="138"/>
      <c r="H512" s="138"/>
      <c r="I512" s="263"/>
      <c r="J512" s="263"/>
      <c r="K512" s="138"/>
    </row>
    <row r="513" spans="1:11" ht="12.75" hidden="1" customHeight="1">
      <c r="A513" s="138"/>
      <c r="B513" s="138"/>
      <c r="C513" s="138"/>
      <c r="D513" s="262"/>
      <c r="E513" s="138"/>
      <c r="F513" s="138"/>
      <c r="G513" s="138"/>
      <c r="H513" s="138"/>
      <c r="I513" s="263"/>
      <c r="J513" s="263"/>
      <c r="K513" s="138"/>
    </row>
    <row r="514" spans="1:11" ht="12.75" hidden="1" customHeight="1">
      <c r="A514" s="138"/>
      <c r="B514" s="138"/>
      <c r="C514" s="138"/>
      <c r="D514" s="262"/>
      <c r="E514" s="138"/>
      <c r="F514" s="138"/>
      <c r="G514" s="138"/>
      <c r="H514" s="138"/>
      <c r="I514" s="263"/>
      <c r="J514" s="263"/>
      <c r="K514" s="138"/>
    </row>
    <row r="515" spans="1:11" ht="12.75" hidden="1" customHeight="1">
      <c r="A515" s="138"/>
      <c r="B515" s="138"/>
      <c r="C515" s="138"/>
      <c r="D515" s="262"/>
      <c r="E515" s="138"/>
      <c r="F515" s="138"/>
      <c r="G515" s="138"/>
      <c r="H515" s="138"/>
      <c r="I515" s="263"/>
      <c r="J515" s="263"/>
      <c r="K515" s="138"/>
    </row>
    <row r="516" spans="1:11" ht="12.75" hidden="1" customHeight="1">
      <c r="A516" s="138"/>
      <c r="B516" s="138"/>
      <c r="C516" s="138"/>
      <c r="D516" s="262"/>
      <c r="E516" s="138"/>
      <c r="F516" s="138"/>
      <c r="G516" s="138"/>
      <c r="H516" s="138"/>
      <c r="I516" s="263"/>
      <c r="J516" s="263"/>
      <c r="K516" s="138"/>
    </row>
    <row r="517" spans="1:11" ht="12.75" hidden="1" customHeight="1">
      <c r="A517" s="138"/>
      <c r="B517" s="138"/>
      <c r="C517" s="138"/>
      <c r="D517" s="262"/>
      <c r="E517" s="138"/>
      <c r="F517" s="138"/>
      <c r="G517" s="138"/>
      <c r="H517" s="138"/>
      <c r="I517" s="263"/>
      <c r="J517" s="263"/>
      <c r="K517" s="138"/>
    </row>
    <row r="518" spans="1:11" ht="12.75" hidden="1" customHeight="1">
      <c r="A518" s="138"/>
      <c r="B518" s="138"/>
      <c r="C518" s="138"/>
      <c r="D518" s="262"/>
      <c r="E518" s="138"/>
      <c r="F518" s="138"/>
      <c r="G518" s="138"/>
      <c r="H518" s="138"/>
      <c r="I518" s="263"/>
      <c r="J518" s="263"/>
      <c r="K518" s="138"/>
    </row>
    <row r="519" spans="1:11" ht="12.75" hidden="1" customHeight="1">
      <c r="A519" s="138"/>
      <c r="B519" s="138"/>
      <c r="C519" s="138"/>
      <c r="D519" s="262"/>
      <c r="E519" s="138"/>
      <c r="F519" s="138"/>
      <c r="G519" s="138"/>
      <c r="H519" s="138"/>
      <c r="I519" s="263"/>
      <c r="J519" s="263"/>
      <c r="K519" s="138"/>
    </row>
    <row r="520" spans="1:11" ht="12.75" hidden="1" customHeight="1">
      <c r="A520" s="138"/>
      <c r="B520" s="138"/>
      <c r="C520" s="138"/>
      <c r="D520" s="262"/>
      <c r="E520" s="138"/>
      <c r="F520" s="138"/>
      <c r="G520" s="138"/>
      <c r="H520" s="138"/>
      <c r="I520" s="263"/>
      <c r="J520" s="263"/>
      <c r="K520" s="138"/>
    </row>
    <row r="521" spans="1:11" ht="12.75" hidden="1" customHeight="1">
      <c r="A521" s="138"/>
      <c r="B521" s="138"/>
      <c r="C521" s="138"/>
      <c r="D521" s="262"/>
      <c r="E521" s="138"/>
      <c r="F521" s="138"/>
      <c r="G521" s="138"/>
      <c r="H521" s="138"/>
      <c r="I521" s="263"/>
      <c r="J521" s="263"/>
      <c r="K521" s="138"/>
    </row>
    <row r="522" spans="1:11" ht="12.75" hidden="1" customHeight="1">
      <c r="A522" s="138"/>
      <c r="B522" s="138"/>
      <c r="C522" s="138"/>
      <c r="D522" s="262"/>
      <c r="E522" s="138"/>
      <c r="F522" s="138"/>
      <c r="G522" s="138"/>
      <c r="H522" s="138"/>
      <c r="I522" s="263"/>
      <c r="J522" s="263"/>
      <c r="K522" s="138"/>
    </row>
    <row r="523" spans="1:11" ht="12.75" hidden="1" customHeight="1">
      <c r="A523" s="138"/>
      <c r="B523" s="138"/>
      <c r="C523" s="138"/>
      <c r="D523" s="262"/>
      <c r="E523" s="138"/>
      <c r="F523" s="138"/>
      <c r="G523" s="138"/>
      <c r="H523" s="138"/>
      <c r="I523" s="263"/>
      <c r="J523" s="263"/>
      <c r="K523" s="138"/>
    </row>
    <row r="524" spans="1:11" ht="12.75" hidden="1" customHeight="1">
      <c r="A524" s="138"/>
      <c r="B524" s="138"/>
      <c r="C524" s="138"/>
      <c r="D524" s="262"/>
      <c r="E524" s="138"/>
      <c r="F524" s="138"/>
      <c r="G524" s="138"/>
      <c r="H524" s="138"/>
      <c r="I524" s="263"/>
      <c r="J524" s="263"/>
      <c r="K524" s="138"/>
    </row>
    <row r="525" spans="1:11" ht="12.75" hidden="1" customHeight="1">
      <c r="A525" s="138"/>
      <c r="B525" s="138"/>
      <c r="C525" s="138"/>
      <c r="D525" s="262"/>
      <c r="E525" s="138"/>
      <c r="F525" s="138"/>
      <c r="G525" s="138"/>
      <c r="H525" s="138"/>
      <c r="I525" s="263"/>
      <c r="J525" s="263"/>
      <c r="K525" s="138"/>
    </row>
    <row r="526" spans="1:11" ht="12.75" hidden="1" customHeight="1">
      <c r="A526" s="138"/>
      <c r="B526" s="138"/>
      <c r="C526" s="138"/>
      <c r="D526" s="262"/>
      <c r="E526" s="138"/>
      <c r="F526" s="138"/>
      <c r="G526" s="138"/>
      <c r="H526" s="138"/>
      <c r="I526" s="263"/>
      <c r="J526" s="263"/>
      <c r="K526" s="138"/>
    </row>
    <row r="527" spans="1:11" ht="12.75" hidden="1" customHeight="1">
      <c r="A527" s="138"/>
      <c r="B527" s="138"/>
      <c r="C527" s="138"/>
      <c r="D527" s="262"/>
      <c r="E527" s="138"/>
      <c r="F527" s="138"/>
      <c r="G527" s="138"/>
      <c r="H527" s="138"/>
      <c r="I527" s="263"/>
      <c r="J527" s="263"/>
      <c r="K527" s="138"/>
    </row>
    <row r="528" spans="1:11" ht="12.75" hidden="1" customHeight="1">
      <c r="A528" s="138"/>
      <c r="B528" s="138"/>
      <c r="C528" s="138"/>
      <c r="D528" s="262"/>
      <c r="E528" s="138"/>
      <c r="F528" s="138"/>
      <c r="G528" s="138"/>
      <c r="H528" s="138"/>
      <c r="I528" s="263"/>
      <c r="J528" s="263"/>
      <c r="K528" s="138"/>
    </row>
    <row r="529" spans="1:11" ht="12.75" hidden="1" customHeight="1">
      <c r="A529" s="138"/>
      <c r="B529" s="138"/>
      <c r="C529" s="138"/>
      <c r="D529" s="262"/>
      <c r="E529" s="138"/>
      <c r="F529" s="138"/>
      <c r="G529" s="138"/>
      <c r="H529" s="138"/>
      <c r="I529" s="263"/>
      <c r="J529" s="263"/>
      <c r="K529" s="138"/>
    </row>
    <row r="530" spans="1:11" ht="12.75" hidden="1" customHeight="1">
      <c r="A530" s="138"/>
      <c r="B530" s="138"/>
      <c r="C530" s="138"/>
      <c r="D530" s="262"/>
      <c r="E530" s="138"/>
      <c r="F530" s="138"/>
      <c r="G530" s="138"/>
      <c r="H530" s="138"/>
      <c r="I530" s="263"/>
      <c r="J530" s="263"/>
      <c r="K530" s="138"/>
    </row>
    <row r="531" spans="1:11" ht="12.75" hidden="1" customHeight="1">
      <c r="A531" s="138"/>
      <c r="B531" s="138"/>
      <c r="C531" s="138"/>
      <c r="D531" s="262"/>
      <c r="E531" s="138"/>
      <c r="F531" s="138"/>
      <c r="G531" s="138"/>
      <c r="H531" s="138"/>
      <c r="I531" s="263"/>
      <c r="J531" s="263"/>
      <c r="K531" s="138"/>
    </row>
    <row r="532" spans="1:11" ht="12.75" hidden="1" customHeight="1">
      <c r="A532" s="138"/>
      <c r="B532" s="138"/>
      <c r="C532" s="138"/>
      <c r="D532" s="262"/>
      <c r="E532" s="138"/>
      <c r="F532" s="138"/>
      <c r="G532" s="138"/>
      <c r="H532" s="138"/>
      <c r="I532" s="263"/>
      <c r="J532" s="263"/>
      <c r="K532" s="138"/>
    </row>
    <row r="533" spans="1:11" ht="12.75" hidden="1" customHeight="1">
      <c r="A533" s="138"/>
      <c r="B533" s="138"/>
      <c r="C533" s="138"/>
      <c r="D533" s="262"/>
      <c r="E533" s="138"/>
      <c r="F533" s="138"/>
      <c r="G533" s="138"/>
      <c r="H533" s="138"/>
      <c r="I533" s="263"/>
      <c r="J533" s="263"/>
      <c r="K533" s="138"/>
    </row>
    <row r="534" spans="1:11" ht="12.75" hidden="1" customHeight="1">
      <c r="A534" s="138"/>
      <c r="B534" s="138"/>
      <c r="C534" s="138"/>
      <c r="D534" s="262"/>
      <c r="E534" s="138"/>
      <c r="F534" s="138"/>
      <c r="G534" s="138"/>
      <c r="H534" s="138"/>
      <c r="I534" s="263"/>
      <c r="J534" s="263"/>
      <c r="K534" s="138"/>
    </row>
    <row r="535" spans="1:11" ht="12.75" hidden="1" customHeight="1">
      <c r="A535" s="138"/>
      <c r="B535" s="138"/>
      <c r="C535" s="138"/>
      <c r="D535" s="262"/>
      <c r="E535" s="138"/>
      <c r="F535" s="138"/>
      <c r="G535" s="138"/>
      <c r="H535" s="138"/>
      <c r="I535" s="263"/>
      <c r="J535" s="263"/>
      <c r="K535" s="138"/>
    </row>
    <row r="536" spans="1:11" ht="12.75" hidden="1" customHeight="1">
      <c r="A536" s="138"/>
      <c r="B536" s="138"/>
      <c r="C536" s="138"/>
      <c r="D536" s="262"/>
      <c r="E536" s="138"/>
      <c r="F536" s="138"/>
      <c r="G536" s="138"/>
      <c r="H536" s="138"/>
      <c r="I536" s="263"/>
      <c r="J536" s="263"/>
      <c r="K536" s="138"/>
    </row>
    <row r="537" spans="1:11" ht="12.75" hidden="1" customHeight="1">
      <c r="A537" s="138"/>
      <c r="B537" s="138"/>
      <c r="C537" s="138"/>
      <c r="D537" s="262"/>
      <c r="E537" s="138"/>
      <c r="F537" s="138"/>
      <c r="G537" s="138"/>
      <c r="H537" s="138"/>
      <c r="I537" s="263"/>
      <c r="J537" s="263"/>
      <c r="K537" s="138"/>
    </row>
    <row r="538" spans="1:11" ht="12.75" hidden="1" customHeight="1">
      <c r="A538" s="138"/>
      <c r="B538" s="138"/>
      <c r="C538" s="138"/>
      <c r="D538" s="262"/>
      <c r="E538" s="138"/>
      <c r="F538" s="138"/>
      <c r="G538" s="138"/>
      <c r="H538" s="138"/>
      <c r="I538" s="263"/>
      <c r="J538" s="263"/>
      <c r="K538" s="138"/>
    </row>
    <row r="539" spans="1:11" ht="12.75" hidden="1" customHeight="1">
      <c r="A539" s="138"/>
      <c r="B539" s="138"/>
      <c r="C539" s="138"/>
      <c r="D539" s="262"/>
      <c r="E539" s="138"/>
      <c r="F539" s="138"/>
      <c r="G539" s="138"/>
      <c r="H539" s="138"/>
      <c r="I539" s="263"/>
      <c r="J539" s="263"/>
      <c r="K539" s="138"/>
    </row>
    <row r="540" spans="1:11" ht="12.75" hidden="1" customHeight="1">
      <c r="A540" s="138"/>
      <c r="B540" s="138"/>
      <c r="C540" s="138"/>
      <c r="D540" s="262"/>
      <c r="E540" s="138"/>
      <c r="F540" s="138"/>
      <c r="G540" s="138"/>
      <c r="H540" s="138"/>
      <c r="I540" s="263"/>
      <c r="J540" s="263"/>
      <c r="K540" s="138"/>
    </row>
    <row r="541" spans="1:11" ht="12.75" hidden="1" customHeight="1">
      <c r="A541" s="138"/>
      <c r="B541" s="138"/>
      <c r="C541" s="138"/>
      <c r="D541" s="262"/>
      <c r="E541" s="138"/>
      <c r="F541" s="138"/>
      <c r="G541" s="138"/>
      <c r="H541" s="138"/>
      <c r="I541" s="263"/>
      <c r="J541" s="263"/>
      <c r="K541" s="138"/>
    </row>
    <row r="542" spans="1:11" ht="12.75" hidden="1" customHeight="1">
      <c r="A542" s="138"/>
      <c r="B542" s="138"/>
      <c r="C542" s="138"/>
      <c r="D542" s="262"/>
      <c r="E542" s="138"/>
      <c r="F542" s="138"/>
      <c r="G542" s="138"/>
      <c r="H542" s="138"/>
      <c r="I542" s="263"/>
      <c r="J542" s="263"/>
      <c r="K542" s="138"/>
    </row>
    <row r="543" spans="1:11" ht="12.75" hidden="1" customHeight="1">
      <c r="A543" s="138"/>
      <c r="B543" s="138"/>
      <c r="C543" s="138"/>
      <c r="D543" s="262"/>
      <c r="E543" s="138"/>
      <c r="F543" s="138"/>
      <c r="G543" s="138"/>
      <c r="H543" s="138"/>
      <c r="I543" s="263"/>
      <c r="J543" s="263"/>
      <c r="K543" s="138"/>
    </row>
    <row r="544" spans="1:11" ht="12.75" hidden="1" customHeight="1">
      <c r="A544" s="138"/>
      <c r="B544" s="138"/>
      <c r="C544" s="138"/>
      <c r="D544" s="262"/>
      <c r="E544" s="138"/>
      <c r="F544" s="138"/>
      <c r="G544" s="138"/>
      <c r="H544" s="138"/>
      <c r="I544" s="263"/>
      <c r="J544" s="263"/>
      <c r="K544" s="138"/>
    </row>
    <row r="545" spans="1:11" ht="12.75" hidden="1" customHeight="1">
      <c r="A545" s="138"/>
      <c r="B545" s="138"/>
      <c r="C545" s="138"/>
      <c r="D545" s="262"/>
      <c r="E545" s="138"/>
      <c r="F545" s="138"/>
      <c r="G545" s="138"/>
      <c r="H545" s="138"/>
      <c r="I545" s="263"/>
      <c r="J545" s="263"/>
      <c r="K545" s="138"/>
    </row>
    <row r="546" spans="1:11" ht="12.75" hidden="1" customHeight="1">
      <c r="A546" s="138"/>
      <c r="B546" s="138"/>
      <c r="C546" s="138"/>
      <c r="D546" s="262"/>
      <c r="E546" s="138"/>
      <c r="F546" s="138"/>
      <c r="G546" s="138"/>
      <c r="H546" s="138"/>
      <c r="I546" s="263"/>
      <c r="J546" s="263"/>
      <c r="K546" s="138"/>
    </row>
    <row r="547" spans="1:11" ht="12.75" hidden="1" customHeight="1">
      <c r="A547" s="138"/>
      <c r="B547" s="138"/>
      <c r="C547" s="138"/>
      <c r="D547" s="262"/>
      <c r="E547" s="138"/>
      <c r="F547" s="138"/>
      <c r="G547" s="138"/>
      <c r="H547" s="138"/>
      <c r="I547" s="263"/>
      <c r="J547" s="263"/>
      <c r="K547" s="138"/>
    </row>
    <row r="548" spans="1:11" ht="12.75" hidden="1" customHeight="1">
      <c r="A548" s="138"/>
      <c r="B548" s="138"/>
      <c r="C548" s="138"/>
      <c r="D548" s="262"/>
      <c r="E548" s="138"/>
      <c r="F548" s="138"/>
      <c r="G548" s="138"/>
      <c r="H548" s="138"/>
      <c r="I548" s="263"/>
      <c r="J548" s="263"/>
      <c r="K548" s="138"/>
    </row>
    <row r="549" spans="1:11" ht="12.75" hidden="1" customHeight="1">
      <c r="A549" s="138"/>
      <c r="B549" s="138"/>
      <c r="C549" s="138"/>
      <c r="D549" s="262"/>
      <c r="E549" s="138"/>
      <c r="F549" s="138"/>
      <c r="G549" s="138"/>
      <c r="H549" s="138"/>
      <c r="I549" s="263"/>
      <c r="J549" s="263"/>
      <c r="K549" s="138"/>
    </row>
    <row r="550" spans="1:11" ht="12.75" hidden="1" customHeight="1">
      <c r="A550" s="138"/>
      <c r="B550" s="138"/>
      <c r="C550" s="138"/>
      <c r="D550" s="262"/>
      <c r="E550" s="138"/>
      <c r="F550" s="138"/>
      <c r="G550" s="138"/>
      <c r="H550" s="138"/>
      <c r="I550" s="263"/>
      <c r="J550" s="263"/>
      <c r="K550" s="138"/>
    </row>
    <row r="551" spans="1:11" ht="12.75" hidden="1" customHeight="1">
      <c r="A551" s="138"/>
      <c r="B551" s="138"/>
      <c r="C551" s="138"/>
      <c r="D551" s="262"/>
      <c r="E551" s="138"/>
      <c r="F551" s="138"/>
      <c r="G551" s="138"/>
      <c r="H551" s="138"/>
      <c r="I551" s="263"/>
      <c r="J551" s="263"/>
      <c r="K551" s="138"/>
    </row>
    <row r="552" spans="1:11" ht="12.75" hidden="1" customHeight="1">
      <c r="A552" s="138"/>
      <c r="B552" s="138"/>
      <c r="C552" s="138"/>
      <c r="D552" s="262"/>
      <c r="E552" s="138"/>
      <c r="F552" s="138"/>
      <c r="G552" s="138"/>
      <c r="H552" s="138"/>
      <c r="I552" s="263"/>
      <c r="J552" s="263"/>
      <c r="K552" s="138"/>
    </row>
    <row r="553" spans="1:11" ht="12.75" hidden="1" customHeight="1">
      <c r="A553" s="138"/>
      <c r="B553" s="138"/>
      <c r="C553" s="138"/>
      <c r="D553" s="262"/>
      <c r="E553" s="138"/>
      <c r="F553" s="138"/>
      <c r="G553" s="138"/>
      <c r="H553" s="138"/>
      <c r="I553" s="263"/>
      <c r="J553" s="263"/>
      <c r="K553" s="138"/>
    </row>
    <row r="554" spans="1:11" ht="12.75" hidden="1" customHeight="1">
      <c r="A554" s="138"/>
      <c r="B554" s="138"/>
      <c r="C554" s="138"/>
      <c r="D554" s="262"/>
      <c r="E554" s="138"/>
      <c r="F554" s="138"/>
      <c r="G554" s="138"/>
      <c r="H554" s="138"/>
      <c r="I554" s="263"/>
      <c r="J554" s="263"/>
      <c r="K554" s="138"/>
    </row>
    <row r="555" spans="1:11" ht="12.75" hidden="1" customHeight="1">
      <c r="A555" s="138"/>
      <c r="B555" s="138"/>
      <c r="C555" s="138"/>
      <c r="D555" s="262"/>
      <c r="E555" s="138"/>
      <c r="F555" s="138"/>
      <c r="G555" s="138"/>
      <c r="H555" s="138"/>
      <c r="I555" s="263"/>
      <c r="J555" s="263"/>
      <c r="K555" s="138"/>
    </row>
    <row r="556" spans="1:11" ht="12.75" hidden="1" customHeight="1">
      <c r="A556" s="138"/>
      <c r="B556" s="138"/>
      <c r="C556" s="138"/>
      <c r="D556" s="262"/>
      <c r="E556" s="138"/>
      <c r="F556" s="138"/>
      <c r="G556" s="138"/>
      <c r="H556" s="138"/>
      <c r="I556" s="263"/>
      <c r="J556" s="263"/>
      <c r="K556" s="138"/>
    </row>
    <row r="557" spans="1:11" ht="12.75" hidden="1" customHeight="1">
      <c r="A557" s="138"/>
      <c r="B557" s="138"/>
      <c r="C557" s="138"/>
      <c r="D557" s="262"/>
      <c r="E557" s="138"/>
      <c r="F557" s="138"/>
      <c r="G557" s="138"/>
      <c r="H557" s="138"/>
      <c r="I557" s="263"/>
      <c r="J557" s="263"/>
      <c r="K557" s="138"/>
    </row>
    <row r="558" spans="1:11" ht="12.75" hidden="1" customHeight="1">
      <c r="A558" s="138"/>
      <c r="B558" s="138"/>
      <c r="C558" s="138"/>
      <c r="D558" s="262"/>
      <c r="E558" s="138"/>
      <c r="F558" s="138"/>
      <c r="G558" s="138"/>
      <c r="H558" s="138"/>
      <c r="I558" s="263"/>
      <c r="J558" s="263"/>
      <c r="K558" s="138"/>
    </row>
    <row r="559" spans="1:11" ht="12.75" hidden="1" customHeight="1">
      <c r="A559" s="138"/>
      <c r="B559" s="138"/>
      <c r="C559" s="138"/>
      <c r="D559" s="262"/>
      <c r="E559" s="138"/>
      <c r="F559" s="138"/>
      <c r="G559" s="138"/>
      <c r="H559" s="138"/>
      <c r="I559" s="263"/>
      <c r="J559" s="263"/>
      <c r="K559" s="138"/>
    </row>
    <row r="560" spans="1:11" ht="12.75" hidden="1" customHeight="1">
      <c r="A560" s="138"/>
      <c r="B560" s="138"/>
      <c r="C560" s="138"/>
      <c r="D560" s="262"/>
      <c r="E560" s="138"/>
      <c r="F560" s="138"/>
      <c r="G560" s="138"/>
      <c r="H560" s="138"/>
      <c r="I560" s="263"/>
      <c r="J560" s="263"/>
      <c r="K560" s="138"/>
    </row>
    <row r="561" spans="1:11" ht="12.75" hidden="1" customHeight="1">
      <c r="A561" s="138"/>
      <c r="B561" s="138"/>
      <c r="C561" s="138"/>
      <c r="D561" s="262"/>
      <c r="E561" s="138"/>
      <c r="F561" s="138"/>
      <c r="G561" s="138"/>
      <c r="H561" s="138"/>
      <c r="I561" s="263"/>
      <c r="J561" s="263"/>
      <c r="K561" s="138"/>
    </row>
    <row r="562" spans="1:11" ht="12.75" hidden="1" customHeight="1">
      <c r="A562" s="138"/>
      <c r="B562" s="138"/>
      <c r="C562" s="138"/>
      <c r="D562" s="262"/>
      <c r="E562" s="138"/>
      <c r="F562" s="138"/>
      <c r="G562" s="138"/>
      <c r="H562" s="138"/>
      <c r="I562" s="263"/>
      <c r="J562" s="263"/>
      <c r="K562" s="138"/>
    </row>
    <row r="563" spans="1:11" ht="12.75" hidden="1" customHeight="1">
      <c r="A563" s="138"/>
      <c r="B563" s="138"/>
      <c r="C563" s="138"/>
      <c r="D563" s="262"/>
      <c r="E563" s="138"/>
      <c r="F563" s="138"/>
      <c r="G563" s="138"/>
      <c r="H563" s="138"/>
      <c r="I563" s="263"/>
      <c r="J563" s="263"/>
      <c r="K563" s="138"/>
    </row>
    <row r="564" spans="1:11" ht="12.75" hidden="1" customHeight="1">
      <c r="A564" s="138"/>
      <c r="B564" s="138"/>
      <c r="C564" s="138"/>
      <c r="D564" s="262"/>
      <c r="E564" s="138"/>
      <c r="F564" s="138"/>
      <c r="G564" s="138"/>
      <c r="H564" s="138"/>
      <c r="I564" s="263"/>
      <c r="J564" s="263"/>
      <c r="K564" s="138"/>
    </row>
    <row r="565" spans="1:11" ht="12.75" hidden="1" customHeight="1">
      <c r="A565" s="138"/>
      <c r="B565" s="138"/>
      <c r="C565" s="138"/>
      <c r="D565" s="262"/>
      <c r="E565" s="138"/>
      <c r="F565" s="138"/>
      <c r="G565" s="138"/>
      <c r="H565" s="138"/>
      <c r="I565" s="263"/>
      <c r="J565" s="263"/>
      <c r="K565" s="138"/>
    </row>
    <row r="566" spans="1:11" ht="12.75" hidden="1" customHeight="1">
      <c r="A566" s="138"/>
      <c r="B566" s="138"/>
      <c r="C566" s="138"/>
      <c r="D566" s="262"/>
      <c r="E566" s="138"/>
      <c r="F566" s="138"/>
      <c r="G566" s="138"/>
      <c r="H566" s="138"/>
      <c r="I566" s="263"/>
      <c r="J566" s="263"/>
      <c r="K566" s="138"/>
    </row>
    <row r="567" spans="1:11" ht="12.75" hidden="1" customHeight="1">
      <c r="A567" s="138"/>
      <c r="B567" s="138"/>
      <c r="C567" s="138"/>
      <c r="D567" s="262"/>
      <c r="E567" s="138"/>
      <c r="F567" s="138"/>
      <c r="G567" s="138"/>
      <c r="H567" s="138"/>
      <c r="I567" s="263"/>
      <c r="J567" s="263"/>
      <c r="K567" s="138"/>
    </row>
    <row r="568" spans="1:11" ht="12.75" hidden="1" customHeight="1">
      <c r="A568" s="138"/>
      <c r="B568" s="138"/>
      <c r="C568" s="138"/>
      <c r="D568" s="262"/>
      <c r="E568" s="138"/>
      <c r="F568" s="138"/>
      <c r="G568" s="138"/>
      <c r="H568" s="138"/>
      <c r="I568" s="263"/>
      <c r="J568" s="263"/>
      <c r="K568" s="138"/>
    </row>
    <row r="569" spans="1:11" ht="12.75" hidden="1" customHeight="1">
      <c r="A569" s="138"/>
      <c r="B569" s="138"/>
      <c r="C569" s="138"/>
      <c r="D569" s="262"/>
      <c r="E569" s="138"/>
      <c r="F569" s="138"/>
      <c r="G569" s="138"/>
      <c r="H569" s="138"/>
      <c r="I569" s="263"/>
      <c r="J569" s="263"/>
      <c r="K569" s="138"/>
    </row>
    <row r="570" spans="1:11" ht="12.75" hidden="1" customHeight="1">
      <c r="A570" s="138"/>
      <c r="B570" s="138"/>
      <c r="C570" s="138"/>
      <c r="D570" s="262"/>
      <c r="E570" s="138"/>
      <c r="F570" s="138"/>
      <c r="G570" s="138"/>
      <c r="H570" s="138"/>
      <c r="I570" s="263"/>
      <c r="J570" s="263"/>
      <c r="K570" s="138"/>
    </row>
    <row r="571" spans="1:11" ht="12.75" hidden="1" customHeight="1">
      <c r="A571" s="138"/>
      <c r="B571" s="138"/>
      <c r="C571" s="138"/>
      <c r="D571" s="262"/>
      <c r="E571" s="138"/>
      <c r="F571" s="138"/>
      <c r="G571" s="138"/>
      <c r="H571" s="138"/>
      <c r="I571" s="263"/>
      <c r="J571" s="263"/>
      <c r="K571" s="138"/>
    </row>
    <row r="572" spans="1:11" ht="12.75" hidden="1" customHeight="1">
      <c r="A572" s="138"/>
      <c r="B572" s="138"/>
      <c r="C572" s="138"/>
      <c r="D572" s="262"/>
      <c r="E572" s="138"/>
      <c r="F572" s="138"/>
      <c r="G572" s="138"/>
      <c r="H572" s="138"/>
      <c r="I572" s="263"/>
      <c r="J572" s="263"/>
      <c r="K572" s="138"/>
    </row>
    <row r="573" spans="1:11" ht="12.75" hidden="1" customHeight="1">
      <c r="A573" s="138"/>
      <c r="B573" s="138"/>
      <c r="C573" s="138"/>
      <c r="D573" s="262"/>
      <c r="E573" s="138"/>
      <c r="F573" s="138"/>
      <c r="G573" s="138"/>
      <c r="H573" s="138"/>
      <c r="I573" s="263"/>
      <c r="J573" s="263"/>
      <c r="K573" s="138"/>
    </row>
    <row r="574" spans="1:11" ht="12.75" hidden="1" customHeight="1">
      <c r="A574" s="138"/>
      <c r="B574" s="138"/>
      <c r="C574" s="138"/>
      <c r="D574" s="262"/>
      <c r="E574" s="138"/>
      <c r="F574" s="138"/>
      <c r="G574" s="138"/>
      <c r="H574" s="138"/>
      <c r="I574" s="263"/>
      <c r="J574" s="263"/>
      <c r="K574" s="138"/>
    </row>
    <row r="575" spans="1:11" ht="12.75" hidden="1" customHeight="1">
      <c r="A575" s="138"/>
      <c r="B575" s="138"/>
      <c r="C575" s="138"/>
      <c r="D575" s="262"/>
      <c r="E575" s="138"/>
      <c r="F575" s="138"/>
      <c r="G575" s="138"/>
      <c r="H575" s="138"/>
      <c r="I575" s="263"/>
      <c r="J575" s="263"/>
      <c r="K575" s="138"/>
    </row>
    <row r="576" spans="1:11" ht="12.75" hidden="1" customHeight="1">
      <c r="A576" s="138"/>
      <c r="B576" s="138"/>
      <c r="C576" s="138"/>
      <c r="D576" s="262"/>
      <c r="E576" s="138"/>
      <c r="F576" s="138"/>
      <c r="G576" s="138"/>
      <c r="H576" s="138"/>
      <c r="I576" s="263"/>
      <c r="J576" s="263"/>
      <c r="K576" s="138"/>
    </row>
    <row r="577" spans="1:11" ht="12.75" hidden="1" customHeight="1">
      <c r="A577" s="138"/>
      <c r="B577" s="138"/>
      <c r="C577" s="138"/>
      <c r="D577" s="262"/>
      <c r="E577" s="138"/>
      <c r="F577" s="138"/>
      <c r="G577" s="138"/>
      <c r="H577" s="138"/>
      <c r="I577" s="263"/>
      <c r="J577" s="263"/>
      <c r="K577" s="138"/>
    </row>
    <row r="578" spans="1:11" ht="12.75" hidden="1" customHeight="1">
      <c r="A578" s="138"/>
      <c r="B578" s="138"/>
      <c r="C578" s="138"/>
      <c r="D578" s="262"/>
      <c r="E578" s="138"/>
      <c r="F578" s="138"/>
      <c r="G578" s="138"/>
      <c r="H578" s="138"/>
      <c r="I578" s="263"/>
      <c r="J578" s="263"/>
      <c r="K578" s="138"/>
    </row>
    <row r="579" spans="1:11" ht="12.75" hidden="1" customHeight="1">
      <c r="A579" s="138"/>
      <c r="B579" s="138"/>
      <c r="C579" s="138"/>
      <c r="D579" s="262"/>
      <c r="E579" s="138"/>
      <c r="F579" s="138"/>
      <c r="G579" s="138"/>
      <c r="H579" s="138"/>
      <c r="I579" s="263"/>
      <c r="J579" s="263"/>
      <c r="K579" s="138"/>
    </row>
    <row r="580" spans="1:11" ht="12.75" hidden="1" customHeight="1">
      <c r="A580" s="138"/>
      <c r="B580" s="138"/>
      <c r="C580" s="138"/>
      <c r="D580" s="262"/>
      <c r="E580" s="138"/>
      <c r="F580" s="138"/>
      <c r="G580" s="138"/>
      <c r="H580" s="138"/>
      <c r="I580" s="263"/>
      <c r="J580" s="263"/>
      <c r="K580" s="138"/>
    </row>
    <row r="581" spans="1:11" ht="12.75" hidden="1" customHeight="1">
      <c r="A581" s="138"/>
      <c r="B581" s="138"/>
      <c r="C581" s="138"/>
      <c r="D581" s="262"/>
      <c r="E581" s="138"/>
      <c r="F581" s="138"/>
      <c r="G581" s="138"/>
      <c r="H581" s="138"/>
      <c r="I581" s="263"/>
      <c r="J581" s="263"/>
      <c r="K581" s="138"/>
    </row>
    <row r="582" spans="1:11" ht="12.75" hidden="1" customHeight="1">
      <c r="A582" s="138"/>
      <c r="B582" s="138"/>
      <c r="C582" s="138"/>
      <c r="D582" s="262"/>
      <c r="E582" s="138"/>
      <c r="F582" s="138"/>
      <c r="G582" s="138"/>
      <c r="H582" s="138"/>
      <c r="I582" s="263"/>
      <c r="J582" s="263"/>
      <c r="K582" s="138"/>
    </row>
    <row r="583" spans="1:11" ht="12.75" hidden="1" customHeight="1">
      <c r="A583" s="138"/>
      <c r="B583" s="138"/>
      <c r="C583" s="138"/>
      <c r="D583" s="262"/>
      <c r="E583" s="138"/>
      <c r="F583" s="138"/>
      <c r="G583" s="138"/>
      <c r="H583" s="138"/>
      <c r="I583" s="263"/>
      <c r="J583" s="263"/>
      <c r="K583" s="138"/>
    </row>
    <row r="584" spans="1:11" ht="12.75" hidden="1" customHeight="1">
      <c r="A584" s="138"/>
      <c r="B584" s="138"/>
      <c r="C584" s="138"/>
      <c r="D584" s="262"/>
      <c r="E584" s="138"/>
      <c r="F584" s="138"/>
      <c r="G584" s="138"/>
      <c r="H584" s="138"/>
      <c r="I584" s="263"/>
      <c r="J584" s="263"/>
      <c r="K584" s="138"/>
    </row>
    <row r="585" spans="1:11" ht="12.75" hidden="1" customHeight="1">
      <c r="A585" s="138"/>
      <c r="B585" s="138"/>
      <c r="C585" s="138"/>
      <c r="D585" s="262"/>
      <c r="E585" s="138"/>
      <c r="F585" s="138"/>
      <c r="G585" s="138"/>
      <c r="H585" s="138"/>
      <c r="I585" s="263"/>
      <c r="J585" s="263"/>
      <c r="K585" s="138"/>
    </row>
    <row r="586" spans="1:11" ht="12.75" hidden="1" customHeight="1">
      <c r="A586" s="138"/>
      <c r="B586" s="138"/>
      <c r="C586" s="138"/>
      <c r="D586" s="262"/>
      <c r="E586" s="138"/>
      <c r="F586" s="138"/>
      <c r="G586" s="138"/>
      <c r="H586" s="138"/>
      <c r="I586" s="263"/>
      <c r="J586" s="263"/>
      <c r="K586" s="138"/>
    </row>
    <row r="587" spans="1:11" ht="12.75" hidden="1" customHeight="1">
      <c r="A587" s="138"/>
      <c r="B587" s="138"/>
      <c r="C587" s="138"/>
      <c r="D587" s="262"/>
      <c r="E587" s="138"/>
      <c r="F587" s="138"/>
      <c r="G587" s="138"/>
      <c r="H587" s="138"/>
      <c r="I587" s="263"/>
      <c r="J587" s="263"/>
      <c r="K587" s="138"/>
    </row>
    <row r="588" spans="1:11" ht="12.75" hidden="1" customHeight="1">
      <c r="A588" s="138"/>
      <c r="B588" s="138"/>
      <c r="C588" s="138"/>
      <c r="D588" s="262"/>
      <c r="E588" s="138"/>
      <c r="F588" s="138"/>
      <c r="G588" s="138"/>
      <c r="H588" s="138"/>
      <c r="I588" s="263"/>
      <c r="J588" s="263"/>
      <c r="K588" s="138"/>
    </row>
    <row r="589" spans="1:11" ht="12.75" hidden="1" customHeight="1">
      <c r="A589" s="138"/>
      <c r="B589" s="138"/>
      <c r="C589" s="138"/>
      <c r="D589" s="262"/>
      <c r="E589" s="138"/>
      <c r="F589" s="138"/>
      <c r="G589" s="138"/>
      <c r="H589" s="138"/>
      <c r="I589" s="263"/>
      <c r="J589" s="263"/>
      <c r="K589" s="138"/>
    </row>
    <row r="590" spans="1:11" ht="12.75" hidden="1" customHeight="1">
      <c r="A590" s="138"/>
      <c r="B590" s="138"/>
      <c r="C590" s="138"/>
      <c r="D590" s="262"/>
      <c r="E590" s="138"/>
      <c r="F590" s="138"/>
      <c r="G590" s="138"/>
      <c r="H590" s="138"/>
      <c r="I590" s="263"/>
      <c r="J590" s="263"/>
      <c r="K590" s="138"/>
    </row>
    <row r="591" spans="1:11" ht="12.75" hidden="1" customHeight="1">
      <c r="A591" s="138"/>
      <c r="B591" s="138"/>
      <c r="C591" s="138"/>
      <c r="D591" s="262"/>
      <c r="E591" s="138"/>
      <c r="F591" s="138"/>
      <c r="G591" s="138"/>
      <c r="H591" s="138"/>
      <c r="I591" s="263"/>
      <c r="J591" s="263"/>
      <c r="K591" s="138"/>
    </row>
    <row r="592" spans="1:11" ht="12.75" hidden="1" customHeight="1">
      <c r="A592" s="138"/>
      <c r="B592" s="138"/>
      <c r="C592" s="138"/>
      <c r="D592" s="262"/>
      <c r="E592" s="138"/>
      <c r="F592" s="138"/>
      <c r="G592" s="138"/>
      <c r="H592" s="138"/>
      <c r="I592" s="263"/>
      <c r="J592" s="263"/>
      <c r="K592" s="138"/>
    </row>
    <row r="593" spans="1:11" ht="12.75" hidden="1" customHeight="1">
      <c r="A593" s="138"/>
      <c r="B593" s="138"/>
      <c r="C593" s="138"/>
      <c r="D593" s="262"/>
      <c r="E593" s="138"/>
      <c r="F593" s="138"/>
      <c r="G593" s="138"/>
      <c r="H593" s="138"/>
      <c r="I593" s="263"/>
      <c r="J593" s="263"/>
      <c r="K593" s="138"/>
    </row>
    <row r="594" spans="1:11" ht="12.75" hidden="1" customHeight="1">
      <c r="A594" s="138"/>
      <c r="B594" s="138"/>
      <c r="C594" s="138"/>
      <c r="D594" s="262"/>
      <c r="E594" s="138"/>
      <c r="F594" s="138"/>
      <c r="G594" s="138"/>
      <c r="H594" s="138"/>
      <c r="I594" s="263"/>
      <c r="J594" s="263"/>
      <c r="K594" s="138"/>
    </row>
    <row r="595" spans="1:11" ht="12.75" hidden="1" customHeight="1">
      <c r="A595" s="138"/>
      <c r="B595" s="138"/>
      <c r="C595" s="138"/>
      <c r="D595" s="262"/>
      <c r="E595" s="138"/>
      <c r="F595" s="138"/>
      <c r="G595" s="138"/>
      <c r="H595" s="138"/>
      <c r="I595" s="263"/>
      <c r="J595" s="263"/>
      <c r="K595" s="138"/>
    </row>
    <row r="596" spans="1:11" ht="12.75" hidden="1" customHeight="1">
      <c r="A596" s="138"/>
      <c r="B596" s="138"/>
      <c r="C596" s="138"/>
      <c r="D596" s="262"/>
      <c r="E596" s="138"/>
      <c r="F596" s="138"/>
      <c r="G596" s="138"/>
      <c r="H596" s="138"/>
      <c r="I596" s="263"/>
      <c r="J596" s="263"/>
      <c r="K596" s="138"/>
    </row>
    <row r="597" spans="1:11" ht="12.75" hidden="1" customHeight="1">
      <c r="A597" s="138"/>
      <c r="B597" s="138"/>
      <c r="C597" s="138"/>
      <c r="D597" s="262"/>
      <c r="E597" s="138"/>
      <c r="F597" s="138"/>
      <c r="G597" s="138"/>
      <c r="H597" s="138"/>
      <c r="I597" s="263"/>
      <c r="J597" s="263"/>
      <c r="K597" s="138"/>
    </row>
    <row r="598" spans="1:11" ht="12.75" hidden="1" customHeight="1">
      <c r="A598" s="138"/>
      <c r="B598" s="138"/>
      <c r="C598" s="138"/>
      <c r="D598" s="262"/>
      <c r="E598" s="138"/>
      <c r="F598" s="138"/>
      <c r="G598" s="138"/>
      <c r="H598" s="138"/>
      <c r="I598" s="263"/>
      <c r="J598" s="263"/>
      <c r="K598" s="138"/>
    </row>
    <row r="599" spans="1:11" ht="12.75" hidden="1" customHeight="1">
      <c r="A599" s="138"/>
      <c r="B599" s="138"/>
      <c r="C599" s="138"/>
      <c r="D599" s="262"/>
      <c r="E599" s="138"/>
      <c r="F599" s="138"/>
      <c r="G599" s="138"/>
      <c r="H599" s="138"/>
      <c r="I599" s="263"/>
      <c r="J599" s="263"/>
      <c r="K599" s="138"/>
    </row>
    <row r="600" spans="1:11" ht="12.75" hidden="1" customHeight="1">
      <c r="A600" s="138"/>
      <c r="B600" s="138"/>
      <c r="C600" s="138"/>
      <c r="D600" s="262"/>
      <c r="E600" s="138"/>
      <c r="F600" s="138"/>
      <c r="G600" s="138"/>
      <c r="H600" s="138"/>
      <c r="I600" s="263"/>
      <c r="J600" s="263"/>
      <c r="K600" s="138"/>
    </row>
    <row r="601" spans="1:11" ht="12.75" hidden="1" customHeight="1">
      <c r="A601" s="138"/>
      <c r="B601" s="138"/>
      <c r="C601" s="138"/>
      <c r="D601" s="262"/>
      <c r="E601" s="138"/>
      <c r="F601" s="138"/>
      <c r="G601" s="138"/>
      <c r="H601" s="138"/>
      <c r="I601" s="263"/>
      <c r="J601" s="263"/>
      <c r="K601" s="138"/>
    </row>
    <row r="602" spans="1:11" ht="12.75" hidden="1" customHeight="1">
      <c r="A602" s="138"/>
      <c r="B602" s="138"/>
      <c r="C602" s="138"/>
      <c r="D602" s="262"/>
      <c r="E602" s="138"/>
      <c r="F602" s="138"/>
      <c r="G602" s="138"/>
      <c r="H602" s="138"/>
      <c r="I602" s="263"/>
      <c r="J602" s="263"/>
      <c r="K602" s="138"/>
    </row>
    <row r="603" spans="1:11" ht="12.75" hidden="1" customHeight="1">
      <c r="A603" s="138"/>
      <c r="B603" s="138"/>
      <c r="C603" s="138"/>
      <c r="D603" s="262"/>
      <c r="E603" s="138"/>
      <c r="F603" s="138"/>
      <c r="G603" s="138"/>
      <c r="H603" s="138"/>
      <c r="I603" s="263"/>
      <c r="J603" s="263"/>
      <c r="K603" s="138"/>
    </row>
    <row r="604" spans="1:11" ht="12.75" hidden="1" customHeight="1">
      <c r="A604" s="138"/>
      <c r="B604" s="138"/>
      <c r="C604" s="138"/>
      <c r="D604" s="262"/>
      <c r="E604" s="138"/>
      <c r="F604" s="138"/>
      <c r="G604" s="138"/>
      <c r="H604" s="138"/>
      <c r="I604" s="263"/>
      <c r="J604" s="263"/>
      <c r="K604" s="138"/>
    </row>
    <row r="605" spans="1:11" ht="12.75" hidden="1" customHeight="1">
      <c r="A605" s="138"/>
      <c r="B605" s="138"/>
      <c r="C605" s="138"/>
      <c r="D605" s="262"/>
      <c r="E605" s="138"/>
      <c r="F605" s="138"/>
      <c r="G605" s="138"/>
      <c r="H605" s="138"/>
      <c r="I605" s="263"/>
      <c r="J605" s="263"/>
      <c r="K605" s="138"/>
    </row>
    <row r="606" spans="1:11" ht="12.75" hidden="1" customHeight="1">
      <c r="A606" s="138"/>
      <c r="B606" s="138"/>
      <c r="C606" s="138"/>
      <c r="D606" s="262"/>
      <c r="E606" s="138"/>
      <c r="F606" s="138"/>
      <c r="G606" s="138"/>
      <c r="H606" s="138"/>
      <c r="I606" s="263"/>
      <c r="J606" s="263"/>
      <c r="K606" s="138"/>
    </row>
    <row r="607" spans="1:11" ht="12.75" hidden="1" customHeight="1">
      <c r="A607" s="138"/>
      <c r="B607" s="138"/>
      <c r="C607" s="138"/>
      <c r="D607" s="262"/>
      <c r="E607" s="138"/>
      <c r="F607" s="138"/>
      <c r="G607" s="138"/>
      <c r="H607" s="138"/>
      <c r="I607" s="263"/>
      <c r="J607" s="263"/>
      <c r="K607" s="138"/>
    </row>
    <row r="608" spans="1:11" ht="12.75" hidden="1" customHeight="1">
      <c r="A608" s="138"/>
      <c r="B608" s="138"/>
      <c r="C608" s="138"/>
      <c r="D608" s="262"/>
      <c r="E608" s="138"/>
      <c r="F608" s="138"/>
      <c r="G608" s="138"/>
      <c r="H608" s="138"/>
      <c r="I608" s="263"/>
      <c r="J608" s="263"/>
      <c r="K608" s="138"/>
    </row>
    <row r="609" spans="1:11" ht="12.75" hidden="1" customHeight="1">
      <c r="A609" s="138"/>
      <c r="B609" s="138"/>
      <c r="C609" s="138"/>
      <c r="D609" s="262"/>
      <c r="E609" s="138"/>
      <c r="F609" s="138"/>
      <c r="G609" s="138"/>
      <c r="H609" s="138"/>
      <c r="I609" s="263"/>
      <c r="J609" s="263"/>
      <c r="K609" s="138"/>
    </row>
    <row r="610" spans="1:11" ht="12.75" hidden="1" customHeight="1">
      <c r="A610" s="138"/>
      <c r="B610" s="138"/>
      <c r="C610" s="138"/>
      <c r="D610" s="262"/>
      <c r="E610" s="138"/>
      <c r="F610" s="138"/>
      <c r="G610" s="138"/>
      <c r="H610" s="138"/>
      <c r="I610" s="263"/>
      <c r="J610" s="263"/>
      <c r="K610" s="138"/>
    </row>
    <row r="611" spans="1:11" ht="12.75" hidden="1" customHeight="1">
      <c r="A611" s="138"/>
      <c r="B611" s="138"/>
      <c r="C611" s="138"/>
      <c r="D611" s="262"/>
      <c r="E611" s="138"/>
      <c r="F611" s="138"/>
      <c r="G611" s="138"/>
      <c r="H611" s="138"/>
      <c r="I611" s="263"/>
      <c r="J611" s="263"/>
      <c r="K611" s="138"/>
    </row>
    <row r="612" spans="1:11" ht="12.75" hidden="1" customHeight="1">
      <c r="A612" s="138"/>
      <c r="B612" s="138"/>
      <c r="C612" s="138"/>
      <c r="D612" s="262"/>
      <c r="E612" s="138"/>
      <c r="F612" s="138"/>
      <c r="G612" s="138"/>
      <c r="H612" s="138"/>
      <c r="I612" s="263"/>
      <c r="J612" s="263"/>
      <c r="K612" s="138"/>
    </row>
    <row r="613" spans="1:11" ht="12.75" hidden="1" customHeight="1">
      <c r="A613" s="138"/>
      <c r="B613" s="138"/>
      <c r="C613" s="138"/>
      <c r="D613" s="262"/>
      <c r="E613" s="138"/>
      <c r="F613" s="138"/>
      <c r="G613" s="138"/>
      <c r="H613" s="138"/>
      <c r="I613" s="263"/>
      <c r="J613" s="263"/>
      <c r="K613" s="138"/>
    </row>
    <row r="614" spans="1:11" ht="12.75" hidden="1" customHeight="1">
      <c r="A614" s="138"/>
      <c r="B614" s="138"/>
      <c r="C614" s="138"/>
      <c r="D614" s="262"/>
      <c r="E614" s="138"/>
      <c r="F614" s="138"/>
      <c r="G614" s="138"/>
      <c r="H614" s="138"/>
      <c r="I614" s="263"/>
      <c r="J614" s="263"/>
      <c r="K614" s="138"/>
    </row>
    <row r="615" spans="1:11" ht="12.75" hidden="1" customHeight="1">
      <c r="A615" s="138"/>
      <c r="B615" s="138"/>
      <c r="C615" s="138"/>
      <c r="D615" s="262"/>
      <c r="E615" s="138"/>
      <c r="F615" s="138"/>
      <c r="G615" s="138"/>
      <c r="H615" s="138"/>
      <c r="I615" s="263"/>
      <c r="J615" s="263"/>
      <c r="K615" s="138"/>
    </row>
    <row r="616" spans="1:11" ht="12.75" hidden="1" customHeight="1">
      <c r="A616" s="138"/>
      <c r="B616" s="138"/>
      <c r="C616" s="138"/>
      <c r="D616" s="262"/>
      <c r="E616" s="138"/>
      <c r="F616" s="138"/>
      <c r="G616" s="138"/>
      <c r="H616" s="138"/>
      <c r="I616" s="263"/>
      <c r="J616" s="263"/>
      <c r="K616" s="138"/>
    </row>
    <row r="617" spans="1:11" ht="12.75" hidden="1" customHeight="1">
      <c r="A617" s="138"/>
      <c r="B617" s="138"/>
      <c r="C617" s="138"/>
      <c r="D617" s="262"/>
      <c r="E617" s="138"/>
      <c r="F617" s="138"/>
      <c r="G617" s="138"/>
      <c r="H617" s="138"/>
      <c r="I617" s="263"/>
      <c r="J617" s="263"/>
      <c r="K617" s="138"/>
    </row>
    <row r="618" spans="1:11" ht="12.75" hidden="1" customHeight="1">
      <c r="A618" s="138"/>
      <c r="B618" s="138"/>
      <c r="C618" s="138"/>
      <c r="D618" s="262"/>
      <c r="E618" s="138"/>
      <c r="F618" s="138"/>
      <c r="G618" s="138"/>
      <c r="H618" s="138"/>
      <c r="I618" s="263"/>
      <c r="J618" s="263"/>
      <c r="K618" s="138"/>
    </row>
    <row r="619" spans="1:11" ht="12.75" hidden="1" customHeight="1">
      <c r="A619" s="138"/>
      <c r="B619" s="138"/>
      <c r="C619" s="138"/>
      <c r="D619" s="262"/>
      <c r="E619" s="138"/>
      <c r="F619" s="138"/>
      <c r="G619" s="138"/>
      <c r="H619" s="138"/>
      <c r="I619" s="263"/>
      <c r="J619" s="263"/>
      <c r="K619" s="138"/>
    </row>
    <row r="620" spans="1:11" ht="12.75" hidden="1" customHeight="1">
      <c r="A620" s="138"/>
      <c r="B620" s="138"/>
      <c r="C620" s="138"/>
      <c r="D620" s="262"/>
      <c r="E620" s="138"/>
      <c r="F620" s="138"/>
      <c r="G620" s="138"/>
      <c r="H620" s="138"/>
      <c r="I620" s="263"/>
      <c r="J620" s="263"/>
      <c r="K620" s="138"/>
    </row>
    <row r="621" spans="1:11" ht="12.75" hidden="1" customHeight="1">
      <c r="A621" s="138"/>
      <c r="B621" s="138"/>
      <c r="C621" s="138"/>
      <c r="D621" s="262"/>
      <c r="E621" s="138"/>
      <c r="F621" s="138"/>
      <c r="G621" s="138"/>
      <c r="H621" s="138"/>
      <c r="I621" s="263"/>
      <c r="J621" s="263"/>
      <c r="K621" s="138"/>
    </row>
    <row r="622" spans="1:11" ht="12.75" hidden="1" customHeight="1">
      <c r="A622" s="138"/>
      <c r="B622" s="138"/>
      <c r="C622" s="138"/>
      <c r="D622" s="262"/>
      <c r="E622" s="138"/>
      <c r="F622" s="138"/>
      <c r="G622" s="138"/>
      <c r="H622" s="138"/>
      <c r="I622" s="263"/>
      <c r="J622" s="263"/>
      <c r="K622" s="138"/>
    </row>
    <row r="623" spans="1:11" ht="12.75" hidden="1" customHeight="1">
      <c r="A623" s="138"/>
      <c r="B623" s="138"/>
      <c r="C623" s="138"/>
      <c r="D623" s="262"/>
      <c r="E623" s="138"/>
      <c r="F623" s="138"/>
      <c r="G623" s="138"/>
      <c r="H623" s="138"/>
      <c r="I623" s="263"/>
      <c r="J623" s="263"/>
      <c r="K623" s="138"/>
    </row>
    <row r="624" spans="1:11" ht="12.75" hidden="1" customHeight="1">
      <c r="A624" s="138"/>
      <c r="B624" s="138"/>
      <c r="C624" s="138"/>
      <c r="D624" s="262"/>
      <c r="E624" s="138"/>
      <c r="F624" s="138"/>
      <c r="G624" s="138"/>
      <c r="H624" s="138"/>
      <c r="I624" s="263"/>
      <c r="J624" s="263"/>
      <c r="K624" s="138"/>
    </row>
    <row r="625" spans="1:11" ht="12.75" hidden="1" customHeight="1">
      <c r="A625" s="138"/>
      <c r="B625" s="138"/>
      <c r="C625" s="138"/>
      <c r="D625" s="262"/>
      <c r="E625" s="138"/>
      <c r="F625" s="138"/>
      <c r="G625" s="138"/>
      <c r="H625" s="138"/>
      <c r="I625" s="263"/>
      <c r="J625" s="263"/>
      <c r="K625" s="138"/>
    </row>
    <row r="626" spans="1:11" ht="12.75" hidden="1" customHeight="1">
      <c r="A626" s="138"/>
      <c r="B626" s="138"/>
      <c r="C626" s="138"/>
      <c r="D626" s="262"/>
      <c r="E626" s="138"/>
      <c r="F626" s="138"/>
      <c r="G626" s="138"/>
      <c r="H626" s="138"/>
      <c r="I626" s="263"/>
      <c r="J626" s="263"/>
      <c r="K626" s="138"/>
    </row>
    <row r="627" spans="1:11" ht="12.75" hidden="1" customHeight="1">
      <c r="A627" s="138"/>
      <c r="B627" s="138"/>
      <c r="C627" s="138"/>
      <c r="D627" s="262"/>
      <c r="E627" s="138"/>
      <c r="F627" s="138"/>
      <c r="G627" s="138"/>
      <c r="H627" s="138"/>
      <c r="I627" s="263"/>
      <c r="J627" s="263"/>
      <c r="K627" s="138"/>
    </row>
    <row r="628" spans="1:11" ht="12.75" hidden="1" customHeight="1">
      <c r="A628" s="138"/>
      <c r="B628" s="138"/>
      <c r="C628" s="138"/>
      <c r="D628" s="262"/>
      <c r="E628" s="138"/>
      <c r="F628" s="138"/>
      <c r="G628" s="138"/>
      <c r="H628" s="138"/>
      <c r="I628" s="263"/>
      <c r="J628" s="263"/>
      <c r="K628" s="138"/>
    </row>
    <row r="629" spans="1:11" ht="12.75" hidden="1" customHeight="1">
      <c r="A629" s="138"/>
      <c r="B629" s="138"/>
      <c r="C629" s="138"/>
      <c r="D629" s="262"/>
      <c r="E629" s="138"/>
      <c r="F629" s="138"/>
      <c r="G629" s="138"/>
      <c r="H629" s="138"/>
      <c r="I629" s="263"/>
      <c r="J629" s="263"/>
      <c r="K629" s="138"/>
    </row>
    <row r="630" spans="1:11" ht="12.75" hidden="1" customHeight="1">
      <c r="A630" s="138"/>
      <c r="B630" s="138"/>
      <c r="C630" s="138"/>
      <c r="D630" s="262"/>
      <c r="E630" s="138"/>
      <c r="F630" s="138"/>
      <c r="G630" s="138"/>
      <c r="H630" s="138"/>
      <c r="I630" s="263"/>
      <c r="J630" s="263"/>
      <c r="K630" s="138"/>
    </row>
    <row r="631" spans="1:11" ht="12.75" hidden="1" customHeight="1">
      <c r="A631" s="138"/>
      <c r="B631" s="138"/>
      <c r="C631" s="138"/>
      <c r="D631" s="262"/>
      <c r="E631" s="138"/>
      <c r="F631" s="138"/>
      <c r="G631" s="138"/>
      <c r="H631" s="138"/>
      <c r="I631" s="263"/>
      <c r="J631" s="263"/>
      <c r="K631" s="138"/>
    </row>
    <row r="632" spans="1:11" ht="12.75" hidden="1" customHeight="1">
      <c r="A632" s="138"/>
      <c r="B632" s="138"/>
      <c r="C632" s="138"/>
      <c r="D632" s="262"/>
      <c r="E632" s="138"/>
      <c r="F632" s="138"/>
      <c r="G632" s="138"/>
      <c r="H632" s="138"/>
      <c r="I632" s="263"/>
      <c r="J632" s="263"/>
      <c r="K632" s="138"/>
    </row>
    <row r="633" spans="1:11" ht="12.75" hidden="1" customHeight="1">
      <c r="A633" s="138"/>
      <c r="B633" s="138"/>
      <c r="C633" s="138"/>
      <c r="D633" s="262"/>
      <c r="E633" s="138"/>
      <c r="F633" s="138"/>
      <c r="G633" s="138"/>
      <c r="H633" s="138"/>
      <c r="I633" s="263"/>
      <c r="J633" s="263"/>
      <c r="K633" s="138"/>
    </row>
    <row r="634" spans="1:11" ht="12.75" hidden="1" customHeight="1">
      <c r="A634" s="138"/>
      <c r="B634" s="138"/>
      <c r="C634" s="138"/>
      <c r="D634" s="262"/>
      <c r="E634" s="138"/>
      <c r="F634" s="138"/>
      <c r="G634" s="138"/>
      <c r="H634" s="138"/>
      <c r="I634" s="263"/>
      <c r="J634" s="263"/>
      <c r="K634" s="138"/>
    </row>
    <row r="635" spans="1:11" ht="12.75" hidden="1" customHeight="1">
      <c r="A635" s="138"/>
      <c r="B635" s="138"/>
      <c r="C635" s="138"/>
      <c r="D635" s="262"/>
      <c r="E635" s="138"/>
      <c r="F635" s="138"/>
      <c r="G635" s="138"/>
      <c r="H635" s="138"/>
      <c r="I635" s="263"/>
      <c r="J635" s="263"/>
      <c r="K635" s="138"/>
    </row>
    <row r="636" spans="1:11" ht="12.75" hidden="1" customHeight="1">
      <c r="A636" s="138"/>
      <c r="B636" s="138"/>
      <c r="C636" s="138"/>
      <c r="D636" s="262"/>
      <c r="E636" s="138"/>
      <c r="F636" s="138"/>
      <c r="G636" s="138"/>
      <c r="H636" s="138"/>
      <c r="I636" s="263"/>
      <c r="J636" s="263"/>
      <c r="K636" s="138"/>
    </row>
    <row r="637" spans="1:11" ht="12.75" hidden="1" customHeight="1">
      <c r="A637" s="138"/>
      <c r="B637" s="138"/>
      <c r="C637" s="138"/>
      <c r="D637" s="262"/>
      <c r="E637" s="138"/>
      <c r="F637" s="138"/>
      <c r="G637" s="138"/>
      <c r="H637" s="138"/>
      <c r="I637" s="263"/>
      <c r="J637" s="263"/>
      <c r="K637" s="138"/>
    </row>
    <row r="638" spans="1:11" ht="12.75" hidden="1" customHeight="1">
      <c r="A638" s="138"/>
      <c r="B638" s="138"/>
      <c r="C638" s="138"/>
      <c r="D638" s="262"/>
      <c r="E638" s="138"/>
      <c r="F638" s="138"/>
      <c r="G638" s="138"/>
      <c r="H638" s="138"/>
      <c r="I638" s="263"/>
      <c r="J638" s="263"/>
      <c r="K638" s="138"/>
    </row>
    <row r="639" spans="1:11" ht="12.75" hidden="1" customHeight="1">
      <c r="A639" s="138"/>
      <c r="B639" s="138"/>
      <c r="C639" s="138"/>
      <c r="D639" s="262"/>
      <c r="E639" s="138"/>
      <c r="F639" s="138"/>
      <c r="G639" s="138"/>
      <c r="H639" s="138"/>
      <c r="I639" s="263"/>
      <c r="J639" s="263"/>
      <c r="K639" s="138"/>
    </row>
    <row r="640" spans="1:11" ht="12.75" hidden="1" customHeight="1">
      <c r="A640" s="138"/>
      <c r="B640" s="138"/>
      <c r="C640" s="138"/>
      <c r="D640" s="262"/>
      <c r="E640" s="138"/>
      <c r="F640" s="138"/>
      <c r="G640" s="138"/>
      <c r="H640" s="138"/>
      <c r="I640" s="263"/>
      <c r="J640" s="263"/>
      <c r="K640" s="138"/>
    </row>
    <row r="641" spans="1:11" ht="12.75" hidden="1" customHeight="1">
      <c r="A641" s="138"/>
      <c r="B641" s="138"/>
      <c r="C641" s="138"/>
      <c r="D641" s="262"/>
      <c r="E641" s="138"/>
      <c r="F641" s="138"/>
      <c r="G641" s="138"/>
      <c r="H641" s="138"/>
      <c r="I641" s="263"/>
      <c r="J641" s="263"/>
      <c r="K641" s="138"/>
    </row>
    <row r="642" spans="1:11" ht="12.75" hidden="1" customHeight="1">
      <c r="A642" s="138"/>
      <c r="B642" s="138"/>
      <c r="C642" s="138"/>
      <c r="D642" s="262"/>
      <c r="E642" s="138"/>
      <c r="F642" s="138"/>
      <c r="G642" s="138"/>
      <c r="H642" s="138"/>
      <c r="I642" s="263"/>
      <c r="J642" s="263"/>
      <c r="K642" s="138"/>
    </row>
    <row r="643" spans="1:11" ht="12.75" hidden="1" customHeight="1">
      <c r="A643" s="138"/>
      <c r="B643" s="138"/>
      <c r="C643" s="138"/>
      <c r="D643" s="262"/>
      <c r="E643" s="138"/>
      <c r="F643" s="138"/>
      <c r="G643" s="138"/>
      <c r="H643" s="138"/>
      <c r="I643" s="263"/>
      <c r="J643" s="263"/>
      <c r="K643" s="138"/>
    </row>
    <row r="644" spans="1:11" ht="12.75" hidden="1" customHeight="1">
      <c r="A644" s="138"/>
      <c r="B644" s="138"/>
      <c r="C644" s="138"/>
      <c r="D644" s="262"/>
      <c r="E644" s="138"/>
      <c r="F644" s="138"/>
      <c r="G644" s="138"/>
      <c r="H644" s="138"/>
      <c r="I644" s="263"/>
      <c r="J644" s="263"/>
      <c r="K644" s="138"/>
    </row>
    <row r="645" spans="1:11" ht="12.75" hidden="1" customHeight="1">
      <c r="A645" s="138"/>
      <c r="B645" s="138"/>
      <c r="C645" s="138"/>
      <c r="D645" s="262"/>
      <c r="E645" s="138"/>
      <c r="F645" s="138"/>
      <c r="G645" s="138"/>
      <c r="H645" s="138"/>
      <c r="I645" s="263"/>
      <c r="J645" s="263"/>
      <c r="K645" s="138"/>
    </row>
    <row r="646" spans="1:11" ht="12.75" hidden="1" customHeight="1">
      <c r="A646" s="138"/>
      <c r="B646" s="138"/>
      <c r="C646" s="138"/>
      <c r="D646" s="262"/>
      <c r="E646" s="138"/>
      <c r="F646" s="138"/>
      <c r="G646" s="138"/>
      <c r="H646" s="138"/>
      <c r="I646" s="263"/>
      <c r="J646" s="263"/>
      <c r="K646" s="138"/>
    </row>
    <row r="647" spans="1:11" ht="12.75" hidden="1" customHeight="1">
      <c r="A647" s="138"/>
      <c r="B647" s="138"/>
      <c r="C647" s="138"/>
      <c r="D647" s="262"/>
      <c r="E647" s="138"/>
      <c r="F647" s="138"/>
      <c r="G647" s="138"/>
      <c r="H647" s="138"/>
      <c r="I647" s="263"/>
      <c r="J647" s="263"/>
      <c r="K647" s="138"/>
    </row>
    <row r="648" spans="1:11" ht="12.75" hidden="1" customHeight="1">
      <c r="A648" s="138"/>
      <c r="B648" s="138"/>
      <c r="C648" s="138"/>
      <c r="D648" s="262"/>
      <c r="E648" s="138"/>
      <c r="F648" s="138"/>
      <c r="G648" s="138"/>
      <c r="H648" s="138"/>
      <c r="I648" s="263"/>
      <c r="J648" s="263"/>
      <c r="K648" s="138"/>
    </row>
    <row r="649" spans="1:11" ht="12.75" hidden="1" customHeight="1">
      <c r="A649" s="138"/>
      <c r="B649" s="138"/>
      <c r="C649" s="138"/>
      <c r="D649" s="262"/>
      <c r="E649" s="138"/>
      <c r="F649" s="138"/>
      <c r="G649" s="138"/>
      <c r="H649" s="138"/>
      <c r="I649" s="263"/>
      <c r="J649" s="263"/>
      <c r="K649" s="138"/>
    </row>
    <row r="650" spans="1:11" ht="12.75" hidden="1" customHeight="1">
      <c r="A650" s="138"/>
      <c r="B650" s="138"/>
      <c r="C650" s="138"/>
      <c r="D650" s="262"/>
      <c r="E650" s="138"/>
      <c r="F650" s="138"/>
      <c r="G650" s="138"/>
      <c r="H650" s="138"/>
      <c r="I650" s="263"/>
      <c r="J650" s="263"/>
      <c r="K650" s="138"/>
    </row>
    <row r="651" spans="1:11" ht="12.75" hidden="1" customHeight="1">
      <c r="A651" s="138"/>
      <c r="B651" s="138"/>
      <c r="C651" s="138"/>
      <c r="D651" s="262"/>
      <c r="E651" s="138"/>
      <c r="F651" s="138"/>
      <c r="G651" s="138"/>
      <c r="H651" s="138"/>
      <c r="I651" s="263"/>
      <c r="J651" s="263"/>
      <c r="K651" s="138"/>
    </row>
    <row r="652" spans="1:11" ht="12.75" hidden="1" customHeight="1">
      <c r="A652" s="138"/>
      <c r="B652" s="138"/>
      <c r="C652" s="138"/>
      <c r="D652" s="262"/>
      <c r="E652" s="138"/>
      <c r="F652" s="138"/>
      <c r="G652" s="138"/>
      <c r="H652" s="138"/>
      <c r="I652" s="263"/>
      <c r="J652" s="263"/>
      <c r="K652" s="138"/>
    </row>
    <row r="653" spans="1:11" ht="12.75" hidden="1" customHeight="1">
      <c r="A653" s="138"/>
      <c r="B653" s="138"/>
      <c r="C653" s="138"/>
      <c r="D653" s="262"/>
      <c r="E653" s="138"/>
      <c r="F653" s="138"/>
      <c r="G653" s="138"/>
      <c r="H653" s="138"/>
      <c r="I653" s="263"/>
      <c r="J653" s="263"/>
      <c r="K653" s="138"/>
    </row>
    <row r="654" spans="1:11" ht="12.75" hidden="1" customHeight="1">
      <c r="A654" s="138"/>
      <c r="B654" s="138"/>
      <c r="C654" s="138"/>
      <c r="D654" s="262"/>
      <c r="E654" s="138"/>
      <c r="F654" s="138"/>
      <c r="G654" s="138"/>
      <c r="H654" s="138"/>
      <c r="I654" s="263"/>
      <c r="J654" s="263"/>
      <c r="K654" s="138"/>
    </row>
    <row r="655" spans="1:11" ht="12.75" hidden="1" customHeight="1">
      <c r="A655" s="138"/>
      <c r="B655" s="138"/>
      <c r="C655" s="138"/>
      <c r="D655" s="262"/>
      <c r="E655" s="138"/>
      <c r="F655" s="138"/>
      <c r="G655" s="138"/>
      <c r="H655" s="138"/>
      <c r="I655" s="263"/>
      <c r="J655" s="263"/>
      <c r="K655" s="138"/>
    </row>
    <row r="656" spans="1:11" ht="12.75" hidden="1" customHeight="1">
      <c r="A656" s="138"/>
      <c r="B656" s="138"/>
      <c r="C656" s="138"/>
      <c r="D656" s="262"/>
      <c r="E656" s="138"/>
      <c r="F656" s="138"/>
      <c r="G656" s="138"/>
      <c r="H656" s="138"/>
      <c r="I656" s="263"/>
      <c r="J656" s="263"/>
      <c r="K656" s="138"/>
    </row>
    <row r="657" spans="1:11" ht="12.75" hidden="1" customHeight="1">
      <c r="A657" s="138"/>
      <c r="B657" s="138"/>
      <c r="C657" s="138"/>
      <c r="D657" s="262"/>
      <c r="E657" s="138"/>
      <c r="F657" s="138"/>
      <c r="G657" s="138"/>
      <c r="H657" s="138"/>
      <c r="I657" s="263"/>
      <c r="J657" s="263"/>
      <c r="K657" s="138"/>
    </row>
    <row r="658" spans="1:11" ht="12.75" hidden="1" customHeight="1">
      <c r="A658" s="138"/>
      <c r="B658" s="138"/>
      <c r="C658" s="138"/>
      <c r="D658" s="262"/>
      <c r="E658" s="138"/>
      <c r="F658" s="138"/>
      <c r="G658" s="138"/>
      <c r="H658" s="138"/>
      <c r="I658" s="263"/>
      <c r="J658" s="263"/>
      <c r="K658" s="138"/>
    </row>
    <row r="659" spans="1:11" ht="12.75" hidden="1" customHeight="1">
      <c r="A659" s="138"/>
      <c r="B659" s="138"/>
      <c r="C659" s="138"/>
      <c r="D659" s="262"/>
      <c r="E659" s="138"/>
      <c r="F659" s="138"/>
      <c r="G659" s="138"/>
      <c r="H659" s="138"/>
      <c r="I659" s="263"/>
      <c r="J659" s="263"/>
      <c r="K659" s="138"/>
    </row>
    <row r="660" spans="1:11" ht="12.75" hidden="1" customHeight="1">
      <c r="A660" s="138"/>
      <c r="B660" s="138"/>
      <c r="C660" s="138"/>
      <c r="D660" s="262"/>
      <c r="E660" s="138"/>
      <c r="F660" s="138"/>
      <c r="G660" s="138"/>
      <c r="H660" s="138"/>
      <c r="I660" s="263"/>
      <c r="J660" s="263"/>
      <c r="K660" s="138"/>
    </row>
    <row r="661" spans="1:11" ht="12.75" hidden="1" customHeight="1">
      <c r="A661" s="138"/>
      <c r="B661" s="138"/>
      <c r="C661" s="138"/>
      <c r="D661" s="262"/>
      <c r="E661" s="138"/>
      <c r="F661" s="138"/>
      <c r="G661" s="138"/>
      <c r="H661" s="138"/>
      <c r="I661" s="263"/>
      <c r="J661" s="263"/>
      <c r="K661" s="138"/>
    </row>
    <row r="662" spans="1:11" ht="12.75" hidden="1" customHeight="1">
      <c r="A662" s="138"/>
      <c r="B662" s="138"/>
      <c r="C662" s="138"/>
      <c r="D662" s="262"/>
      <c r="E662" s="138"/>
      <c r="F662" s="138"/>
      <c r="G662" s="138"/>
      <c r="H662" s="138"/>
      <c r="I662" s="263"/>
      <c r="J662" s="263"/>
      <c r="K662" s="138"/>
    </row>
    <row r="663" spans="1:11" ht="12.75" hidden="1" customHeight="1">
      <c r="A663" s="138"/>
      <c r="B663" s="138"/>
      <c r="C663" s="138"/>
      <c r="D663" s="262"/>
      <c r="E663" s="138"/>
      <c r="F663" s="138"/>
      <c r="G663" s="138"/>
      <c r="H663" s="138"/>
      <c r="I663" s="263"/>
      <c r="J663" s="263"/>
      <c r="K663" s="138"/>
    </row>
    <row r="664" spans="1:11" ht="12.75" hidden="1" customHeight="1">
      <c r="A664" s="138"/>
      <c r="B664" s="138"/>
      <c r="C664" s="138"/>
      <c r="D664" s="262"/>
      <c r="E664" s="138"/>
      <c r="F664" s="138"/>
      <c r="G664" s="138"/>
      <c r="H664" s="138"/>
      <c r="I664" s="263"/>
      <c r="J664" s="263"/>
      <c r="K664" s="138"/>
    </row>
    <row r="665" spans="1:11" ht="12.75" hidden="1" customHeight="1">
      <c r="A665" s="138"/>
      <c r="B665" s="138"/>
      <c r="C665" s="138"/>
      <c r="D665" s="262"/>
      <c r="E665" s="138"/>
      <c r="F665" s="138"/>
      <c r="G665" s="138"/>
      <c r="H665" s="138"/>
      <c r="I665" s="263"/>
      <c r="J665" s="263"/>
      <c r="K665" s="138"/>
    </row>
    <row r="666" spans="1:11" ht="12.75" hidden="1" customHeight="1">
      <c r="A666" s="138"/>
      <c r="B666" s="138"/>
      <c r="C666" s="138"/>
      <c r="D666" s="262"/>
      <c r="E666" s="138"/>
      <c r="F666" s="138"/>
      <c r="G666" s="138"/>
      <c r="H666" s="138"/>
      <c r="I666" s="263"/>
      <c r="J666" s="263"/>
      <c r="K666" s="138"/>
    </row>
    <row r="667" spans="1:11" ht="12.75" hidden="1" customHeight="1">
      <c r="A667" s="138"/>
      <c r="B667" s="138"/>
      <c r="C667" s="138"/>
      <c r="D667" s="262"/>
      <c r="E667" s="138"/>
      <c r="F667" s="138"/>
      <c r="G667" s="138"/>
      <c r="H667" s="138"/>
      <c r="I667" s="263"/>
      <c r="J667" s="263"/>
      <c r="K667" s="138"/>
    </row>
    <row r="668" spans="1:11" ht="12.75" hidden="1" customHeight="1">
      <c r="A668" s="138"/>
      <c r="B668" s="138"/>
      <c r="C668" s="138"/>
      <c r="D668" s="262"/>
      <c r="E668" s="138"/>
      <c r="F668" s="138"/>
      <c r="G668" s="138"/>
      <c r="H668" s="138"/>
      <c r="I668" s="263"/>
      <c r="J668" s="263"/>
      <c r="K668" s="138"/>
    </row>
    <row r="669" spans="1:11" ht="12.75" hidden="1" customHeight="1">
      <c r="A669" s="138"/>
      <c r="B669" s="138"/>
      <c r="C669" s="138"/>
      <c r="D669" s="262"/>
      <c r="E669" s="138"/>
      <c r="F669" s="138"/>
      <c r="G669" s="138"/>
      <c r="H669" s="138"/>
      <c r="I669" s="263"/>
      <c r="J669" s="263"/>
      <c r="K669" s="138"/>
    </row>
    <row r="670" spans="1:11" ht="12.75" hidden="1" customHeight="1">
      <c r="A670" s="138"/>
      <c r="B670" s="138"/>
      <c r="C670" s="138"/>
      <c r="D670" s="262"/>
      <c r="E670" s="138"/>
      <c r="F670" s="138"/>
      <c r="G670" s="138"/>
      <c r="H670" s="138"/>
      <c r="I670" s="263"/>
      <c r="J670" s="263"/>
      <c r="K670" s="138"/>
    </row>
    <row r="671" spans="1:11" ht="12.75" hidden="1" customHeight="1">
      <c r="A671" s="138"/>
      <c r="B671" s="138"/>
      <c r="C671" s="138"/>
      <c r="D671" s="262"/>
      <c r="E671" s="138"/>
      <c r="F671" s="138"/>
      <c r="G671" s="138"/>
      <c r="H671" s="138"/>
      <c r="I671" s="263"/>
      <c r="J671" s="263"/>
      <c r="K671" s="138"/>
    </row>
    <row r="672" spans="1:11" ht="12.75" hidden="1" customHeight="1">
      <c r="A672" s="138"/>
      <c r="B672" s="138"/>
      <c r="C672" s="138"/>
      <c r="D672" s="262"/>
      <c r="E672" s="138"/>
      <c r="F672" s="138"/>
      <c r="G672" s="138"/>
      <c r="H672" s="138"/>
      <c r="I672" s="263"/>
      <c r="J672" s="263"/>
      <c r="K672" s="138"/>
    </row>
    <row r="673" spans="1:11" ht="12.75" hidden="1" customHeight="1">
      <c r="A673" s="138"/>
      <c r="B673" s="138"/>
      <c r="C673" s="138"/>
      <c r="D673" s="262"/>
      <c r="E673" s="138"/>
      <c r="F673" s="138"/>
      <c r="G673" s="138"/>
      <c r="H673" s="138"/>
      <c r="I673" s="263"/>
      <c r="J673" s="263"/>
      <c r="K673" s="138"/>
    </row>
    <row r="674" spans="1:11" ht="12.75" hidden="1" customHeight="1">
      <c r="A674" s="138"/>
      <c r="B674" s="138"/>
      <c r="C674" s="138"/>
      <c r="D674" s="262"/>
      <c r="E674" s="138"/>
      <c r="F674" s="138"/>
      <c r="G674" s="138"/>
      <c r="H674" s="138"/>
      <c r="I674" s="263"/>
      <c r="J674" s="263"/>
      <c r="K674" s="138"/>
    </row>
    <row r="675" spans="1:11" ht="12.75" hidden="1" customHeight="1">
      <c r="A675" s="138"/>
      <c r="B675" s="138"/>
      <c r="C675" s="138"/>
      <c r="D675" s="262"/>
      <c r="E675" s="138"/>
      <c r="F675" s="138"/>
      <c r="G675" s="138"/>
      <c r="H675" s="138"/>
      <c r="I675" s="263"/>
      <c r="J675" s="263"/>
      <c r="K675" s="138"/>
    </row>
    <row r="676" spans="1:11" ht="12.75" hidden="1" customHeight="1">
      <c r="A676" s="138"/>
      <c r="B676" s="138"/>
      <c r="C676" s="138"/>
      <c r="D676" s="262"/>
      <c r="E676" s="138"/>
      <c r="F676" s="138"/>
      <c r="G676" s="138"/>
      <c r="H676" s="138"/>
      <c r="I676" s="263"/>
      <c r="J676" s="263"/>
      <c r="K676" s="138"/>
    </row>
    <row r="677" spans="1:11" ht="12.75" hidden="1" customHeight="1">
      <c r="A677" s="138"/>
      <c r="B677" s="138"/>
      <c r="C677" s="138"/>
      <c r="D677" s="262"/>
      <c r="E677" s="138"/>
      <c r="F677" s="138"/>
      <c r="G677" s="138"/>
      <c r="H677" s="138"/>
      <c r="I677" s="263"/>
      <c r="J677" s="263"/>
      <c r="K677" s="138"/>
    </row>
    <row r="678" spans="1:11" ht="12.75" hidden="1" customHeight="1">
      <c r="A678" s="138"/>
      <c r="B678" s="138"/>
      <c r="C678" s="138"/>
      <c r="D678" s="262"/>
      <c r="E678" s="138"/>
      <c r="F678" s="138"/>
      <c r="G678" s="138"/>
      <c r="H678" s="138"/>
      <c r="I678" s="263"/>
      <c r="J678" s="263"/>
      <c r="K678" s="138"/>
    </row>
    <row r="679" spans="1:11" ht="12.75" hidden="1" customHeight="1">
      <c r="A679" s="138"/>
      <c r="B679" s="138"/>
      <c r="C679" s="138"/>
      <c r="D679" s="262"/>
      <c r="E679" s="138"/>
      <c r="F679" s="138"/>
      <c r="G679" s="138"/>
      <c r="H679" s="138"/>
      <c r="I679" s="263"/>
      <c r="J679" s="263"/>
      <c r="K679" s="138"/>
    </row>
    <row r="680" spans="1:11" ht="12.75" hidden="1" customHeight="1">
      <c r="A680" s="138"/>
      <c r="B680" s="138"/>
      <c r="C680" s="138"/>
      <c r="D680" s="262"/>
      <c r="E680" s="138"/>
      <c r="F680" s="138"/>
      <c r="G680" s="138"/>
      <c r="H680" s="138"/>
      <c r="I680" s="263"/>
      <c r="J680" s="263"/>
      <c r="K680" s="138"/>
    </row>
    <row r="681" spans="1:11" ht="12.75" hidden="1" customHeight="1">
      <c r="A681" s="138"/>
      <c r="B681" s="138"/>
      <c r="C681" s="138"/>
      <c r="D681" s="262"/>
      <c r="E681" s="138"/>
      <c r="F681" s="138"/>
      <c r="G681" s="138"/>
      <c r="H681" s="138"/>
      <c r="I681" s="263"/>
      <c r="J681" s="263"/>
      <c r="K681" s="138"/>
    </row>
    <row r="682" spans="1:11" ht="12.75" hidden="1" customHeight="1">
      <c r="A682" s="138"/>
      <c r="B682" s="138"/>
      <c r="C682" s="138"/>
      <c r="D682" s="262"/>
      <c r="E682" s="138"/>
      <c r="F682" s="138"/>
      <c r="G682" s="138"/>
      <c r="H682" s="138"/>
      <c r="I682" s="263"/>
      <c r="J682" s="263"/>
      <c r="K682" s="138"/>
    </row>
    <row r="683" spans="1:11" ht="12.75" hidden="1" customHeight="1">
      <c r="A683" s="138"/>
      <c r="B683" s="138"/>
      <c r="C683" s="138"/>
      <c r="D683" s="262"/>
      <c r="E683" s="138"/>
      <c r="F683" s="138"/>
      <c r="G683" s="138"/>
      <c r="H683" s="138"/>
      <c r="I683" s="263"/>
      <c r="J683" s="263"/>
      <c r="K683" s="138"/>
    </row>
    <row r="684" spans="1:11" ht="12.75" hidden="1" customHeight="1">
      <c r="A684" s="138"/>
      <c r="B684" s="138"/>
      <c r="C684" s="138"/>
      <c r="D684" s="262"/>
      <c r="E684" s="138"/>
      <c r="F684" s="138"/>
      <c r="G684" s="138"/>
      <c r="H684" s="138"/>
      <c r="I684" s="263"/>
      <c r="J684" s="263"/>
      <c r="K684" s="138"/>
    </row>
    <row r="685" spans="1:11" ht="12.75" hidden="1" customHeight="1">
      <c r="A685" s="138"/>
      <c r="B685" s="138"/>
      <c r="C685" s="138"/>
      <c r="D685" s="262"/>
      <c r="E685" s="138"/>
      <c r="F685" s="138"/>
      <c r="G685" s="138"/>
      <c r="H685" s="138"/>
      <c r="I685" s="263"/>
      <c r="J685" s="263"/>
      <c r="K685" s="138"/>
    </row>
    <row r="686" spans="1:11" ht="12.75" hidden="1" customHeight="1">
      <c r="A686" s="138"/>
      <c r="B686" s="138"/>
      <c r="C686" s="138"/>
      <c r="D686" s="262"/>
      <c r="E686" s="138"/>
      <c r="F686" s="138"/>
      <c r="G686" s="138"/>
      <c r="H686" s="138"/>
      <c r="I686" s="263"/>
      <c r="J686" s="263"/>
      <c r="K686" s="138"/>
    </row>
    <row r="687" spans="1:11" ht="12.75" hidden="1" customHeight="1">
      <c r="A687" s="138"/>
      <c r="B687" s="138"/>
      <c r="C687" s="138"/>
      <c r="D687" s="262"/>
      <c r="E687" s="138"/>
      <c r="F687" s="138"/>
      <c r="G687" s="138"/>
      <c r="H687" s="138"/>
      <c r="I687" s="263"/>
      <c r="J687" s="263"/>
      <c r="K687" s="138"/>
    </row>
    <row r="688" spans="1:11" ht="12.75" hidden="1" customHeight="1">
      <c r="A688" s="138"/>
      <c r="B688" s="138"/>
      <c r="C688" s="138"/>
      <c r="D688" s="262"/>
      <c r="E688" s="138"/>
      <c r="F688" s="138"/>
      <c r="G688" s="138"/>
      <c r="H688" s="138"/>
      <c r="I688" s="263"/>
      <c r="J688" s="263"/>
      <c r="K688" s="138"/>
    </row>
    <row r="689" spans="1:11" ht="12.75" hidden="1" customHeight="1">
      <c r="A689" s="138"/>
      <c r="B689" s="138"/>
      <c r="C689" s="138"/>
      <c r="D689" s="262"/>
      <c r="E689" s="138"/>
      <c r="F689" s="138"/>
      <c r="G689" s="138"/>
      <c r="H689" s="138"/>
      <c r="I689" s="263"/>
      <c r="J689" s="263"/>
      <c r="K689" s="138"/>
    </row>
    <row r="690" spans="1:11" ht="12.75" hidden="1" customHeight="1">
      <c r="A690" s="138"/>
      <c r="B690" s="138"/>
      <c r="C690" s="138"/>
      <c r="D690" s="262"/>
      <c r="E690" s="138"/>
      <c r="F690" s="138"/>
      <c r="G690" s="138"/>
      <c r="H690" s="138"/>
      <c r="I690" s="263"/>
      <c r="J690" s="263"/>
      <c r="K690" s="138"/>
    </row>
    <row r="691" spans="1:11" ht="12.75" hidden="1" customHeight="1">
      <c r="A691" s="138"/>
      <c r="B691" s="138"/>
      <c r="C691" s="138"/>
      <c r="D691" s="262"/>
      <c r="E691" s="138"/>
      <c r="F691" s="138"/>
      <c r="G691" s="138"/>
      <c r="H691" s="138"/>
      <c r="I691" s="263"/>
      <c r="J691" s="263"/>
      <c r="K691" s="138"/>
    </row>
    <row r="692" spans="1:11" ht="12.75" hidden="1" customHeight="1">
      <c r="A692" s="138"/>
      <c r="B692" s="138"/>
      <c r="C692" s="138"/>
      <c r="D692" s="262"/>
      <c r="E692" s="138"/>
      <c r="F692" s="138"/>
      <c r="G692" s="138"/>
      <c r="H692" s="138"/>
      <c r="I692" s="263"/>
      <c r="J692" s="263"/>
      <c r="K692" s="138"/>
    </row>
    <row r="693" spans="1:11" ht="12.75" hidden="1" customHeight="1">
      <c r="A693" s="138"/>
      <c r="B693" s="138"/>
      <c r="C693" s="138"/>
      <c r="D693" s="262"/>
      <c r="E693" s="138"/>
      <c r="F693" s="138"/>
      <c r="G693" s="138"/>
      <c r="H693" s="138"/>
      <c r="I693" s="263"/>
      <c r="J693" s="263"/>
      <c r="K693" s="138"/>
    </row>
    <row r="694" spans="1:11" ht="12.75" hidden="1" customHeight="1">
      <c r="A694" s="138"/>
      <c r="B694" s="138"/>
      <c r="C694" s="138"/>
      <c r="D694" s="262"/>
      <c r="E694" s="138"/>
      <c r="F694" s="138"/>
      <c r="G694" s="138"/>
      <c r="H694" s="138"/>
      <c r="I694" s="263"/>
      <c r="J694" s="263"/>
      <c r="K694" s="138"/>
    </row>
    <row r="695" spans="1:11" ht="12.75" hidden="1" customHeight="1">
      <c r="A695" s="138"/>
      <c r="B695" s="138"/>
      <c r="C695" s="138"/>
      <c r="D695" s="262"/>
      <c r="E695" s="138"/>
      <c r="F695" s="138"/>
      <c r="G695" s="138"/>
      <c r="H695" s="138"/>
      <c r="I695" s="263"/>
      <c r="J695" s="263"/>
      <c r="K695" s="138"/>
    </row>
    <row r="696" spans="1:11" ht="12.75" hidden="1" customHeight="1">
      <c r="A696" s="138"/>
      <c r="B696" s="138"/>
      <c r="C696" s="138"/>
      <c r="D696" s="262"/>
      <c r="E696" s="138"/>
      <c r="F696" s="138"/>
      <c r="G696" s="138"/>
      <c r="H696" s="138"/>
      <c r="I696" s="263"/>
      <c r="J696" s="263"/>
      <c r="K696" s="138"/>
    </row>
    <row r="697" spans="1:11" ht="12.75" hidden="1" customHeight="1">
      <c r="A697" s="138"/>
      <c r="B697" s="138"/>
      <c r="C697" s="138"/>
      <c r="D697" s="262"/>
      <c r="E697" s="138"/>
      <c r="F697" s="138"/>
      <c r="G697" s="138"/>
      <c r="H697" s="138"/>
      <c r="I697" s="263"/>
      <c r="J697" s="263"/>
      <c r="K697" s="138"/>
    </row>
    <row r="698" spans="1:11" ht="12.75" hidden="1" customHeight="1">
      <c r="A698" s="138"/>
      <c r="B698" s="138"/>
      <c r="C698" s="138"/>
      <c r="D698" s="262"/>
      <c r="E698" s="138"/>
      <c r="F698" s="138"/>
      <c r="G698" s="138"/>
      <c r="H698" s="138"/>
      <c r="I698" s="263"/>
      <c r="J698" s="263"/>
      <c r="K698" s="138"/>
    </row>
    <row r="699" spans="1:11" ht="12.75" hidden="1" customHeight="1">
      <c r="A699" s="138"/>
      <c r="B699" s="138"/>
      <c r="C699" s="138"/>
      <c r="D699" s="262"/>
      <c r="E699" s="138"/>
      <c r="F699" s="138"/>
      <c r="G699" s="138"/>
      <c r="H699" s="138"/>
      <c r="I699" s="263"/>
      <c r="J699" s="263"/>
      <c r="K699" s="138"/>
    </row>
    <row r="700" spans="1:11" ht="12.75" hidden="1" customHeight="1">
      <c r="A700" s="138"/>
      <c r="B700" s="138"/>
      <c r="C700" s="138"/>
      <c r="D700" s="262"/>
      <c r="E700" s="138"/>
      <c r="F700" s="138"/>
      <c r="G700" s="138"/>
      <c r="H700" s="138"/>
      <c r="I700" s="263"/>
      <c r="J700" s="263"/>
      <c r="K700" s="138"/>
    </row>
    <row r="701" spans="1:11" ht="12.75" hidden="1" customHeight="1">
      <c r="A701" s="138"/>
      <c r="B701" s="138"/>
      <c r="C701" s="138"/>
      <c r="D701" s="262"/>
      <c r="E701" s="138"/>
      <c r="F701" s="138"/>
      <c r="G701" s="138"/>
      <c r="H701" s="138"/>
      <c r="I701" s="263"/>
      <c r="J701" s="263"/>
      <c r="K701" s="138"/>
    </row>
    <row r="702" spans="1:11" ht="12.75" hidden="1" customHeight="1">
      <c r="A702" s="138"/>
      <c r="B702" s="138"/>
      <c r="C702" s="138"/>
      <c r="D702" s="262"/>
      <c r="E702" s="138"/>
      <c r="F702" s="138"/>
      <c r="G702" s="138"/>
      <c r="H702" s="138"/>
      <c r="I702" s="263"/>
      <c r="J702" s="263"/>
      <c r="K702" s="138"/>
    </row>
    <row r="703" spans="1:11" ht="12.75" hidden="1" customHeight="1">
      <c r="A703" s="138"/>
      <c r="B703" s="138"/>
      <c r="C703" s="138"/>
      <c r="D703" s="262"/>
      <c r="E703" s="138"/>
      <c r="F703" s="138"/>
      <c r="G703" s="138"/>
      <c r="H703" s="138"/>
      <c r="I703" s="263"/>
      <c r="J703" s="263"/>
      <c r="K703" s="138"/>
    </row>
    <row r="704" spans="1:11" ht="12.75" hidden="1" customHeight="1">
      <c r="A704" s="138"/>
      <c r="B704" s="138"/>
      <c r="C704" s="138"/>
      <c r="D704" s="262"/>
      <c r="E704" s="138"/>
      <c r="F704" s="138"/>
      <c r="G704" s="138"/>
      <c r="H704" s="138"/>
      <c r="I704" s="263"/>
      <c r="J704" s="263"/>
      <c r="K704" s="138"/>
    </row>
    <row r="705" spans="1:11" ht="12.75" hidden="1" customHeight="1">
      <c r="A705" s="138"/>
      <c r="B705" s="138"/>
      <c r="C705" s="138"/>
      <c r="D705" s="262"/>
      <c r="E705" s="138"/>
      <c r="F705" s="138"/>
      <c r="G705" s="138"/>
      <c r="H705" s="138"/>
      <c r="I705" s="263"/>
      <c r="J705" s="263"/>
      <c r="K705" s="138"/>
    </row>
    <row r="706" spans="1:11" ht="12.75" hidden="1" customHeight="1">
      <c r="A706" s="138"/>
      <c r="B706" s="138"/>
      <c r="C706" s="138"/>
      <c r="D706" s="262"/>
      <c r="E706" s="138"/>
      <c r="F706" s="138"/>
      <c r="G706" s="138"/>
      <c r="H706" s="138"/>
      <c r="I706" s="263"/>
      <c r="J706" s="263"/>
      <c r="K706" s="138"/>
    </row>
    <row r="707" spans="1:11" ht="12.75" hidden="1" customHeight="1">
      <c r="A707" s="138"/>
      <c r="B707" s="138"/>
      <c r="C707" s="138"/>
      <c r="D707" s="262"/>
      <c r="E707" s="138"/>
      <c r="F707" s="138"/>
      <c r="G707" s="138"/>
      <c r="H707" s="138"/>
      <c r="I707" s="263"/>
      <c r="J707" s="263"/>
      <c r="K707" s="138"/>
    </row>
    <row r="708" spans="1:11" ht="12.75" hidden="1" customHeight="1">
      <c r="A708" s="138"/>
      <c r="B708" s="138"/>
      <c r="C708" s="138"/>
      <c r="D708" s="262"/>
      <c r="E708" s="138"/>
      <c r="F708" s="138"/>
      <c r="G708" s="138"/>
      <c r="H708" s="138"/>
      <c r="I708" s="263"/>
      <c r="J708" s="263"/>
      <c r="K708" s="138"/>
    </row>
    <row r="709" spans="1:11" ht="12.75" hidden="1" customHeight="1">
      <c r="A709" s="138"/>
      <c r="B709" s="138"/>
      <c r="C709" s="138"/>
      <c r="D709" s="262"/>
      <c r="E709" s="138"/>
      <c r="F709" s="138"/>
      <c r="G709" s="138"/>
      <c r="H709" s="138"/>
      <c r="I709" s="263"/>
      <c r="J709" s="263"/>
      <c r="K709" s="138"/>
    </row>
    <row r="710" spans="1:11" ht="12.75" hidden="1" customHeight="1">
      <c r="A710" s="138"/>
      <c r="B710" s="138"/>
      <c r="C710" s="138"/>
      <c r="D710" s="262"/>
      <c r="E710" s="138"/>
      <c r="F710" s="138"/>
      <c r="G710" s="138"/>
      <c r="H710" s="138"/>
      <c r="I710" s="263"/>
      <c r="J710" s="263"/>
      <c r="K710" s="138"/>
    </row>
    <row r="711" spans="1:11" ht="12.75" hidden="1" customHeight="1">
      <c r="A711" s="138"/>
      <c r="B711" s="138"/>
      <c r="C711" s="138"/>
      <c r="D711" s="262"/>
      <c r="E711" s="138"/>
      <c r="F711" s="138"/>
      <c r="G711" s="138"/>
      <c r="H711" s="138"/>
      <c r="I711" s="263"/>
      <c r="J711" s="263"/>
      <c r="K711" s="138"/>
    </row>
    <row r="712" spans="1:11" ht="12.75" hidden="1" customHeight="1">
      <c r="A712" s="138"/>
      <c r="B712" s="138"/>
      <c r="C712" s="138"/>
      <c r="D712" s="262"/>
      <c r="E712" s="138"/>
      <c r="F712" s="138"/>
      <c r="G712" s="138"/>
      <c r="H712" s="138"/>
      <c r="I712" s="263"/>
      <c r="J712" s="263"/>
      <c r="K712" s="138"/>
    </row>
    <row r="713" spans="1:11" ht="12.75" hidden="1" customHeight="1">
      <c r="A713" s="138"/>
      <c r="B713" s="138"/>
      <c r="C713" s="138"/>
      <c r="D713" s="262"/>
      <c r="E713" s="138"/>
      <c r="F713" s="138"/>
      <c r="G713" s="138"/>
      <c r="H713" s="138"/>
      <c r="I713" s="263"/>
      <c r="J713" s="263"/>
      <c r="K713" s="138"/>
    </row>
    <row r="714" spans="1:11" ht="12.75" hidden="1" customHeight="1">
      <c r="A714" s="138"/>
      <c r="B714" s="138"/>
      <c r="C714" s="138"/>
      <c r="D714" s="262"/>
      <c r="E714" s="138"/>
      <c r="F714" s="138"/>
      <c r="G714" s="138"/>
      <c r="H714" s="138"/>
      <c r="I714" s="263"/>
      <c r="J714" s="263"/>
      <c r="K714" s="138"/>
    </row>
    <row r="715" spans="1:11" ht="12.75" hidden="1" customHeight="1">
      <c r="A715" s="138"/>
      <c r="B715" s="138"/>
      <c r="C715" s="138"/>
      <c r="D715" s="262"/>
      <c r="E715" s="138"/>
      <c r="F715" s="138"/>
      <c r="G715" s="138"/>
      <c r="H715" s="138"/>
      <c r="I715" s="263"/>
      <c r="J715" s="263"/>
      <c r="K715" s="138"/>
    </row>
    <row r="716" spans="1:11" ht="12.75" hidden="1" customHeight="1">
      <c r="A716" s="138"/>
      <c r="B716" s="138"/>
      <c r="C716" s="138"/>
      <c r="D716" s="262"/>
      <c r="E716" s="138"/>
      <c r="F716" s="138"/>
      <c r="G716" s="138"/>
      <c r="H716" s="138"/>
      <c r="I716" s="263"/>
      <c r="J716" s="263"/>
      <c r="K716" s="138"/>
    </row>
    <row r="717" spans="1:11" ht="12.75" hidden="1" customHeight="1">
      <c r="A717" s="138"/>
      <c r="B717" s="138"/>
      <c r="C717" s="138"/>
      <c r="D717" s="262"/>
      <c r="E717" s="138"/>
      <c r="F717" s="138"/>
      <c r="G717" s="138"/>
      <c r="H717" s="138"/>
      <c r="I717" s="263"/>
      <c r="J717" s="263"/>
      <c r="K717" s="138"/>
    </row>
    <row r="718" spans="1:11" ht="12.75" hidden="1" customHeight="1">
      <c r="A718" s="138"/>
      <c r="B718" s="138"/>
      <c r="C718" s="138"/>
      <c r="D718" s="262"/>
      <c r="E718" s="138"/>
      <c r="F718" s="138"/>
      <c r="G718" s="138"/>
      <c r="H718" s="138"/>
      <c r="I718" s="263"/>
      <c r="J718" s="263"/>
      <c r="K718" s="138"/>
    </row>
    <row r="719" spans="1:11" ht="12.75" hidden="1" customHeight="1">
      <c r="A719" s="138"/>
      <c r="B719" s="138"/>
      <c r="C719" s="138"/>
      <c r="D719" s="262"/>
      <c r="E719" s="138"/>
      <c r="F719" s="138"/>
      <c r="G719" s="138"/>
      <c r="H719" s="138"/>
      <c r="I719" s="263"/>
      <c r="J719" s="263"/>
      <c r="K719" s="138"/>
    </row>
    <row r="720" spans="1:11" ht="12.75" hidden="1" customHeight="1">
      <c r="A720" s="138"/>
      <c r="B720" s="138"/>
      <c r="C720" s="138"/>
      <c r="D720" s="262"/>
      <c r="E720" s="138"/>
      <c r="F720" s="138"/>
      <c r="G720" s="138"/>
      <c r="H720" s="138"/>
      <c r="I720" s="263"/>
      <c r="J720" s="263"/>
      <c r="K720" s="138"/>
    </row>
    <row r="721" spans="1:11" ht="12.75" hidden="1" customHeight="1">
      <c r="A721" s="138"/>
      <c r="B721" s="138"/>
      <c r="C721" s="138"/>
      <c r="D721" s="262"/>
      <c r="E721" s="138"/>
      <c r="F721" s="138"/>
      <c r="G721" s="138"/>
      <c r="H721" s="138"/>
      <c r="I721" s="263"/>
      <c r="J721" s="263"/>
      <c r="K721" s="138"/>
    </row>
    <row r="722" spans="1:11" ht="12.75" hidden="1" customHeight="1">
      <c r="A722" s="138"/>
      <c r="B722" s="138"/>
      <c r="C722" s="138"/>
      <c r="D722" s="262"/>
      <c r="E722" s="138"/>
      <c r="F722" s="138"/>
      <c r="G722" s="138"/>
      <c r="H722" s="138"/>
      <c r="I722" s="263"/>
      <c r="J722" s="263"/>
      <c r="K722" s="138"/>
    </row>
    <row r="723" spans="1:11" ht="12.75" hidden="1" customHeight="1">
      <c r="A723" s="138"/>
      <c r="B723" s="138"/>
      <c r="C723" s="138"/>
      <c r="D723" s="262"/>
      <c r="E723" s="138"/>
      <c r="F723" s="138"/>
      <c r="G723" s="138"/>
      <c r="H723" s="138"/>
      <c r="I723" s="263"/>
      <c r="J723" s="263"/>
      <c r="K723" s="138"/>
    </row>
    <row r="724" spans="1:11" ht="12.75" hidden="1" customHeight="1">
      <c r="A724" s="138"/>
      <c r="B724" s="138"/>
      <c r="C724" s="138"/>
      <c r="D724" s="262"/>
      <c r="E724" s="138"/>
      <c r="F724" s="138"/>
      <c r="G724" s="138"/>
      <c r="H724" s="138"/>
      <c r="I724" s="263"/>
      <c r="J724" s="263"/>
      <c r="K724" s="138"/>
    </row>
    <row r="725" spans="1:11" ht="12.75" hidden="1" customHeight="1">
      <c r="A725" s="138"/>
      <c r="B725" s="138"/>
      <c r="C725" s="138"/>
      <c r="D725" s="262"/>
      <c r="E725" s="138"/>
      <c r="F725" s="138"/>
      <c r="G725" s="138"/>
      <c r="H725" s="138"/>
      <c r="I725" s="263"/>
      <c r="J725" s="263"/>
      <c r="K725" s="138"/>
    </row>
    <row r="726" spans="1:11" ht="12.75" hidden="1" customHeight="1">
      <c r="A726" s="138"/>
      <c r="B726" s="138"/>
      <c r="C726" s="138"/>
      <c r="D726" s="262"/>
      <c r="E726" s="138"/>
      <c r="F726" s="138"/>
      <c r="G726" s="138"/>
      <c r="H726" s="138"/>
      <c r="I726" s="263"/>
      <c r="J726" s="263"/>
      <c r="K726" s="138"/>
    </row>
    <row r="727" spans="1:11" ht="12.75" hidden="1" customHeight="1">
      <c r="A727" s="138"/>
      <c r="B727" s="138"/>
      <c r="C727" s="138"/>
      <c r="D727" s="262"/>
      <c r="E727" s="138"/>
      <c r="F727" s="138"/>
      <c r="G727" s="138"/>
      <c r="H727" s="138"/>
      <c r="I727" s="263"/>
      <c r="J727" s="263"/>
      <c r="K727" s="138"/>
    </row>
    <row r="728" spans="1:11" ht="12.75" hidden="1" customHeight="1">
      <c r="A728" s="138"/>
      <c r="B728" s="138"/>
      <c r="C728" s="138"/>
      <c r="D728" s="262"/>
      <c r="E728" s="138"/>
      <c r="F728" s="138"/>
      <c r="G728" s="138"/>
      <c r="H728" s="138"/>
      <c r="I728" s="263"/>
      <c r="J728" s="263"/>
      <c r="K728" s="138"/>
    </row>
    <row r="729" spans="1:11" ht="12.75" hidden="1" customHeight="1">
      <c r="A729" s="138"/>
      <c r="B729" s="138"/>
      <c r="C729" s="138"/>
      <c r="D729" s="262"/>
      <c r="E729" s="138"/>
      <c r="F729" s="138"/>
      <c r="G729" s="138"/>
      <c r="H729" s="138"/>
      <c r="I729" s="263"/>
      <c r="J729" s="263"/>
      <c r="K729" s="138"/>
    </row>
    <row r="730" spans="1:11" ht="12.75" hidden="1" customHeight="1">
      <c r="A730" s="138"/>
      <c r="B730" s="138"/>
      <c r="C730" s="138"/>
      <c r="D730" s="262"/>
      <c r="E730" s="138"/>
      <c r="F730" s="138"/>
      <c r="G730" s="138"/>
      <c r="H730" s="138"/>
      <c r="I730" s="263"/>
      <c r="J730" s="263"/>
      <c r="K730" s="138"/>
    </row>
    <row r="731" spans="1:11" ht="12.75" hidden="1" customHeight="1">
      <c r="A731" s="138"/>
      <c r="B731" s="138"/>
      <c r="C731" s="138"/>
      <c r="D731" s="262"/>
      <c r="E731" s="138"/>
      <c r="F731" s="138"/>
      <c r="G731" s="138"/>
      <c r="H731" s="138"/>
      <c r="I731" s="263"/>
      <c r="J731" s="263"/>
      <c r="K731" s="138"/>
    </row>
    <row r="732" spans="1:11" ht="12.75" hidden="1" customHeight="1">
      <c r="A732" s="138"/>
      <c r="B732" s="138"/>
      <c r="C732" s="138"/>
      <c r="D732" s="262"/>
      <c r="E732" s="138"/>
      <c r="F732" s="138"/>
      <c r="G732" s="138"/>
      <c r="H732" s="138"/>
      <c r="I732" s="263"/>
      <c r="J732" s="263"/>
      <c r="K732" s="138"/>
    </row>
    <row r="733" spans="1:11" ht="12.75" hidden="1" customHeight="1">
      <c r="A733" s="138"/>
      <c r="B733" s="138"/>
      <c r="C733" s="138"/>
      <c r="D733" s="262"/>
      <c r="E733" s="138"/>
      <c r="F733" s="138"/>
      <c r="G733" s="138"/>
      <c r="H733" s="138"/>
      <c r="I733" s="263"/>
      <c r="J733" s="263"/>
      <c r="K733" s="138"/>
    </row>
    <row r="734" spans="1:11" ht="12.75" hidden="1" customHeight="1">
      <c r="A734" s="138"/>
      <c r="B734" s="138"/>
      <c r="C734" s="138"/>
      <c r="D734" s="262"/>
      <c r="E734" s="138"/>
      <c r="F734" s="138"/>
      <c r="G734" s="138"/>
      <c r="H734" s="138"/>
      <c r="I734" s="263"/>
      <c r="J734" s="263"/>
      <c r="K734" s="138"/>
    </row>
    <row r="735" spans="1:11" ht="12.75" hidden="1" customHeight="1">
      <c r="A735" s="138"/>
      <c r="B735" s="138"/>
      <c r="C735" s="138"/>
      <c r="D735" s="262"/>
      <c r="E735" s="138"/>
      <c r="F735" s="138"/>
      <c r="G735" s="138"/>
      <c r="H735" s="138"/>
      <c r="I735" s="263"/>
      <c r="J735" s="263"/>
      <c r="K735" s="138"/>
    </row>
    <row r="736" spans="1:11" ht="12.75" hidden="1" customHeight="1">
      <c r="A736" s="138"/>
      <c r="B736" s="138"/>
      <c r="C736" s="138"/>
      <c r="D736" s="262"/>
      <c r="E736" s="138"/>
      <c r="F736" s="138"/>
      <c r="G736" s="138"/>
      <c r="H736" s="138"/>
      <c r="I736" s="263"/>
      <c r="J736" s="263"/>
      <c r="K736" s="138"/>
    </row>
    <row r="737" spans="1:11" ht="12.75" hidden="1" customHeight="1">
      <c r="A737" s="138"/>
      <c r="B737" s="138"/>
      <c r="C737" s="138"/>
      <c r="D737" s="262"/>
      <c r="E737" s="138"/>
      <c r="F737" s="138"/>
      <c r="G737" s="138"/>
      <c r="H737" s="138"/>
      <c r="I737" s="263"/>
      <c r="J737" s="263"/>
      <c r="K737" s="138"/>
    </row>
    <row r="738" spans="1:11" ht="12.75" hidden="1" customHeight="1">
      <c r="A738" s="138"/>
      <c r="B738" s="138"/>
      <c r="C738" s="138"/>
      <c r="D738" s="262"/>
      <c r="E738" s="138"/>
      <c r="F738" s="138"/>
      <c r="G738" s="138"/>
      <c r="H738" s="138"/>
      <c r="I738" s="263"/>
      <c r="J738" s="263"/>
      <c r="K738" s="138"/>
    </row>
    <row r="739" spans="1:11" ht="12.75" hidden="1" customHeight="1">
      <c r="A739" s="138"/>
      <c r="B739" s="138"/>
      <c r="C739" s="138"/>
      <c r="D739" s="262"/>
      <c r="E739" s="138"/>
      <c r="F739" s="138"/>
      <c r="G739" s="138"/>
      <c r="H739" s="138"/>
      <c r="I739" s="263"/>
      <c r="J739" s="263"/>
      <c r="K739" s="138"/>
    </row>
    <row r="740" spans="1:11" ht="12.75" hidden="1" customHeight="1">
      <c r="A740" s="138"/>
      <c r="B740" s="138"/>
      <c r="C740" s="138"/>
      <c r="D740" s="262"/>
      <c r="E740" s="138"/>
      <c r="F740" s="138"/>
      <c r="G740" s="138"/>
      <c r="H740" s="138"/>
      <c r="I740" s="263"/>
      <c r="J740" s="263"/>
      <c r="K740" s="138"/>
    </row>
    <row r="741" spans="1:11" ht="12.75" hidden="1" customHeight="1">
      <c r="A741" s="138"/>
      <c r="B741" s="138"/>
      <c r="C741" s="138"/>
      <c r="D741" s="262"/>
      <c r="E741" s="138"/>
      <c r="F741" s="138"/>
      <c r="G741" s="138"/>
      <c r="H741" s="138"/>
      <c r="I741" s="263"/>
      <c r="J741" s="263"/>
      <c r="K741" s="138"/>
    </row>
    <row r="742" spans="1:11" ht="12.75" hidden="1" customHeight="1">
      <c r="A742" s="138"/>
      <c r="B742" s="138"/>
      <c r="C742" s="138"/>
      <c r="D742" s="262"/>
      <c r="E742" s="138"/>
      <c r="F742" s="138"/>
      <c r="G742" s="138"/>
      <c r="H742" s="138"/>
      <c r="I742" s="263"/>
      <c r="J742" s="263"/>
      <c r="K742" s="138"/>
    </row>
    <row r="743" spans="1:11" ht="12.75" hidden="1" customHeight="1">
      <c r="A743" s="138"/>
      <c r="B743" s="138"/>
      <c r="C743" s="138"/>
      <c r="D743" s="262"/>
      <c r="E743" s="138"/>
      <c r="F743" s="138"/>
      <c r="G743" s="138"/>
      <c r="H743" s="138"/>
      <c r="I743" s="263"/>
      <c r="J743" s="263"/>
      <c r="K743" s="138"/>
    </row>
    <row r="744" spans="1:11" ht="12.75" hidden="1" customHeight="1">
      <c r="A744" s="138"/>
      <c r="B744" s="138"/>
      <c r="C744" s="138"/>
      <c r="D744" s="262"/>
      <c r="E744" s="138"/>
      <c r="F744" s="138"/>
      <c r="G744" s="138"/>
      <c r="H744" s="138"/>
      <c r="I744" s="263"/>
      <c r="J744" s="263"/>
      <c r="K744" s="138"/>
    </row>
    <row r="745" spans="1:11" ht="12.75" hidden="1" customHeight="1">
      <c r="A745" s="138"/>
      <c r="B745" s="138"/>
      <c r="C745" s="138"/>
      <c r="D745" s="262"/>
      <c r="E745" s="138"/>
      <c r="F745" s="138"/>
      <c r="G745" s="138"/>
      <c r="H745" s="138"/>
      <c r="I745" s="263"/>
      <c r="J745" s="263"/>
      <c r="K745" s="138"/>
    </row>
    <row r="746" spans="1:11" ht="12.75" hidden="1" customHeight="1">
      <c r="A746" s="138"/>
      <c r="B746" s="138"/>
      <c r="C746" s="138"/>
      <c r="D746" s="262"/>
      <c r="E746" s="138"/>
      <c r="F746" s="138"/>
      <c r="G746" s="138"/>
      <c r="H746" s="138"/>
      <c r="I746" s="263"/>
      <c r="J746" s="263"/>
      <c r="K746" s="138"/>
    </row>
    <row r="747" spans="1:11" ht="12.75" hidden="1" customHeight="1">
      <c r="A747" s="138"/>
      <c r="B747" s="138"/>
      <c r="C747" s="138"/>
      <c r="D747" s="262"/>
      <c r="E747" s="138"/>
      <c r="F747" s="138"/>
      <c r="G747" s="138"/>
      <c r="H747" s="138"/>
      <c r="I747" s="263"/>
      <c r="J747" s="263"/>
      <c r="K747" s="138"/>
    </row>
    <row r="748" spans="1:11" ht="12.75" hidden="1" customHeight="1">
      <c r="A748" s="138"/>
      <c r="B748" s="138"/>
      <c r="C748" s="138"/>
      <c r="D748" s="262"/>
      <c r="E748" s="138"/>
      <c r="F748" s="138"/>
      <c r="G748" s="138"/>
      <c r="H748" s="138"/>
      <c r="I748" s="263"/>
      <c r="J748" s="263"/>
      <c r="K748" s="138"/>
    </row>
    <row r="749" spans="1:11" ht="12.75" hidden="1" customHeight="1">
      <c r="A749" s="138"/>
      <c r="B749" s="138"/>
      <c r="C749" s="138"/>
      <c r="D749" s="262"/>
      <c r="E749" s="138"/>
      <c r="F749" s="138"/>
      <c r="G749" s="138"/>
      <c r="H749" s="138"/>
      <c r="I749" s="263"/>
      <c r="J749" s="263"/>
      <c r="K749" s="138"/>
    </row>
    <row r="750" spans="1:11" ht="12.75" hidden="1" customHeight="1">
      <c r="A750" s="138"/>
      <c r="B750" s="138"/>
      <c r="C750" s="138"/>
      <c r="D750" s="262"/>
      <c r="E750" s="138"/>
      <c r="F750" s="138"/>
      <c r="G750" s="138"/>
      <c r="H750" s="138"/>
      <c r="I750" s="263"/>
      <c r="J750" s="263"/>
      <c r="K750" s="138"/>
    </row>
    <row r="751" spans="1:11" ht="12.75" hidden="1" customHeight="1">
      <c r="A751" s="138"/>
      <c r="B751" s="138"/>
      <c r="C751" s="138"/>
      <c r="D751" s="262"/>
      <c r="E751" s="138"/>
      <c r="F751" s="138"/>
      <c r="G751" s="138"/>
      <c r="H751" s="138"/>
      <c r="I751" s="263"/>
      <c r="J751" s="263"/>
      <c r="K751" s="138"/>
    </row>
    <row r="752" spans="1:11" ht="12.75" hidden="1" customHeight="1">
      <c r="A752" s="138"/>
      <c r="B752" s="138"/>
      <c r="C752" s="138"/>
      <c r="D752" s="262"/>
      <c r="E752" s="138"/>
      <c r="F752" s="138"/>
      <c r="G752" s="138"/>
      <c r="H752" s="138"/>
      <c r="I752" s="263"/>
      <c r="J752" s="263"/>
      <c r="K752" s="138"/>
    </row>
    <row r="753" spans="1:11" ht="12.75" hidden="1" customHeight="1">
      <c r="A753" s="138"/>
      <c r="B753" s="138"/>
      <c r="C753" s="138"/>
      <c r="D753" s="262"/>
      <c r="E753" s="138"/>
      <c r="F753" s="138"/>
      <c r="G753" s="138"/>
      <c r="H753" s="138"/>
      <c r="I753" s="263"/>
      <c r="J753" s="263"/>
      <c r="K753" s="138"/>
    </row>
    <row r="754" spans="1:11" ht="12.75" hidden="1" customHeight="1">
      <c r="A754" s="138"/>
      <c r="B754" s="138"/>
      <c r="C754" s="138"/>
      <c r="D754" s="262"/>
      <c r="E754" s="138"/>
      <c r="F754" s="138"/>
      <c r="G754" s="138"/>
      <c r="H754" s="138"/>
      <c r="I754" s="263"/>
      <c r="J754" s="263"/>
      <c r="K754" s="138"/>
    </row>
    <row r="755" spans="1:11" ht="12.75" hidden="1" customHeight="1">
      <c r="A755" s="138"/>
      <c r="B755" s="138"/>
      <c r="C755" s="138"/>
      <c r="D755" s="262"/>
      <c r="E755" s="138"/>
      <c r="F755" s="138"/>
      <c r="G755" s="138"/>
      <c r="H755" s="138"/>
      <c r="I755" s="263"/>
      <c r="J755" s="263"/>
      <c r="K755" s="138"/>
    </row>
    <row r="756" spans="1:11" ht="12.75" hidden="1" customHeight="1">
      <c r="A756" s="138"/>
      <c r="B756" s="138"/>
      <c r="C756" s="138"/>
      <c r="D756" s="262"/>
      <c r="E756" s="138"/>
      <c r="F756" s="138"/>
      <c r="G756" s="138"/>
      <c r="H756" s="138"/>
      <c r="I756" s="263"/>
      <c r="J756" s="263"/>
      <c r="K756" s="138"/>
    </row>
    <row r="757" spans="1:11" ht="12.75" hidden="1" customHeight="1">
      <c r="A757" s="138"/>
      <c r="B757" s="138"/>
      <c r="C757" s="138"/>
      <c r="D757" s="262"/>
      <c r="E757" s="138"/>
      <c r="F757" s="138"/>
      <c r="G757" s="138"/>
      <c r="H757" s="138"/>
      <c r="I757" s="263"/>
      <c r="J757" s="263"/>
      <c r="K757" s="138"/>
    </row>
    <row r="758" spans="1:11" ht="12.75" hidden="1" customHeight="1">
      <c r="A758" s="138"/>
      <c r="B758" s="138"/>
      <c r="C758" s="138"/>
      <c r="D758" s="262"/>
      <c r="E758" s="138"/>
      <c r="F758" s="138"/>
      <c r="G758" s="138"/>
      <c r="H758" s="138"/>
      <c r="I758" s="263"/>
      <c r="J758" s="263"/>
      <c r="K758" s="138"/>
    </row>
    <row r="759" spans="1:11" ht="12.75" hidden="1" customHeight="1">
      <c r="A759" s="138"/>
      <c r="B759" s="138"/>
      <c r="C759" s="138"/>
      <c r="D759" s="262"/>
      <c r="E759" s="138"/>
      <c r="F759" s="138"/>
      <c r="G759" s="138"/>
      <c r="H759" s="138"/>
      <c r="I759" s="263"/>
      <c r="J759" s="263"/>
      <c r="K759" s="138"/>
    </row>
    <row r="760" spans="1:11" ht="12.75" hidden="1" customHeight="1">
      <c r="A760" s="138"/>
      <c r="B760" s="138"/>
      <c r="C760" s="138"/>
      <c r="D760" s="262"/>
      <c r="E760" s="138"/>
      <c r="F760" s="138"/>
      <c r="G760" s="138"/>
      <c r="H760" s="138"/>
      <c r="I760" s="263"/>
      <c r="J760" s="263"/>
      <c r="K760" s="138"/>
    </row>
    <row r="761" spans="1:11" ht="12.75" hidden="1" customHeight="1">
      <c r="A761" s="138"/>
      <c r="B761" s="138"/>
      <c r="C761" s="138"/>
      <c r="D761" s="262"/>
      <c r="E761" s="138"/>
      <c r="F761" s="138"/>
      <c r="G761" s="138"/>
      <c r="H761" s="138"/>
      <c r="I761" s="263"/>
      <c r="J761" s="263"/>
      <c r="K761" s="138"/>
    </row>
    <row r="762" spans="1:11" ht="12.75" hidden="1" customHeight="1">
      <c r="A762" s="138"/>
      <c r="B762" s="138"/>
      <c r="C762" s="138"/>
      <c r="D762" s="262"/>
      <c r="E762" s="138"/>
      <c r="F762" s="138"/>
      <c r="G762" s="138"/>
      <c r="H762" s="138"/>
      <c r="I762" s="263"/>
      <c r="J762" s="263"/>
      <c r="K762" s="138"/>
    </row>
    <row r="763" spans="1:11" ht="12.75" hidden="1" customHeight="1">
      <c r="A763" s="138"/>
      <c r="B763" s="138"/>
      <c r="C763" s="138"/>
      <c r="D763" s="262"/>
      <c r="E763" s="138"/>
      <c r="F763" s="138"/>
      <c r="G763" s="138"/>
      <c r="H763" s="138"/>
      <c r="I763" s="263"/>
      <c r="J763" s="263"/>
      <c r="K763" s="138"/>
    </row>
    <row r="764" spans="1:11" ht="12.75" hidden="1" customHeight="1">
      <c r="A764" s="138"/>
      <c r="B764" s="138"/>
      <c r="C764" s="138"/>
      <c r="D764" s="262"/>
      <c r="E764" s="138"/>
      <c r="F764" s="138"/>
      <c r="G764" s="138"/>
      <c r="H764" s="138"/>
      <c r="I764" s="263"/>
      <c r="J764" s="263"/>
      <c r="K764" s="138"/>
    </row>
    <row r="765" spans="1:11" ht="12.75" hidden="1" customHeight="1">
      <c r="A765" s="138"/>
      <c r="B765" s="138"/>
      <c r="C765" s="138"/>
      <c r="D765" s="262"/>
      <c r="E765" s="138"/>
      <c r="F765" s="138"/>
      <c r="G765" s="138"/>
      <c r="H765" s="138"/>
      <c r="I765" s="263"/>
      <c r="J765" s="263"/>
      <c r="K765" s="138"/>
    </row>
    <row r="766" spans="1:11" ht="12.75" hidden="1" customHeight="1">
      <c r="A766" s="138"/>
      <c r="B766" s="138"/>
      <c r="C766" s="138"/>
      <c r="D766" s="262"/>
      <c r="E766" s="138"/>
      <c r="F766" s="138"/>
      <c r="G766" s="138"/>
      <c r="H766" s="138"/>
      <c r="I766" s="263"/>
      <c r="J766" s="263"/>
      <c r="K766" s="138"/>
    </row>
    <row r="767" spans="1:11" ht="12.75" hidden="1" customHeight="1">
      <c r="A767" s="138"/>
      <c r="B767" s="138"/>
      <c r="C767" s="138"/>
      <c r="D767" s="262"/>
      <c r="E767" s="138"/>
      <c r="F767" s="138"/>
      <c r="G767" s="138"/>
      <c r="H767" s="138"/>
      <c r="I767" s="263"/>
      <c r="J767" s="263"/>
      <c r="K767" s="138"/>
    </row>
    <row r="768" spans="1:11" ht="12.75" hidden="1" customHeight="1">
      <c r="A768" s="138"/>
      <c r="B768" s="138"/>
      <c r="C768" s="138"/>
      <c r="D768" s="262"/>
      <c r="E768" s="138"/>
      <c r="F768" s="138"/>
      <c r="G768" s="138"/>
      <c r="H768" s="138"/>
      <c r="I768" s="263"/>
      <c r="J768" s="263"/>
      <c r="K768" s="138"/>
    </row>
    <row r="769" spans="1:11" ht="12.75" hidden="1" customHeight="1">
      <c r="A769" s="138"/>
      <c r="B769" s="138"/>
      <c r="C769" s="138"/>
      <c r="D769" s="262"/>
      <c r="E769" s="138"/>
      <c r="F769" s="138"/>
      <c r="G769" s="138"/>
      <c r="H769" s="138"/>
      <c r="I769" s="263"/>
      <c r="J769" s="263"/>
      <c r="K769" s="138"/>
    </row>
    <row r="770" spans="1:11" ht="12.75" hidden="1" customHeight="1">
      <c r="A770" s="138"/>
      <c r="B770" s="138"/>
      <c r="C770" s="138"/>
      <c r="D770" s="262"/>
      <c r="E770" s="138"/>
      <c r="F770" s="138"/>
      <c r="G770" s="138"/>
      <c r="H770" s="138"/>
      <c r="I770" s="263"/>
      <c r="J770" s="263"/>
      <c r="K770" s="138"/>
    </row>
    <row r="771" spans="1:11" ht="12.75" hidden="1" customHeight="1">
      <c r="A771" s="138"/>
      <c r="B771" s="138"/>
      <c r="C771" s="138"/>
      <c r="D771" s="262"/>
      <c r="E771" s="138"/>
      <c r="F771" s="138"/>
      <c r="G771" s="138"/>
      <c r="H771" s="138"/>
      <c r="I771" s="263"/>
      <c r="J771" s="263"/>
      <c r="K771" s="138"/>
    </row>
    <row r="772" spans="1:11" ht="12.75" hidden="1" customHeight="1">
      <c r="A772" s="138"/>
      <c r="B772" s="138"/>
      <c r="C772" s="138"/>
      <c r="D772" s="262"/>
      <c r="E772" s="138"/>
      <c r="F772" s="138"/>
      <c r="G772" s="138"/>
      <c r="H772" s="138"/>
      <c r="I772" s="263"/>
      <c r="J772" s="263"/>
      <c r="K772" s="138"/>
    </row>
    <row r="773" spans="1:11" ht="12.75" hidden="1" customHeight="1">
      <c r="A773" s="138"/>
      <c r="B773" s="138"/>
      <c r="C773" s="138"/>
      <c r="D773" s="262"/>
      <c r="E773" s="138"/>
      <c r="F773" s="138"/>
      <c r="G773" s="138"/>
      <c r="H773" s="138"/>
      <c r="I773" s="263"/>
      <c r="J773" s="263"/>
      <c r="K773" s="138"/>
    </row>
    <row r="774" spans="1:11" ht="12.75" hidden="1" customHeight="1">
      <c r="A774" s="138"/>
      <c r="B774" s="138"/>
      <c r="C774" s="138"/>
      <c r="D774" s="262"/>
      <c r="E774" s="138"/>
      <c r="F774" s="138"/>
      <c r="G774" s="138"/>
      <c r="H774" s="138"/>
      <c r="I774" s="263"/>
      <c r="J774" s="263"/>
      <c r="K774" s="138"/>
    </row>
    <row r="775" spans="1:11" ht="12.75" hidden="1" customHeight="1">
      <c r="A775" s="138"/>
      <c r="B775" s="138"/>
      <c r="C775" s="138"/>
      <c r="D775" s="262"/>
      <c r="E775" s="138"/>
      <c r="F775" s="138"/>
      <c r="G775" s="138"/>
      <c r="H775" s="138"/>
      <c r="I775" s="263"/>
      <c r="J775" s="263"/>
      <c r="K775" s="138"/>
    </row>
    <row r="776" spans="1:11" ht="12.75" hidden="1" customHeight="1">
      <c r="A776" s="138"/>
      <c r="B776" s="138"/>
      <c r="C776" s="138"/>
      <c r="D776" s="262"/>
      <c r="E776" s="138"/>
      <c r="F776" s="138"/>
      <c r="G776" s="138"/>
      <c r="H776" s="138"/>
      <c r="I776" s="263"/>
      <c r="J776" s="263"/>
      <c r="K776" s="138"/>
    </row>
    <row r="777" spans="1:11" ht="12.75" hidden="1" customHeight="1">
      <c r="A777" s="138"/>
      <c r="B777" s="138"/>
      <c r="C777" s="138"/>
      <c r="D777" s="262"/>
      <c r="E777" s="138"/>
      <c r="F777" s="138"/>
      <c r="G777" s="138"/>
      <c r="H777" s="138"/>
      <c r="I777" s="263"/>
      <c r="J777" s="263"/>
      <c r="K777" s="138"/>
    </row>
    <row r="778" spans="1:11" ht="12.75" hidden="1" customHeight="1">
      <c r="A778" s="138"/>
      <c r="B778" s="138"/>
      <c r="C778" s="138"/>
      <c r="D778" s="262"/>
      <c r="E778" s="138"/>
      <c r="F778" s="138"/>
      <c r="G778" s="138"/>
      <c r="H778" s="138"/>
      <c r="I778" s="263"/>
      <c r="J778" s="263"/>
      <c r="K778" s="138"/>
    </row>
    <row r="779" spans="1:11" ht="12.75" hidden="1" customHeight="1">
      <c r="A779" s="138"/>
      <c r="B779" s="138"/>
      <c r="C779" s="138"/>
      <c r="D779" s="262"/>
      <c r="E779" s="138"/>
      <c r="F779" s="138"/>
      <c r="G779" s="138"/>
      <c r="H779" s="138"/>
      <c r="I779" s="263"/>
      <c r="J779" s="263"/>
      <c r="K779" s="138"/>
    </row>
    <row r="780" spans="1:11" ht="12.75" hidden="1" customHeight="1">
      <c r="A780" s="138"/>
      <c r="B780" s="138"/>
      <c r="C780" s="138"/>
      <c r="D780" s="262"/>
      <c r="E780" s="138"/>
      <c r="F780" s="138"/>
      <c r="G780" s="138"/>
      <c r="H780" s="138"/>
      <c r="I780" s="263"/>
      <c r="J780" s="263"/>
      <c r="K780" s="138"/>
    </row>
    <row r="781" spans="1:11" ht="12.75" hidden="1" customHeight="1">
      <c r="A781" s="138"/>
      <c r="B781" s="138"/>
      <c r="C781" s="138"/>
      <c r="D781" s="262"/>
      <c r="E781" s="138"/>
      <c r="F781" s="138"/>
      <c r="G781" s="138"/>
      <c r="H781" s="138"/>
      <c r="I781" s="263"/>
      <c r="J781" s="263"/>
      <c r="K781" s="138"/>
    </row>
    <row r="782" spans="1:11" ht="12.75" hidden="1" customHeight="1">
      <c r="A782" s="138"/>
      <c r="B782" s="138"/>
      <c r="C782" s="138"/>
      <c r="D782" s="262"/>
      <c r="E782" s="138"/>
      <c r="F782" s="138"/>
      <c r="G782" s="138"/>
      <c r="H782" s="138"/>
      <c r="I782" s="263"/>
      <c r="J782" s="263"/>
      <c r="K782" s="138"/>
    </row>
    <row r="783" spans="1:11" ht="12.75" hidden="1" customHeight="1">
      <c r="A783" s="138"/>
      <c r="B783" s="138"/>
      <c r="C783" s="138"/>
      <c r="D783" s="262"/>
      <c r="E783" s="138"/>
      <c r="F783" s="138"/>
      <c r="G783" s="138"/>
      <c r="H783" s="138"/>
      <c r="I783" s="263"/>
      <c r="J783" s="263"/>
      <c r="K783" s="138"/>
    </row>
    <row r="784" spans="1:11" ht="12.75" hidden="1" customHeight="1">
      <c r="A784" s="138"/>
      <c r="B784" s="138"/>
      <c r="C784" s="138"/>
      <c r="D784" s="262"/>
      <c r="E784" s="138"/>
      <c r="F784" s="138"/>
      <c r="G784" s="138"/>
      <c r="H784" s="138"/>
      <c r="I784" s="263"/>
      <c r="J784" s="263"/>
      <c r="K784" s="138"/>
    </row>
    <row r="785" spans="1:11" ht="12.75" hidden="1" customHeight="1">
      <c r="A785" s="138"/>
      <c r="B785" s="138"/>
      <c r="C785" s="138"/>
      <c r="D785" s="262"/>
      <c r="E785" s="138"/>
      <c r="F785" s="138"/>
      <c r="G785" s="138"/>
      <c r="H785" s="138"/>
      <c r="I785" s="263"/>
      <c r="J785" s="263"/>
      <c r="K785" s="138"/>
    </row>
    <row r="786" spans="1:11" ht="12.75" hidden="1" customHeight="1">
      <c r="A786" s="138"/>
      <c r="B786" s="138"/>
      <c r="C786" s="138"/>
      <c r="D786" s="262"/>
      <c r="E786" s="138"/>
      <c r="F786" s="138"/>
      <c r="G786" s="138"/>
      <c r="H786" s="138"/>
      <c r="I786" s="263"/>
      <c r="J786" s="263"/>
      <c r="K786" s="138"/>
    </row>
    <row r="787" spans="1:11" ht="12.75" hidden="1" customHeight="1">
      <c r="A787" s="138"/>
      <c r="B787" s="138"/>
      <c r="C787" s="138"/>
      <c r="D787" s="262"/>
      <c r="E787" s="138"/>
      <c r="F787" s="138"/>
      <c r="G787" s="138"/>
      <c r="H787" s="138"/>
      <c r="I787" s="263"/>
      <c r="J787" s="263"/>
      <c r="K787" s="138"/>
    </row>
    <row r="788" spans="1:11" ht="12.75" hidden="1" customHeight="1">
      <c r="A788" s="138"/>
      <c r="B788" s="138"/>
      <c r="C788" s="138"/>
      <c r="D788" s="262"/>
      <c r="E788" s="138"/>
      <c r="F788" s="138"/>
      <c r="G788" s="138"/>
      <c r="H788" s="138"/>
      <c r="I788" s="263"/>
      <c r="J788" s="263"/>
      <c r="K788" s="138"/>
    </row>
    <row r="789" spans="1:11" ht="12.75" hidden="1" customHeight="1">
      <c r="A789" s="138"/>
      <c r="B789" s="138"/>
      <c r="C789" s="138"/>
      <c r="D789" s="262"/>
      <c r="E789" s="138"/>
      <c r="F789" s="138"/>
      <c r="G789" s="138"/>
      <c r="H789" s="138"/>
      <c r="I789" s="263"/>
      <c r="J789" s="263"/>
      <c r="K789" s="138"/>
    </row>
    <row r="790" spans="1:11" ht="12.75" hidden="1" customHeight="1">
      <c r="A790" s="138"/>
      <c r="B790" s="138"/>
      <c r="C790" s="138"/>
      <c r="D790" s="262"/>
      <c r="E790" s="138"/>
      <c r="F790" s="138"/>
      <c r="G790" s="138"/>
      <c r="H790" s="138"/>
      <c r="I790" s="263"/>
      <c r="J790" s="263"/>
      <c r="K790" s="138"/>
    </row>
    <row r="791" spans="1:11" ht="12.75" hidden="1" customHeight="1">
      <c r="A791" s="138"/>
      <c r="B791" s="138"/>
      <c r="C791" s="138"/>
      <c r="D791" s="262"/>
      <c r="E791" s="138"/>
      <c r="F791" s="138"/>
      <c r="G791" s="138"/>
      <c r="H791" s="138"/>
      <c r="I791" s="263"/>
      <c r="J791" s="263"/>
      <c r="K791" s="138"/>
    </row>
    <row r="792" spans="1:11" ht="12.75" hidden="1" customHeight="1">
      <c r="A792" s="138"/>
      <c r="B792" s="138"/>
      <c r="C792" s="138"/>
      <c r="D792" s="262"/>
      <c r="E792" s="138"/>
      <c r="F792" s="138"/>
      <c r="G792" s="138"/>
      <c r="H792" s="138"/>
      <c r="I792" s="263"/>
      <c r="J792" s="263"/>
      <c r="K792" s="138"/>
    </row>
    <row r="793" spans="1:11" ht="12.75" hidden="1" customHeight="1">
      <c r="A793" s="138"/>
      <c r="B793" s="138"/>
      <c r="C793" s="138"/>
      <c r="D793" s="262"/>
      <c r="E793" s="138"/>
      <c r="F793" s="138"/>
      <c r="G793" s="138"/>
      <c r="H793" s="138"/>
      <c r="I793" s="263"/>
      <c r="J793" s="263"/>
      <c r="K793" s="138"/>
    </row>
    <row r="794" spans="1:11" ht="12.75" hidden="1" customHeight="1">
      <c r="A794" s="138"/>
      <c r="B794" s="138"/>
      <c r="C794" s="138"/>
      <c r="D794" s="262"/>
      <c r="E794" s="138"/>
      <c r="F794" s="138"/>
      <c r="G794" s="138"/>
      <c r="H794" s="138"/>
      <c r="I794" s="263"/>
      <c r="J794" s="263"/>
      <c r="K794" s="138"/>
    </row>
    <row r="795" spans="1:11" ht="12.75" hidden="1" customHeight="1">
      <c r="A795" s="138"/>
      <c r="B795" s="138"/>
      <c r="C795" s="138"/>
      <c r="D795" s="262"/>
      <c r="E795" s="138"/>
      <c r="F795" s="138"/>
      <c r="G795" s="138"/>
      <c r="H795" s="138"/>
      <c r="I795" s="263"/>
      <c r="J795" s="263"/>
      <c r="K795" s="138"/>
    </row>
    <row r="796" spans="1:11" ht="12.75" hidden="1" customHeight="1">
      <c r="A796" s="138"/>
      <c r="B796" s="138"/>
      <c r="C796" s="138"/>
      <c r="D796" s="262"/>
      <c r="E796" s="138"/>
      <c r="F796" s="138"/>
      <c r="G796" s="138"/>
      <c r="H796" s="138"/>
      <c r="I796" s="263"/>
      <c r="J796" s="263"/>
      <c r="K796" s="138"/>
    </row>
    <row r="797" spans="1:11" ht="12.75" hidden="1" customHeight="1">
      <c r="A797" s="138"/>
      <c r="B797" s="138"/>
      <c r="C797" s="138"/>
      <c r="D797" s="262"/>
      <c r="E797" s="138"/>
      <c r="F797" s="138"/>
      <c r="G797" s="138"/>
      <c r="H797" s="138"/>
      <c r="I797" s="263"/>
      <c r="J797" s="263"/>
      <c r="K797" s="138"/>
    </row>
    <row r="798" spans="1:11" ht="12.75" hidden="1" customHeight="1">
      <c r="A798" s="138"/>
      <c r="B798" s="138"/>
      <c r="C798" s="138"/>
      <c r="D798" s="262"/>
      <c r="E798" s="138"/>
      <c r="F798" s="138"/>
      <c r="G798" s="138"/>
      <c r="H798" s="138"/>
      <c r="I798" s="263"/>
      <c r="J798" s="263"/>
      <c r="K798" s="138"/>
    </row>
    <row r="799" spans="1:11" ht="12.75" hidden="1" customHeight="1">
      <c r="A799" s="138"/>
      <c r="B799" s="138"/>
      <c r="C799" s="138"/>
      <c r="D799" s="262"/>
      <c r="E799" s="138"/>
      <c r="F799" s="138"/>
      <c r="G799" s="138"/>
      <c r="H799" s="138"/>
      <c r="I799" s="263"/>
      <c r="J799" s="263"/>
      <c r="K799" s="138"/>
    </row>
    <row r="800" spans="1:11" ht="12.75" hidden="1" customHeight="1">
      <c r="A800" s="138"/>
      <c r="B800" s="138"/>
      <c r="C800" s="138"/>
      <c r="D800" s="262"/>
      <c r="E800" s="138"/>
      <c r="F800" s="138"/>
      <c r="G800" s="138"/>
      <c r="H800" s="138"/>
      <c r="I800" s="263"/>
      <c r="J800" s="263"/>
      <c r="K800" s="138"/>
    </row>
    <row r="801" spans="1:11" ht="12.75" hidden="1" customHeight="1">
      <c r="A801" s="138"/>
      <c r="B801" s="138"/>
      <c r="C801" s="138"/>
      <c r="D801" s="262"/>
      <c r="E801" s="138"/>
      <c r="F801" s="138"/>
      <c r="G801" s="138"/>
      <c r="H801" s="138"/>
      <c r="I801" s="263"/>
      <c r="J801" s="263"/>
      <c r="K801" s="138"/>
    </row>
    <row r="802" spans="1:11" ht="12.75" hidden="1" customHeight="1">
      <c r="A802" s="138"/>
      <c r="B802" s="138"/>
      <c r="C802" s="138"/>
      <c r="D802" s="262"/>
      <c r="E802" s="138"/>
      <c r="F802" s="138"/>
      <c r="G802" s="138"/>
      <c r="H802" s="138"/>
      <c r="I802" s="263"/>
      <c r="J802" s="263"/>
      <c r="K802" s="138"/>
    </row>
    <row r="803" spans="1:11" ht="12.75" hidden="1" customHeight="1">
      <c r="A803" s="138"/>
      <c r="B803" s="138"/>
      <c r="C803" s="138"/>
      <c r="D803" s="262"/>
      <c r="E803" s="138"/>
      <c r="F803" s="138"/>
      <c r="G803" s="138"/>
      <c r="H803" s="138"/>
      <c r="I803" s="263"/>
      <c r="J803" s="263"/>
      <c r="K803" s="138"/>
    </row>
    <row r="804" spans="1:11" ht="12.75" hidden="1" customHeight="1">
      <c r="A804" s="138"/>
      <c r="B804" s="138"/>
      <c r="C804" s="138"/>
      <c r="D804" s="262"/>
      <c r="E804" s="138"/>
      <c r="F804" s="138"/>
      <c r="G804" s="138"/>
      <c r="H804" s="138"/>
      <c r="I804" s="263"/>
      <c r="J804" s="263"/>
      <c r="K804" s="138"/>
    </row>
    <row r="805" spans="1:11" ht="12.75" hidden="1" customHeight="1">
      <c r="A805" s="138"/>
      <c r="B805" s="138"/>
      <c r="C805" s="138"/>
      <c r="D805" s="262"/>
      <c r="E805" s="138"/>
      <c r="F805" s="138"/>
      <c r="G805" s="138"/>
      <c r="H805" s="138"/>
      <c r="I805" s="263"/>
      <c r="J805" s="263"/>
      <c r="K805" s="138"/>
    </row>
    <row r="806" spans="1:11" ht="12.75" hidden="1" customHeight="1">
      <c r="A806" s="138"/>
      <c r="B806" s="138"/>
      <c r="C806" s="138"/>
      <c r="D806" s="262"/>
      <c r="E806" s="138"/>
      <c r="F806" s="138"/>
      <c r="G806" s="138"/>
      <c r="H806" s="138"/>
      <c r="I806" s="263"/>
      <c r="J806" s="263"/>
      <c r="K806" s="138"/>
    </row>
    <row r="807" spans="1:11" ht="12.75" hidden="1" customHeight="1">
      <c r="A807" s="138"/>
      <c r="B807" s="138"/>
      <c r="C807" s="138"/>
      <c r="D807" s="262"/>
      <c r="E807" s="138"/>
      <c r="F807" s="138"/>
      <c r="G807" s="138"/>
      <c r="H807" s="138"/>
      <c r="I807" s="263"/>
      <c r="J807" s="263"/>
      <c r="K807" s="138"/>
    </row>
    <row r="808" spans="1:11" ht="12.75" hidden="1" customHeight="1">
      <c r="A808" s="138"/>
      <c r="B808" s="138"/>
      <c r="C808" s="138"/>
      <c r="D808" s="262"/>
      <c r="E808" s="138"/>
      <c r="F808" s="138"/>
      <c r="G808" s="138"/>
      <c r="H808" s="138"/>
      <c r="I808" s="263"/>
      <c r="J808" s="263"/>
      <c r="K808" s="138"/>
    </row>
    <row r="809" spans="1:11" ht="12.75" hidden="1" customHeight="1">
      <c r="A809" s="138"/>
      <c r="B809" s="138"/>
      <c r="C809" s="138"/>
      <c r="D809" s="262"/>
      <c r="E809" s="138"/>
      <c r="F809" s="138"/>
      <c r="G809" s="138"/>
      <c r="H809" s="138"/>
      <c r="I809" s="263"/>
      <c r="J809" s="263"/>
      <c r="K809" s="138"/>
    </row>
    <row r="810" spans="1:11" ht="12.75" hidden="1" customHeight="1">
      <c r="A810" s="138"/>
      <c r="B810" s="138"/>
      <c r="C810" s="138"/>
      <c r="D810" s="262"/>
      <c r="E810" s="138"/>
      <c r="F810" s="138"/>
      <c r="G810" s="138"/>
      <c r="H810" s="138"/>
      <c r="I810" s="263"/>
      <c r="J810" s="263"/>
      <c r="K810" s="138"/>
    </row>
    <row r="811" spans="1:11" ht="12.75" hidden="1" customHeight="1">
      <c r="A811" s="138"/>
      <c r="B811" s="138"/>
      <c r="C811" s="138"/>
      <c r="D811" s="262"/>
      <c r="E811" s="138"/>
      <c r="F811" s="138"/>
      <c r="G811" s="138"/>
      <c r="H811" s="138"/>
      <c r="I811" s="263"/>
      <c r="J811" s="263"/>
      <c r="K811" s="138"/>
    </row>
    <row r="812" spans="1:11" ht="12.75" hidden="1" customHeight="1">
      <c r="A812" s="138"/>
      <c r="B812" s="138"/>
      <c r="C812" s="138"/>
      <c r="D812" s="262"/>
      <c r="E812" s="138"/>
      <c r="F812" s="138"/>
      <c r="G812" s="138"/>
      <c r="H812" s="138"/>
      <c r="I812" s="263"/>
      <c r="J812" s="263"/>
      <c r="K812" s="138"/>
    </row>
    <row r="813" spans="1:11" ht="12.75" hidden="1" customHeight="1">
      <c r="A813" s="138"/>
      <c r="B813" s="138"/>
      <c r="C813" s="138"/>
      <c r="D813" s="262"/>
      <c r="E813" s="138"/>
      <c r="F813" s="138"/>
      <c r="G813" s="138"/>
      <c r="H813" s="138"/>
      <c r="I813" s="263"/>
      <c r="J813" s="263"/>
      <c r="K813" s="138"/>
    </row>
    <row r="814" spans="1:11" ht="12.75" hidden="1" customHeight="1">
      <c r="A814" s="138"/>
      <c r="B814" s="138"/>
      <c r="C814" s="138"/>
      <c r="D814" s="262"/>
      <c r="E814" s="138"/>
      <c r="F814" s="138"/>
      <c r="G814" s="138"/>
      <c r="H814" s="138"/>
      <c r="I814" s="263"/>
      <c r="J814" s="263"/>
      <c r="K814" s="138"/>
    </row>
    <row r="815" spans="1:11" ht="12.75" hidden="1" customHeight="1">
      <c r="A815" s="138"/>
      <c r="B815" s="138"/>
      <c r="C815" s="138"/>
      <c r="D815" s="262"/>
      <c r="E815" s="138"/>
      <c r="F815" s="138"/>
      <c r="G815" s="138"/>
      <c r="H815" s="138"/>
      <c r="I815" s="263"/>
      <c r="J815" s="263"/>
      <c r="K815" s="138"/>
    </row>
    <row r="816" spans="1:11" ht="12.75" hidden="1" customHeight="1">
      <c r="A816" s="138"/>
      <c r="B816" s="138"/>
      <c r="C816" s="138"/>
      <c r="D816" s="262"/>
      <c r="E816" s="138"/>
      <c r="F816" s="138"/>
      <c r="G816" s="138"/>
      <c r="H816" s="138"/>
      <c r="I816" s="263"/>
      <c r="J816" s="263"/>
      <c r="K816" s="138"/>
    </row>
    <row r="817" spans="1:11" ht="12.75" hidden="1" customHeight="1">
      <c r="A817" s="138"/>
      <c r="B817" s="138"/>
      <c r="C817" s="138"/>
      <c r="D817" s="262"/>
      <c r="E817" s="138"/>
      <c r="F817" s="138"/>
      <c r="G817" s="138"/>
      <c r="H817" s="138"/>
      <c r="I817" s="263"/>
      <c r="J817" s="263"/>
      <c r="K817" s="138"/>
    </row>
    <row r="818" spans="1:11" ht="12.75" hidden="1" customHeight="1">
      <c r="A818" s="138"/>
      <c r="B818" s="138"/>
      <c r="C818" s="138"/>
      <c r="D818" s="262"/>
      <c r="E818" s="138"/>
      <c r="F818" s="138"/>
      <c r="G818" s="138"/>
      <c r="H818" s="138"/>
      <c r="I818" s="263"/>
      <c r="J818" s="263"/>
      <c r="K818" s="138"/>
    </row>
    <row r="819" spans="1:11" ht="12.75" hidden="1" customHeight="1">
      <c r="A819" s="138"/>
      <c r="B819" s="138"/>
      <c r="C819" s="138"/>
      <c r="D819" s="262"/>
      <c r="E819" s="138"/>
      <c r="F819" s="138"/>
      <c r="G819" s="138"/>
      <c r="H819" s="138"/>
      <c r="I819" s="263"/>
      <c r="J819" s="263"/>
      <c r="K819" s="138"/>
    </row>
    <row r="820" spans="1:11" ht="12.75" hidden="1" customHeight="1">
      <c r="A820" s="138"/>
      <c r="B820" s="138"/>
      <c r="C820" s="138"/>
      <c r="D820" s="262"/>
      <c r="E820" s="138"/>
      <c r="F820" s="138"/>
      <c r="G820" s="138"/>
      <c r="H820" s="138"/>
      <c r="I820" s="263"/>
      <c r="J820" s="263"/>
      <c r="K820" s="138"/>
    </row>
    <row r="821" spans="1:11" ht="12.75" hidden="1" customHeight="1">
      <c r="A821" s="138"/>
      <c r="B821" s="138"/>
      <c r="C821" s="138"/>
      <c r="D821" s="262"/>
      <c r="E821" s="138"/>
      <c r="F821" s="138"/>
      <c r="G821" s="138"/>
      <c r="H821" s="138"/>
      <c r="I821" s="263"/>
      <c r="J821" s="263"/>
      <c r="K821" s="138"/>
    </row>
    <row r="822" spans="1:11" ht="12.75" hidden="1" customHeight="1">
      <c r="A822" s="138"/>
      <c r="B822" s="138"/>
      <c r="C822" s="138"/>
      <c r="D822" s="262"/>
      <c r="E822" s="138"/>
      <c r="F822" s="138"/>
      <c r="G822" s="138"/>
      <c r="H822" s="138"/>
      <c r="I822" s="263"/>
      <c r="J822" s="263"/>
      <c r="K822" s="138"/>
    </row>
    <row r="823" spans="1:11" ht="12.75" hidden="1" customHeight="1">
      <c r="A823" s="138"/>
      <c r="B823" s="138"/>
      <c r="C823" s="138"/>
      <c r="D823" s="262"/>
      <c r="E823" s="138"/>
      <c r="F823" s="138"/>
      <c r="G823" s="138"/>
      <c r="H823" s="138"/>
      <c r="I823" s="263"/>
      <c r="J823" s="263"/>
      <c r="K823" s="138"/>
    </row>
    <row r="824" spans="1:11" ht="12.75" hidden="1" customHeight="1">
      <c r="A824" s="138"/>
      <c r="B824" s="138"/>
      <c r="C824" s="138"/>
      <c r="D824" s="262"/>
      <c r="E824" s="138"/>
      <c r="F824" s="138"/>
      <c r="G824" s="138"/>
      <c r="H824" s="138"/>
      <c r="I824" s="263"/>
      <c r="J824" s="263"/>
      <c r="K824" s="138"/>
    </row>
    <row r="825" spans="1:11" ht="12.75" hidden="1" customHeight="1">
      <c r="A825" s="138"/>
      <c r="B825" s="138"/>
      <c r="C825" s="138"/>
      <c r="D825" s="262"/>
      <c r="E825" s="138"/>
      <c r="F825" s="138"/>
      <c r="G825" s="138"/>
      <c r="H825" s="138"/>
      <c r="I825" s="263"/>
      <c r="J825" s="263"/>
      <c r="K825" s="138"/>
    </row>
    <row r="826" spans="1:11" ht="12.75" hidden="1" customHeight="1">
      <c r="A826" s="138"/>
      <c r="B826" s="138"/>
      <c r="C826" s="138"/>
      <c r="D826" s="262"/>
      <c r="E826" s="138"/>
      <c r="F826" s="138"/>
      <c r="G826" s="138"/>
      <c r="H826" s="138"/>
      <c r="I826" s="263"/>
      <c r="J826" s="263"/>
      <c r="K826" s="138"/>
    </row>
    <row r="827" spans="1:11" ht="12.75" hidden="1" customHeight="1">
      <c r="A827" s="138"/>
      <c r="B827" s="138"/>
      <c r="C827" s="138"/>
      <c r="D827" s="262"/>
      <c r="E827" s="138"/>
      <c r="F827" s="138"/>
      <c r="G827" s="138"/>
      <c r="H827" s="138"/>
      <c r="I827" s="263"/>
      <c r="J827" s="263"/>
      <c r="K827" s="138"/>
    </row>
    <row r="828" spans="1:11" ht="12.75" hidden="1" customHeight="1">
      <c r="A828" s="138"/>
      <c r="B828" s="138"/>
      <c r="C828" s="138"/>
      <c r="D828" s="262"/>
      <c r="E828" s="138"/>
      <c r="F828" s="138"/>
      <c r="G828" s="138"/>
      <c r="H828" s="138"/>
      <c r="I828" s="263"/>
      <c r="J828" s="263"/>
      <c r="K828" s="138"/>
    </row>
    <row r="829" spans="1:11" ht="12.75" hidden="1" customHeight="1">
      <c r="A829" s="138"/>
      <c r="B829" s="138"/>
      <c r="C829" s="138"/>
      <c r="D829" s="262"/>
      <c r="E829" s="138"/>
      <c r="F829" s="138"/>
      <c r="G829" s="138"/>
      <c r="H829" s="138"/>
      <c r="I829" s="263"/>
      <c r="J829" s="263"/>
      <c r="K829" s="138"/>
    </row>
    <row r="830" spans="1:11" ht="12.75" hidden="1" customHeight="1">
      <c r="A830" s="138"/>
      <c r="B830" s="138"/>
      <c r="C830" s="138"/>
      <c r="D830" s="262"/>
      <c r="E830" s="138"/>
      <c r="F830" s="138"/>
      <c r="G830" s="138"/>
      <c r="H830" s="138"/>
      <c r="I830" s="263"/>
      <c r="J830" s="263"/>
      <c r="K830" s="138"/>
    </row>
    <row r="831" spans="1:11" ht="12.75" hidden="1" customHeight="1">
      <c r="A831" s="138"/>
      <c r="B831" s="138"/>
      <c r="C831" s="138"/>
      <c r="D831" s="262"/>
      <c r="E831" s="138"/>
      <c r="F831" s="138"/>
      <c r="G831" s="138"/>
      <c r="H831" s="138"/>
      <c r="I831" s="263"/>
      <c r="J831" s="263"/>
      <c r="K831" s="138"/>
    </row>
    <row r="832" spans="1:11" ht="12.75" hidden="1" customHeight="1">
      <c r="A832" s="138"/>
      <c r="B832" s="138"/>
      <c r="C832" s="138"/>
      <c r="D832" s="262"/>
      <c r="E832" s="138"/>
      <c r="F832" s="138"/>
      <c r="G832" s="138"/>
      <c r="H832" s="138"/>
      <c r="I832" s="263"/>
      <c r="J832" s="263"/>
      <c r="K832" s="138"/>
    </row>
    <row r="833" spans="1:11" ht="12.75" hidden="1" customHeight="1">
      <c r="A833" s="138"/>
      <c r="B833" s="138"/>
      <c r="C833" s="138"/>
      <c r="D833" s="262"/>
      <c r="E833" s="138"/>
      <c r="F833" s="138"/>
      <c r="G833" s="138"/>
      <c r="H833" s="138"/>
      <c r="I833" s="263"/>
      <c r="J833" s="263"/>
      <c r="K833" s="138"/>
    </row>
    <row r="834" spans="1:11" ht="12.75" hidden="1" customHeight="1">
      <c r="A834" s="138"/>
      <c r="B834" s="138"/>
      <c r="C834" s="138"/>
      <c r="D834" s="262"/>
      <c r="E834" s="138"/>
      <c r="F834" s="138"/>
      <c r="G834" s="138"/>
      <c r="H834" s="138"/>
      <c r="I834" s="263"/>
      <c r="J834" s="263"/>
      <c r="K834" s="138"/>
    </row>
    <row r="835" spans="1:11" ht="12.75" hidden="1" customHeight="1">
      <c r="A835" s="138"/>
      <c r="B835" s="138"/>
      <c r="C835" s="138"/>
      <c r="D835" s="262"/>
      <c r="E835" s="138"/>
      <c r="F835" s="138"/>
      <c r="G835" s="138"/>
      <c r="H835" s="138"/>
      <c r="I835" s="263"/>
      <c r="J835" s="263"/>
      <c r="K835" s="138"/>
    </row>
    <row r="836" spans="1:11" ht="12.75" hidden="1" customHeight="1">
      <c r="A836" s="138"/>
      <c r="B836" s="138"/>
      <c r="C836" s="138"/>
      <c r="D836" s="262"/>
      <c r="E836" s="138"/>
      <c r="F836" s="138"/>
      <c r="G836" s="138"/>
      <c r="H836" s="138"/>
      <c r="I836" s="263"/>
      <c r="J836" s="263"/>
      <c r="K836" s="138"/>
    </row>
    <row r="837" spans="1:11" ht="12.75" hidden="1" customHeight="1">
      <c r="A837" s="138"/>
      <c r="B837" s="138"/>
      <c r="C837" s="138"/>
      <c r="D837" s="262"/>
      <c r="E837" s="138"/>
      <c r="F837" s="138"/>
      <c r="G837" s="138"/>
      <c r="H837" s="138"/>
      <c r="I837" s="263"/>
      <c r="J837" s="263"/>
      <c r="K837" s="138"/>
    </row>
    <row r="838" spans="1:11" ht="12.75" hidden="1" customHeight="1">
      <c r="A838" s="138"/>
      <c r="B838" s="138"/>
      <c r="C838" s="138"/>
      <c r="D838" s="262"/>
      <c r="E838" s="138"/>
      <c r="F838" s="138"/>
      <c r="G838" s="138"/>
      <c r="H838" s="138"/>
      <c r="I838" s="263"/>
      <c r="J838" s="263"/>
      <c r="K838" s="138"/>
    </row>
    <row r="839" spans="1:11" ht="12.75" hidden="1" customHeight="1">
      <c r="A839" s="138"/>
      <c r="B839" s="138"/>
      <c r="C839" s="138"/>
      <c r="D839" s="262"/>
      <c r="E839" s="138"/>
      <c r="F839" s="138"/>
      <c r="G839" s="138"/>
      <c r="H839" s="138"/>
      <c r="I839" s="263"/>
      <c r="J839" s="263"/>
      <c r="K839" s="138"/>
    </row>
    <row r="840" spans="1:11" ht="12.75" hidden="1" customHeight="1">
      <c r="A840" s="138"/>
      <c r="B840" s="138"/>
      <c r="C840" s="138"/>
      <c r="D840" s="262"/>
      <c r="E840" s="138"/>
      <c r="F840" s="138"/>
      <c r="G840" s="138"/>
      <c r="H840" s="138"/>
      <c r="I840" s="263"/>
      <c r="J840" s="263"/>
      <c r="K840" s="138"/>
    </row>
    <row r="841" spans="1:11" ht="12.75" hidden="1" customHeight="1">
      <c r="A841" s="138"/>
      <c r="B841" s="138"/>
      <c r="C841" s="138"/>
      <c r="D841" s="262"/>
      <c r="E841" s="138"/>
      <c r="F841" s="138"/>
      <c r="G841" s="138"/>
      <c r="H841" s="138"/>
      <c r="I841" s="263"/>
      <c r="J841" s="263"/>
      <c r="K841" s="138"/>
    </row>
    <row r="842" spans="1:11" ht="12.75" hidden="1" customHeight="1">
      <c r="A842" s="138"/>
      <c r="B842" s="138"/>
      <c r="C842" s="138"/>
      <c r="D842" s="262"/>
      <c r="E842" s="138"/>
      <c r="F842" s="138"/>
      <c r="G842" s="138"/>
      <c r="H842" s="138"/>
      <c r="I842" s="263"/>
      <c r="J842" s="263"/>
      <c r="K842" s="138"/>
    </row>
    <row r="843" spans="1:11" ht="12.75" hidden="1" customHeight="1">
      <c r="A843" s="138"/>
      <c r="B843" s="138"/>
      <c r="C843" s="138"/>
      <c r="D843" s="262"/>
      <c r="E843" s="138"/>
      <c r="F843" s="138"/>
      <c r="G843" s="138"/>
      <c r="H843" s="138"/>
      <c r="I843" s="263"/>
      <c r="J843" s="263"/>
      <c r="K843" s="138"/>
    </row>
    <row r="844" spans="1:11" ht="12.75" hidden="1" customHeight="1">
      <c r="A844" s="138"/>
      <c r="B844" s="138"/>
      <c r="C844" s="138"/>
      <c r="D844" s="262"/>
      <c r="E844" s="138"/>
      <c r="F844" s="138"/>
      <c r="G844" s="138"/>
      <c r="H844" s="138"/>
      <c r="I844" s="263"/>
      <c r="J844" s="263"/>
      <c r="K844" s="138"/>
    </row>
    <row r="845" spans="1:11" ht="12.75" hidden="1" customHeight="1">
      <c r="A845" s="138"/>
      <c r="B845" s="138"/>
      <c r="C845" s="138"/>
      <c r="D845" s="262"/>
      <c r="E845" s="138"/>
      <c r="F845" s="138"/>
      <c r="G845" s="138"/>
      <c r="H845" s="138"/>
      <c r="I845" s="263"/>
      <c r="J845" s="263"/>
      <c r="K845" s="138"/>
    </row>
    <row r="846" spans="1:11" ht="12.75" hidden="1" customHeight="1">
      <c r="A846" s="138"/>
      <c r="B846" s="138"/>
      <c r="C846" s="138"/>
      <c r="D846" s="262"/>
      <c r="E846" s="138"/>
      <c r="F846" s="138"/>
      <c r="G846" s="138"/>
      <c r="H846" s="138"/>
      <c r="I846" s="263"/>
      <c r="J846" s="263"/>
      <c r="K846" s="138"/>
    </row>
    <row r="847" spans="1:11" ht="12.75" hidden="1" customHeight="1">
      <c r="A847" s="138"/>
      <c r="B847" s="138"/>
      <c r="C847" s="138"/>
      <c r="D847" s="262"/>
      <c r="E847" s="138"/>
      <c r="F847" s="138"/>
      <c r="G847" s="138"/>
      <c r="H847" s="138"/>
      <c r="I847" s="263"/>
      <c r="J847" s="263"/>
      <c r="K847" s="138"/>
    </row>
    <row r="848" spans="1:11" ht="12.75" hidden="1" customHeight="1">
      <c r="A848" s="138"/>
      <c r="B848" s="138"/>
      <c r="C848" s="138"/>
      <c r="D848" s="262"/>
      <c r="E848" s="138"/>
      <c r="F848" s="138"/>
      <c r="G848" s="138"/>
      <c r="H848" s="138"/>
      <c r="I848" s="263"/>
      <c r="J848" s="263"/>
      <c r="K848" s="138"/>
    </row>
    <row r="849" spans="1:11" ht="12.75" hidden="1" customHeight="1">
      <c r="A849" s="138"/>
      <c r="B849" s="138"/>
      <c r="C849" s="138"/>
      <c r="D849" s="262"/>
      <c r="E849" s="138"/>
      <c r="F849" s="138"/>
      <c r="G849" s="138"/>
      <c r="H849" s="138"/>
      <c r="I849" s="263"/>
      <c r="J849" s="263"/>
      <c r="K849" s="138"/>
    </row>
    <row r="850" spans="1:11" ht="12.75" hidden="1" customHeight="1">
      <c r="A850" s="138"/>
      <c r="B850" s="138"/>
      <c r="C850" s="138"/>
      <c r="D850" s="262"/>
      <c r="E850" s="138"/>
      <c r="F850" s="138"/>
      <c r="G850" s="138"/>
      <c r="H850" s="138"/>
      <c r="I850" s="263"/>
      <c r="J850" s="263"/>
      <c r="K850" s="138"/>
    </row>
    <row r="851" spans="1:11" ht="12.75" hidden="1" customHeight="1">
      <c r="A851" s="138"/>
      <c r="B851" s="138"/>
      <c r="C851" s="138"/>
      <c r="D851" s="262"/>
      <c r="E851" s="138"/>
      <c r="F851" s="138"/>
      <c r="G851" s="138"/>
      <c r="H851" s="138"/>
      <c r="I851" s="263"/>
      <c r="J851" s="263"/>
      <c r="K851" s="138"/>
    </row>
    <row r="852" spans="1:11" ht="12.75" hidden="1" customHeight="1">
      <c r="A852" s="138"/>
      <c r="B852" s="138"/>
      <c r="C852" s="138"/>
      <c r="D852" s="262"/>
      <c r="E852" s="138"/>
      <c r="F852" s="138"/>
      <c r="G852" s="138"/>
      <c r="H852" s="138"/>
      <c r="I852" s="263"/>
      <c r="J852" s="263"/>
      <c r="K852" s="138"/>
    </row>
    <row r="853" spans="1:11" ht="12.75" hidden="1" customHeight="1">
      <c r="A853" s="138"/>
      <c r="B853" s="138"/>
      <c r="C853" s="138"/>
      <c r="D853" s="262"/>
      <c r="E853" s="138"/>
      <c r="F853" s="138"/>
      <c r="G853" s="138"/>
      <c r="H853" s="138"/>
      <c r="I853" s="263"/>
      <c r="J853" s="263"/>
      <c r="K853" s="138"/>
    </row>
    <row r="854" spans="1:11" ht="12.75" hidden="1" customHeight="1">
      <c r="A854" s="138"/>
      <c r="B854" s="138"/>
      <c r="C854" s="138"/>
      <c r="D854" s="262"/>
      <c r="E854" s="138"/>
      <c r="F854" s="138"/>
      <c r="G854" s="138"/>
      <c r="H854" s="138"/>
      <c r="I854" s="263"/>
      <c r="J854" s="263"/>
      <c r="K854" s="138"/>
    </row>
    <row r="855" spans="1:11" ht="12.75" hidden="1" customHeight="1">
      <c r="A855" s="138"/>
      <c r="B855" s="138"/>
      <c r="C855" s="138"/>
      <c r="D855" s="262"/>
      <c r="E855" s="138"/>
      <c r="F855" s="138"/>
      <c r="G855" s="138"/>
      <c r="H855" s="138"/>
      <c r="I855" s="263"/>
      <c r="J855" s="263"/>
      <c r="K855" s="138"/>
    </row>
    <row r="856" spans="1:11" ht="12.75" hidden="1" customHeight="1">
      <c r="A856" s="138"/>
      <c r="B856" s="138"/>
      <c r="C856" s="138"/>
      <c r="D856" s="262"/>
      <c r="E856" s="138"/>
      <c r="F856" s="138"/>
      <c r="G856" s="138"/>
      <c r="H856" s="138"/>
      <c r="I856" s="263"/>
      <c r="J856" s="263"/>
      <c r="K856" s="138"/>
    </row>
    <row r="857" spans="1:11" ht="12.75" hidden="1" customHeight="1">
      <c r="A857" s="138"/>
      <c r="B857" s="138"/>
      <c r="C857" s="138"/>
      <c r="D857" s="262"/>
      <c r="E857" s="138"/>
      <c r="F857" s="138"/>
      <c r="G857" s="138"/>
      <c r="H857" s="138"/>
      <c r="I857" s="263"/>
      <c r="J857" s="263"/>
      <c r="K857" s="138"/>
    </row>
    <row r="858" spans="1:11" ht="12.75" hidden="1" customHeight="1">
      <c r="A858" s="138"/>
      <c r="B858" s="138"/>
      <c r="C858" s="138"/>
      <c r="D858" s="262"/>
      <c r="E858" s="138"/>
      <c r="F858" s="138"/>
      <c r="G858" s="138"/>
      <c r="H858" s="138"/>
      <c r="I858" s="263"/>
      <c r="J858" s="263"/>
      <c r="K858" s="138"/>
    </row>
    <row r="859" spans="1:11" ht="12.75" hidden="1" customHeight="1">
      <c r="A859" s="138"/>
      <c r="B859" s="138"/>
      <c r="C859" s="138"/>
      <c r="D859" s="262"/>
      <c r="E859" s="138"/>
      <c r="F859" s="138"/>
      <c r="G859" s="138"/>
      <c r="H859" s="138"/>
      <c r="I859" s="263"/>
      <c r="J859" s="263"/>
      <c r="K859" s="138"/>
    </row>
    <row r="860" spans="1:11" ht="12.75" hidden="1" customHeight="1">
      <c r="A860" s="138"/>
      <c r="B860" s="138"/>
      <c r="C860" s="138"/>
      <c r="D860" s="262"/>
      <c r="E860" s="138"/>
      <c r="F860" s="138"/>
      <c r="G860" s="138"/>
      <c r="H860" s="138"/>
      <c r="I860" s="263"/>
      <c r="J860" s="263"/>
      <c r="K860" s="138"/>
    </row>
    <row r="861" spans="1:11" ht="12.75" hidden="1" customHeight="1">
      <c r="A861" s="138"/>
      <c r="B861" s="138"/>
      <c r="C861" s="138"/>
      <c r="D861" s="262"/>
      <c r="E861" s="138"/>
      <c r="F861" s="138"/>
      <c r="G861" s="138"/>
      <c r="H861" s="138"/>
      <c r="I861" s="263"/>
      <c r="J861" s="263"/>
      <c r="K861" s="138"/>
    </row>
    <row r="862" spans="1:11" ht="12.75" hidden="1" customHeight="1">
      <c r="A862" s="138"/>
      <c r="B862" s="138"/>
      <c r="C862" s="138"/>
      <c r="D862" s="262"/>
      <c r="E862" s="138"/>
      <c r="F862" s="138"/>
      <c r="G862" s="138"/>
      <c r="H862" s="138"/>
      <c r="I862" s="263"/>
      <c r="J862" s="263"/>
      <c r="K862" s="138"/>
    </row>
    <row r="863" spans="1:11" ht="12.75" hidden="1" customHeight="1">
      <c r="A863" s="138"/>
      <c r="B863" s="138"/>
      <c r="C863" s="138"/>
      <c r="D863" s="262"/>
      <c r="E863" s="138"/>
      <c r="F863" s="138"/>
      <c r="G863" s="138"/>
      <c r="H863" s="138"/>
      <c r="I863" s="263"/>
      <c r="J863" s="263"/>
      <c r="K863" s="138"/>
    </row>
    <row r="864" spans="1:11" ht="12.75" hidden="1" customHeight="1">
      <c r="A864" s="138"/>
      <c r="B864" s="138"/>
      <c r="C864" s="138"/>
      <c r="D864" s="262"/>
      <c r="E864" s="138"/>
      <c r="F864" s="138"/>
      <c r="G864" s="138"/>
      <c r="H864" s="138"/>
      <c r="I864" s="263"/>
      <c r="J864" s="263"/>
      <c r="K864" s="138"/>
    </row>
    <row r="865" spans="1:11" ht="12.75" hidden="1" customHeight="1">
      <c r="A865" s="138"/>
      <c r="B865" s="138"/>
      <c r="C865" s="138"/>
      <c r="D865" s="262"/>
      <c r="E865" s="138"/>
      <c r="F865" s="138"/>
      <c r="G865" s="138"/>
      <c r="H865" s="138"/>
      <c r="I865" s="263"/>
      <c r="J865" s="263"/>
      <c r="K865" s="138"/>
    </row>
    <row r="866" spans="1:11" ht="12.75" hidden="1" customHeight="1">
      <c r="A866" s="138"/>
      <c r="B866" s="138"/>
      <c r="C866" s="138"/>
      <c r="D866" s="262"/>
      <c r="E866" s="138"/>
      <c r="F866" s="138"/>
      <c r="G866" s="138"/>
      <c r="H866" s="138"/>
      <c r="I866" s="263"/>
      <c r="J866" s="263"/>
      <c r="K866" s="138"/>
    </row>
    <row r="867" spans="1:11" ht="12.75" hidden="1" customHeight="1">
      <c r="A867" s="138"/>
      <c r="B867" s="138"/>
      <c r="C867" s="138"/>
      <c r="D867" s="262"/>
      <c r="E867" s="138"/>
      <c r="F867" s="138"/>
      <c r="G867" s="138"/>
      <c r="H867" s="138"/>
      <c r="I867" s="263"/>
      <c r="J867" s="263"/>
      <c r="K867" s="138"/>
    </row>
    <row r="868" spans="1:11" ht="12.75" hidden="1" customHeight="1">
      <c r="A868" s="138"/>
      <c r="B868" s="138"/>
      <c r="C868" s="138"/>
      <c r="D868" s="262"/>
      <c r="E868" s="138"/>
      <c r="F868" s="138"/>
      <c r="G868" s="138"/>
      <c r="H868" s="138"/>
      <c r="I868" s="263"/>
      <c r="J868" s="263"/>
      <c r="K868" s="138"/>
    </row>
    <row r="869" spans="1:11" ht="12.75" hidden="1" customHeight="1">
      <c r="A869" s="138"/>
      <c r="B869" s="138"/>
      <c r="C869" s="138"/>
      <c r="D869" s="262"/>
      <c r="E869" s="138"/>
      <c r="F869" s="138"/>
      <c r="G869" s="138"/>
      <c r="H869" s="138"/>
      <c r="I869" s="263"/>
      <c r="J869" s="263"/>
      <c r="K869" s="138"/>
    </row>
    <row r="870" spans="1:11" ht="12.75" hidden="1" customHeight="1">
      <c r="A870" s="138"/>
      <c r="B870" s="138"/>
      <c r="C870" s="138"/>
      <c r="D870" s="262"/>
      <c r="E870" s="138"/>
      <c r="F870" s="138"/>
      <c r="G870" s="138"/>
      <c r="H870" s="138"/>
      <c r="I870" s="263"/>
      <c r="J870" s="263"/>
      <c r="K870" s="138"/>
    </row>
    <row r="871" spans="1:11" ht="12.75" hidden="1" customHeight="1">
      <c r="A871" s="138"/>
      <c r="B871" s="138"/>
      <c r="C871" s="138"/>
      <c r="D871" s="262"/>
      <c r="E871" s="138"/>
      <c r="F871" s="138"/>
      <c r="G871" s="138"/>
      <c r="H871" s="138"/>
      <c r="I871" s="263"/>
      <c r="J871" s="263"/>
      <c r="K871" s="138"/>
    </row>
    <row r="872" spans="1:11" ht="12.75" hidden="1" customHeight="1">
      <c r="A872" s="138"/>
      <c r="B872" s="138"/>
      <c r="C872" s="138"/>
      <c r="D872" s="262"/>
      <c r="E872" s="138"/>
      <c r="F872" s="138"/>
      <c r="G872" s="138"/>
      <c r="H872" s="138"/>
      <c r="I872" s="263"/>
      <c r="J872" s="263"/>
      <c r="K872" s="138"/>
    </row>
    <row r="873" spans="1:11" ht="12.75" hidden="1" customHeight="1">
      <c r="A873" s="138"/>
      <c r="B873" s="138"/>
      <c r="C873" s="138"/>
      <c r="D873" s="262"/>
      <c r="E873" s="138"/>
      <c r="F873" s="138"/>
      <c r="G873" s="138"/>
      <c r="H873" s="138"/>
      <c r="I873" s="263"/>
      <c r="J873" s="263"/>
      <c r="K873" s="138"/>
    </row>
    <row r="874" spans="1:11" ht="12.75" hidden="1" customHeight="1">
      <c r="A874" s="138"/>
      <c r="B874" s="138"/>
      <c r="C874" s="138"/>
      <c r="D874" s="262"/>
      <c r="E874" s="138"/>
      <c r="F874" s="138"/>
      <c r="G874" s="138"/>
      <c r="H874" s="138"/>
      <c r="I874" s="263"/>
      <c r="J874" s="263"/>
      <c r="K874" s="138"/>
    </row>
    <row r="875" spans="1:11" ht="12.75" hidden="1" customHeight="1">
      <c r="A875" s="138"/>
      <c r="B875" s="138"/>
      <c r="C875" s="138"/>
      <c r="D875" s="262"/>
      <c r="E875" s="138"/>
      <c r="F875" s="138"/>
      <c r="G875" s="138"/>
      <c r="H875" s="138"/>
      <c r="I875" s="263"/>
      <c r="J875" s="263"/>
      <c r="K875" s="138"/>
    </row>
    <row r="876" spans="1:11" ht="12.75" hidden="1" customHeight="1">
      <c r="A876" s="138"/>
      <c r="B876" s="138"/>
      <c r="C876" s="138"/>
      <c r="D876" s="262"/>
      <c r="E876" s="138"/>
      <c r="F876" s="138"/>
      <c r="G876" s="138"/>
      <c r="H876" s="138"/>
      <c r="I876" s="263"/>
      <c r="J876" s="263"/>
      <c r="K876" s="138"/>
    </row>
    <row r="877" spans="1:11" ht="12.75" hidden="1" customHeight="1">
      <c r="A877" s="138"/>
      <c r="B877" s="138"/>
      <c r="C877" s="138"/>
      <c r="D877" s="262"/>
      <c r="E877" s="138"/>
      <c r="F877" s="138"/>
      <c r="G877" s="138"/>
      <c r="H877" s="138"/>
      <c r="I877" s="263"/>
      <c r="J877" s="263"/>
      <c r="K877" s="138"/>
    </row>
    <row r="878" spans="1:11" ht="12.75" hidden="1" customHeight="1">
      <c r="A878" s="138"/>
      <c r="B878" s="138"/>
      <c r="C878" s="138"/>
      <c r="D878" s="262"/>
      <c r="E878" s="138"/>
      <c r="F878" s="138"/>
      <c r="G878" s="138"/>
      <c r="H878" s="138"/>
      <c r="I878" s="263"/>
      <c r="J878" s="263"/>
      <c r="K878" s="138"/>
    </row>
    <row r="879" spans="1:11" ht="12.75" hidden="1" customHeight="1">
      <c r="A879" s="138"/>
      <c r="B879" s="138"/>
      <c r="C879" s="138"/>
      <c r="D879" s="262"/>
      <c r="E879" s="138"/>
      <c r="F879" s="138"/>
      <c r="G879" s="138"/>
      <c r="H879" s="138"/>
      <c r="I879" s="263"/>
      <c r="J879" s="263"/>
      <c r="K879" s="138"/>
    </row>
    <row r="880" spans="1:11" ht="12.75" hidden="1" customHeight="1">
      <c r="A880" s="138"/>
      <c r="B880" s="138"/>
      <c r="C880" s="138"/>
      <c r="D880" s="262"/>
      <c r="E880" s="138"/>
      <c r="F880" s="138"/>
      <c r="G880" s="138"/>
      <c r="H880" s="138"/>
      <c r="I880" s="263"/>
      <c r="J880" s="263"/>
      <c r="K880" s="138"/>
    </row>
    <row r="881" spans="1:11" ht="12.75" hidden="1" customHeight="1">
      <c r="A881" s="138"/>
      <c r="B881" s="138"/>
      <c r="C881" s="138"/>
      <c r="D881" s="262"/>
      <c r="E881" s="138"/>
      <c r="F881" s="138"/>
      <c r="G881" s="138"/>
      <c r="H881" s="138"/>
      <c r="I881" s="263"/>
      <c r="J881" s="263"/>
      <c r="K881" s="138"/>
    </row>
    <row r="882" spans="1:11" ht="12.75" hidden="1" customHeight="1">
      <c r="A882" s="138"/>
      <c r="B882" s="138"/>
      <c r="C882" s="138"/>
      <c r="D882" s="262"/>
      <c r="E882" s="138"/>
      <c r="F882" s="138"/>
      <c r="G882" s="138"/>
      <c r="H882" s="138"/>
      <c r="I882" s="263"/>
      <c r="J882" s="263"/>
      <c r="K882" s="138"/>
    </row>
    <row r="883" spans="1:11" ht="12.75" hidden="1" customHeight="1">
      <c r="A883" s="138"/>
      <c r="B883" s="138"/>
      <c r="C883" s="138"/>
      <c r="D883" s="262"/>
      <c r="E883" s="138"/>
      <c r="F883" s="138"/>
      <c r="G883" s="138"/>
      <c r="H883" s="138"/>
      <c r="I883" s="263"/>
      <c r="J883" s="263"/>
      <c r="K883" s="138"/>
    </row>
    <row r="884" spans="1:11" ht="12.75" hidden="1" customHeight="1">
      <c r="A884" s="138"/>
      <c r="B884" s="138"/>
      <c r="C884" s="138"/>
      <c r="D884" s="262"/>
      <c r="E884" s="138"/>
      <c r="F884" s="138"/>
      <c r="G884" s="138"/>
      <c r="H884" s="138"/>
      <c r="I884" s="263"/>
      <c r="J884" s="263"/>
      <c r="K884" s="138"/>
    </row>
    <row r="885" spans="1:11" ht="12.75" hidden="1" customHeight="1">
      <c r="A885" s="138"/>
      <c r="B885" s="138"/>
      <c r="C885" s="138"/>
      <c r="D885" s="262"/>
      <c r="E885" s="138"/>
      <c r="F885" s="138"/>
      <c r="G885" s="138"/>
      <c r="H885" s="138"/>
      <c r="I885" s="263"/>
      <c r="J885" s="263"/>
      <c r="K885" s="138"/>
    </row>
    <row r="886" spans="1:11" ht="12.75" hidden="1" customHeight="1">
      <c r="A886" s="138"/>
      <c r="B886" s="138"/>
      <c r="C886" s="138"/>
      <c r="D886" s="262"/>
      <c r="E886" s="138"/>
      <c r="F886" s="138"/>
      <c r="G886" s="138"/>
      <c r="H886" s="138"/>
      <c r="I886" s="263"/>
      <c r="J886" s="263"/>
      <c r="K886" s="138"/>
    </row>
    <row r="887" spans="1:11" ht="12.75" hidden="1" customHeight="1">
      <c r="A887" s="138"/>
      <c r="B887" s="138"/>
      <c r="C887" s="138"/>
      <c r="D887" s="262"/>
      <c r="E887" s="138"/>
      <c r="F887" s="138"/>
      <c r="G887" s="138"/>
      <c r="H887" s="138"/>
      <c r="I887" s="263"/>
      <c r="J887" s="263"/>
      <c r="K887" s="138"/>
    </row>
    <row r="888" spans="1:11" ht="12.75" hidden="1" customHeight="1">
      <c r="A888" s="138"/>
      <c r="B888" s="138"/>
      <c r="C888" s="138"/>
      <c r="D888" s="262"/>
      <c r="E888" s="138"/>
      <c r="F888" s="138"/>
      <c r="G888" s="138"/>
      <c r="H888" s="138"/>
      <c r="I888" s="263"/>
      <c r="J888" s="263"/>
      <c r="K888" s="138"/>
    </row>
    <row r="889" spans="1:11" ht="12.75" hidden="1" customHeight="1">
      <c r="A889" s="138"/>
      <c r="B889" s="138"/>
      <c r="C889" s="138"/>
      <c r="D889" s="262"/>
      <c r="E889" s="138"/>
      <c r="F889" s="138"/>
      <c r="G889" s="138"/>
      <c r="H889" s="138"/>
      <c r="I889" s="263"/>
      <c r="J889" s="263"/>
      <c r="K889" s="138"/>
    </row>
    <row r="890" spans="1:11" ht="12.75" hidden="1" customHeight="1">
      <c r="A890" s="138"/>
      <c r="B890" s="138"/>
      <c r="C890" s="138"/>
      <c r="D890" s="262"/>
      <c r="E890" s="138"/>
      <c r="F890" s="138"/>
      <c r="G890" s="138"/>
      <c r="H890" s="138"/>
      <c r="I890" s="263"/>
      <c r="J890" s="263"/>
      <c r="K890" s="138"/>
    </row>
    <row r="891" spans="1:11" ht="12.75" hidden="1" customHeight="1">
      <c r="A891" s="138"/>
      <c r="B891" s="138"/>
      <c r="C891" s="138"/>
      <c r="D891" s="262"/>
      <c r="E891" s="138"/>
      <c r="F891" s="138"/>
      <c r="G891" s="138"/>
      <c r="H891" s="138"/>
      <c r="I891" s="263"/>
      <c r="J891" s="263"/>
      <c r="K891" s="138"/>
    </row>
    <row r="892" spans="1:11" ht="12.75" hidden="1" customHeight="1">
      <c r="A892" s="138"/>
      <c r="B892" s="138"/>
      <c r="C892" s="138"/>
      <c r="D892" s="262"/>
      <c r="E892" s="138"/>
      <c r="F892" s="138"/>
      <c r="G892" s="138"/>
      <c r="H892" s="138"/>
      <c r="I892" s="263"/>
      <c r="J892" s="263"/>
      <c r="K892" s="138"/>
    </row>
    <row r="893" spans="1:11" ht="12.75" hidden="1" customHeight="1">
      <c r="A893" s="138"/>
      <c r="B893" s="138"/>
      <c r="C893" s="138"/>
      <c r="D893" s="262"/>
      <c r="E893" s="138"/>
      <c r="F893" s="138"/>
      <c r="G893" s="138"/>
      <c r="H893" s="138"/>
      <c r="I893" s="263"/>
      <c r="J893" s="263"/>
      <c r="K893" s="138"/>
    </row>
    <row r="894" spans="1:11" ht="12.75" hidden="1" customHeight="1">
      <c r="A894" s="138"/>
      <c r="B894" s="138"/>
      <c r="C894" s="138"/>
      <c r="D894" s="262"/>
      <c r="E894" s="138"/>
      <c r="F894" s="138"/>
      <c r="G894" s="138"/>
      <c r="H894" s="138"/>
      <c r="I894" s="263"/>
      <c r="J894" s="263"/>
      <c r="K894" s="138"/>
    </row>
    <row r="895" spans="1:11" ht="12.75" hidden="1" customHeight="1">
      <c r="A895" s="138"/>
      <c r="B895" s="138"/>
      <c r="C895" s="138"/>
      <c r="D895" s="262"/>
      <c r="E895" s="138"/>
      <c r="F895" s="138"/>
      <c r="G895" s="138"/>
      <c r="H895" s="138"/>
      <c r="I895" s="263"/>
      <c r="J895" s="263"/>
      <c r="K895" s="138"/>
    </row>
    <row r="896" spans="1:11" ht="12.75" hidden="1" customHeight="1">
      <c r="A896" s="138"/>
      <c r="B896" s="138"/>
      <c r="C896" s="138"/>
      <c r="D896" s="262"/>
      <c r="E896" s="138"/>
      <c r="F896" s="138"/>
      <c r="G896" s="138"/>
      <c r="H896" s="138"/>
      <c r="I896" s="263"/>
      <c r="J896" s="263"/>
      <c r="K896" s="138"/>
    </row>
    <row r="897" spans="1:11" ht="12.75" hidden="1" customHeight="1">
      <c r="A897" s="138"/>
      <c r="B897" s="138"/>
      <c r="C897" s="138"/>
      <c r="D897" s="262"/>
      <c r="E897" s="138"/>
      <c r="F897" s="138"/>
      <c r="G897" s="138"/>
      <c r="H897" s="138"/>
      <c r="I897" s="263"/>
      <c r="J897" s="263"/>
      <c r="K897" s="138"/>
    </row>
    <row r="898" spans="1:11" ht="12.75" hidden="1" customHeight="1">
      <c r="A898" s="138"/>
      <c r="B898" s="138"/>
      <c r="C898" s="138"/>
      <c r="D898" s="262"/>
      <c r="E898" s="138"/>
      <c r="F898" s="138"/>
      <c r="G898" s="138"/>
      <c r="H898" s="138"/>
      <c r="I898" s="263"/>
      <c r="J898" s="263"/>
      <c r="K898" s="138"/>
    </row>
    <row r="899" spans="1:11" ht="12.75" hidden="1" customHeight="1">
      <c r="A899" s="138"/>
      <c r="B899" s="138"/>
      <c r="C899" s="138"/>
      <c r="D899" s="262"/>
      <c r="E899" s="138"/>
      <c r="F899" s="138"/>
      <c r="G899" s="138"/>
      <c r="H899" s="138"/>
      <c r="I899" s="263"/>
      <c r="J899" s="263"/>
      <c r="K899" s="138"/>
    </row>
    <row r="900" spans="1:11" ht="12.75" hidden="1" customHeight="1">
      <c r="A900" s="138"/>
      <c r="B900" s="138"/>
      <c r="C900" s="138"/>
      <c r="D900" s="262"/>
      <c r="E900" s="138"/>
      <c r="F900" s="138"/>
      <c r="G900" s="138"/>
      <c r="H900" s="138"/>
      <c r="I900" s="263"/>
      <c r="J900" s="263"/>
      <c r="K900" s="138"/>
    </row>
    <row r="901" spans="1:11" ht="12.75" hidden="1" customHeight="1">
      <c r="A901" s="138"/>
      <c r="B901" s="138"/>
      <c r="C901" s="138"/>
      <c r="D901" s="262"/>
      <c r="E901" s="138"/>
      <c r="F901" s="138"/>
      <c r="G901" s="138"/>
      <c r="H901" s="138"/>
      <c r="I901" s="263"/>
      <c r="J901" s="263"/>
      <c r="K901" s="138"/>
    </row>
    <row r="902" spans="1:11" ht="12.75" hidden="1" customHeight="1">
      <c r="A902" s="138"/>
      <c r="B902" s="138"/>
      <c r="C902" s="138"/>
      <c r="D902" s="262"/>
      <c r="E902" s="138"/>
      <c r="F902" s="138"/>
      <c r="G902" s="138"/>
      <c r="H902" s="138"/>
      <c r="I902" s="263"/>
      <c r="J902" s="263"/>
      <c r="K902" s="138"/>
    </row>
    <row r="903" spans="1:11" ht="12.75" hidden="1" customHeight="1">
      <c r="A903" s="138"/>
      <c r="B903" s="138"/>
      <c r="C903" s="138"/>
      <c r="D903" s="262"/>
      <c r="E903" s="138"/>
      <c r="F903" s="138"/>
      <c r="G903" s="138"/>
      <c r="H903" s="138"/>
      <c r="I903" s="263"/>
      <c r="J903" s="263"/>
      <c r="K903" s="138"/>
    </row>
    <row r="904" spans="1:11" ht="12.75" hidden="1" customHeight="1">
      <c r="A904" s="138"/>
      <c r="B904" s="138"/>
      <c r="C904" s="138"/>
      <c r="D904" s="262"/>
      <c r="E904" s="138"/>
      <c r="F904" s="138"/>
      <c r="G904" s="138"/>
      <c r="H904" s="138"/>
      <c r="I904" s="263"/>
      <c r="J904" s="263"/>
      <c r="K904" s="138"/>
    </row>
    <row r="905" spans="1:11" ht="12.75" hidden="1" customHeight="1">
      <c r="A905" s="138"/>
      <c r="B905" s="138"/>
      <c r="C905" s="138"/>
      <c r="D905" s="262"/>
      <c r="E905" s="138"/>
      <c r="F905" s="138"/>
      <c r="G905" s="138"/>
      <c r="H905" s="138"/>
      <c r="I905" s="263"/>
      <c r="J905" s="263"/>
      <c r="K905" s="138"/>
    </row>
    <row r="906" spans="1:11" ht="12.75" hidden="1" customHeight="1">
      <c r="A906" s="138"/>
      <c r="B906" s="138"/>
      <c r="C906" s="138"/>
      <c r="D906" s="262"/>
      <c r="E906" s="138"/>
      <c r="F906" s="138"/>
      <c r="G906" s="138"/>
      <c r="H906" s="138"/>
      <c r="I906" s="263"/>
      <c r="J906" s="263"/>
      <c r="K906" s="138"/>
    </row>
    <row r="907" spans="1:11" ht="12.75" hidden="1" customHeight="1">
      <c r="A907" s="138"/>
      <c r="B907" s="138"/>
      <c r="C907" s="138"/>
      <c r="D907" s="262"/>
      <c r="E907" s="138"/>
      <c r="F907" s="138"/>
      <c r="G907" s="138"/>
      <c r="H907" s="138"/>
      <c r="I907" s="263"/>
      <c r="J907" s="263"/>
      <c r="K907" s="138"/>
    </row>
    <row r="908" spans="1:11" ht="12.75" hidden="1" customHeight="1">
      <c r="A908" s="138"/>
      <c r="B908" s="138"/>
      <c r="C908" s="138"/>
      <c r="D908" s="262"/>
      <c r="E908" s="138"/>
      <c r="F908" s="138"/>
      <c r="G908" s="138"/>
      <c r="H908" s="138"/>
      <c r="I908" s="263"/>
      <c r="J908" s="263"/>
      <c r="K908" s="138"/>
    </row>
    <row r="909" spans="1:11" ht="12.75" hidden="1" customHeight="1">
      <c r="A909" s="138"/>
      <c r="B909" s="138"/>
      <c r="C909" s="138"/>
      <c r="D909" s="262"/>
      <c r="E909" s="138"/>
      <c r="F909" s="138"/>
      <c r="G909" s="138"/>
      <c r="H909" s="138"/>
      <c r="I909" s="263"/>
      <c r="J909" s="263"/>
      <c r="K909" s="138"/>
    </row>
    <row r="910" spans="1:11" ht="12.75" hidden="1" customHeight="1">
      <c r="A910" s="138"/>
      <c r="B910" s="138"/>
      <c r="C910" s="138"/>
      <c r="D910" s="262"/>
      <c r="E910" s="138"/>
      <c r="F910" s="138"/>
      <c r="G910" s="138"/>
      <c r="H910" s="138"/>
      <c r="I910" s="263"/>
      <c r="J910" s="263"/>
      <c r="K910" s="138"/>
    </row>
    <row r="911" spans="1:11" ht="12.75" hidden="1" customHeight="1">
      <c r="A911" s="138"/>
      <c r="B911" s="138"/>
      <c r="C911" s="138"/>
      <c r="D911" s="262"/>
      <c r="E911" s="138"/>
      <c r="F911" s="138"/>
      <c r="G911" s="138"/>
      <c r="H911" s="138"/>
      <c r="I911" s="263"/>
      <c r="J911" s="263"/>
      <c r="K911" s="138"/>
    </row>
    <row r="912" spans="1:11" ht="12.75" hidden="1" customHeight="1">
      <c r="A912" s="138"/>
      <c r="B912" s="138"/>
      <c r="C912" s="138"/>
      <c r="D912" s="262"/>
      <c r="E912" s="138"/>
      <c r="F912" s="138"/>
      <c r="G912" s="138"/>
      <c r="H912" s="138"/>
      <c r="I912" s="263"/>
      <c r="J912" s="263"/>
      <c r="K912" s="138"/>
    </row>
    <row r="913" spans="1:11" ht="12.75" hidden="1" customHeight="1">
      <c r="A913" s="138"/>
      <c r="B913" s="138"/>
      <c r="C913" s="138"/>
      <c r="D913" s="262"/>
      <c r="E913" s="138"/>
      <c r="F913" s="138"/>
      <c r="G913" s="138"/>
      <c r="H913" s="138"/>
      <c r="I913" s="263"/>
      <c r="J913" s="263"/>
      <c r="K913" s="138"/>
    </row>
    <row r="914" spans="1:11" ht="12.75" hidden="1" customHeight="1">
      <c r="A914" s="138"/>
      <c r="B914" s="138"/>
      <c r="C914" s="138"/>
      <c r="D914" s="262"/>
      <c r="E914" s="138"/>
      <c r="F914" s="138"/>
      <c r="G914" s="138"/>
      <c r="H914" s="138"/>
      <c r="I914" s="263"/>
      <c r="J914" s="263"/>
      <c r="K914" s="138"/>
    </row>
    <row r="915" spans="1:11" ht="12.75" hidden="1" customHeight="1">
      <c r="A915" s="138"/>
      <c r="B915" s="138"/>
      <c r="C915" s="138"/>
      <c r="D915" s="262"/>
      <c r="E915" s="138"/>
      <c r="F915" s="138"/>
      <c r="G915" s="138"/>
      <c r="H915" s="138"/>
      <c r="I915" s="263"/>
      <c r="J915" s="263"/>
      <c r="K915" s="138"/>
    </row>
    <row r="916" spans="1:11" ht="12.75" hidden="1" customHeight="1">
      <c r="A916" s="138"/>
      <c r="B916" s="138"/>
      <c r="C916" s="138"/>
      <c r="D916" s="262"/>
      <c r="E916" s="138"/>
      <c r="F916" s="138"/>
      <c r="G916" s="138"/>
      <c r="H916" s="138"/>
      <c r="I916" s="263"/>
      <c r="J916" s="263"/>
      <c r="K916" s="138"/>
    </row>
    <row r="917" spans="1:11" ht="12.75" hidden="1" customHeight="1">
      <c r="A917" s="138"/>
      <c r="B917" s="138"/>
      <c r="C917" s="138"/>
      <c r="D917" s="262"/>
      <c r="E917" s="138"/>
      <c r="F917" s="138"/>
      <c r="G917" s="138"/>
      <c r="H917" s="138"/>
      <c r="I917" s="263"/>
      <c r="J917" s="263"/>
      <c r="K917" s="138"/>
    </row>
    <row r="918" spans="1:11" ht="12.75" hidden="1" customHeight="1">
      <c r="A918" s="138"/>
      <c r="B918" s="138"/>
      <c r="C918" s="138"/>
      <c r="D918" s="262"/>
      <c r="E918" s="138"/>
      <c r="F918" s="138"/>
      <c r="G918" s="138"/>
      <c r="H918" s="138"/>
      <c r="I918" s="263"/>
      <c r="J918" s="263"/>
      <c r="K918" s="138"/>
    </row>
    <row r="919" spans="1:11" ht="12.75" hidden="1" customHeight="1">
      <c r="A919" s="138"/>
      <c r="B919" s="138"/>
      <c r="C919" s="138"/>
      <c r="D919" s="262"/>
      <c r="E919" s="138"/>
      <c r="F919" s="138"/>
      <c r="G919" s="138"/>
      <c r="H919" s="138"/>
      <c r="I919" s="263"/>
      <c r="J919" s="263"/>
      <c r="K919" s="138"/>
    </row>
    <row r="920" spans="1:11" ht="12.75" hidden="1" customHeight="1">
      <c r="A920" s="138"/>
      <c r="B920" s="138"/>
      <c r="C920" s="138"/>
      <c r="D920" s="262"/>
      <c r="E920" s="138"/>
      <c r="F920" s="138"/>
      <c r="G920" s="138"/>
      <c r="H920" s="138"/>
      <c r="I920" s="263"/>
      <c r="J920" s="263"/>
      <c r="K920" s="138"/>
    </row>
    <row r="921" spans="1:11" ht="12.75" hidden="1" customHeight="1">
      <c r="A921" s="138"/>
      <c r="B921" s="138"/>
      <c r="C921" s="138"/>
      <c r="D921" s="262"/>
      <c r="E921" s="138"/>
      <c r="F921" s="138"/>
      <c r="G921" s="138"/>
      <c r="H921" s="138"/>
      <c r="I921" s="263"/>
      <c r="J921" s="263"/>
      <c r="K921" s="138"/>
    </row>
    <row r="922" spans="1:11" ht="12.75" hidden="1" customHeight="1">
      <c r="A922" s="138"/>
      <c r="B922" s="138"/>
      <c r="C922" s="138"/>
      <c r="D922" s="262"/>
      <c r="E922" s="138"/>
      <c r="F922" s="138"/>
      <c r="G922" s="138"/>
      <c r="H922" s="138"/>
      <c r="I922" s="263"/>
      <c r="J922" s="263"/>
      <c r="K922" s="138"/>
    </row>
    <row r="923" spans="1:11" ht="12.75" hidden="1" customHeight="1">
      <c r="A923" s="138"/>
      <c r="B923" s="138"/>
      <c r="C923" s="138"/>
      <c r="D923" s="262"/>
      <c r="E923" s="138"/>
      <c r="F923" s="138"/>
      <c r="G923" s="138"/>
      <c r="H923" s="138"/>
      <c r="I923" s="263"/>
      <c r="J923" s="263"/>
      <c r="K923" s="138"/>
    </row>
    <row r="924" spans="1:11" ht="12.75" hidden="1" customHeight="1">
      <c r="A924" s="138"/>
      <c r="B924" s="138"/>
      <c r="C924" s="138"/>
      <c r="D924" s="262"/>
      <c r="E924" s="138"/>
      <c r="F924" s="138"/>
      <c r="G924" s="138"/>
      <c r="H924" s="138"/>
      <c r="I924" s="263"/>
      <c r="J924" s="263"/>
      <c r="K924" s="138"/>
    </row>
    <row r="925" spans="1:11" ht="12.75" hidden="1" customHeight="1">
      <c r="A925" s="138"/>
      <c r="B925" s="138"/>
      <c r="C925" s="138"/>
      <c r="D925" s="262"/>
      <c r="E925" s="138"/>
      <c r="F925" s="138"/>
      <c r="G925" s="138"/>
      <c r="H925" s="138"/>
      <c r="I925" s="263"/>
      <c r="J925" s="263"/>
      <c r="K925" s="138"/>
    </row>
    <row r="926" spans="1:11" ht="12.75" hidden="1" customHeight="1">
      <c r="A926" s="138"/>
      <c r="B926" s="138"/>
      <c r="C926" s="138"/>
      <c r="D926" s="262"/>
      <c r="E926" s="138"/>
      <c r="F926" s="138"/>
      <c r="G926" s="138"/>
      <c r="H926" s="138"/>
      <c r="I926" s="263"/>
      <c r="J926" s="263"/>
      <c r="K926" s="138"/>
    </row>
    <row r="927" spans="1:11" ht="12.75" hidden="1" customHeight="1">
      <c r="A927" s="138"/>
      <c r="B927" s="138"/>
      <c r="C927" s="138"/>
      <c r="D927" s="262"/>
      <c r="E927" s="138"/>
      <c r="F927" s="138"/>
      <c r="G927" s="138"/>
      <c r="H927" s="138"/>
      <c r="I927" s="263"/>
      <c r="J927" s="263"/>
      <c r="K927" s="138"/>
    </row>
    <row r="928" spans="1:11" ht="12.75" hidden="1" customHeight="1">
      <c r="A928" s="138"/>
      <c r="B928" s="138"/>
      <c r="C928" s="138"/>
      <c r="D928" s="262"/>
      <c r="E928" s="138"/>
      <c r="F928" s="138"/>
      <c r="G928" s="138"/>
      <c r="H928" s="138"/>
      <c r="I928" s="263"/>
      <c r="J928" s="263"/>
      <c r="K928" s="138"/>
    </row>
    <row r="929" spans="1:11" ht="12.75" hidden="1" customHeight="1">
      <c r="A929" s="138"/>
      <c r="B929" s="138"/>
      <c r="C929" s="138"/>
      <c r="D929" s="262"/>
      <c r="E929" s="138"/>
      <c r="F929" s="138"/>
      <c r="G929" s="138"/>
      <c r="H929" s="138"/>
      <c r="I929" s="263"/>
      <c r="J929" s="263"/>
      <c r="K929" s="138"/>
    </row>
    <row r="930" spans="1:11" ht="12.75" hidden="1" customHeight="1">
      <c r="A930" s="138"/>
      <c r="B930" s="138"/>
      <c r="C930" s="138"/>
      <c r="D930" s="262"/>
      <c r="E930" s="138"/>
      <c r="F930" s="138"/>
      <c r="G930" s="138"/>
      <c r="H930" s="138"/>
      <c r="I930" s="263"/>
      <c r="J930" s="263"/>
      <c r="K930" s="138"/>
    </row>
    <row r="931" spans="1:11" ht="12.75" hidden="1" customHeight="1">
      <c r="A931" s="138"/>
      <c r="B931" s="138"/>
      <c r="C931" s="138"/>
      <c r="D931" s="262"/>
      <c r="E931" s="138"/>
      <c r="F931" s="138"/>
      <c r="G931" s="138"/>
      <c r="H931" s="138"/>
      <c r="I931" s="263"/>
      <c r="J931" s="263"/>
      <c r="K931" s="138"/>
    </row>
    <row r="932" spans="1:11" ht="12.75" hidden="1" customHeight="1">
      <c r="A932" s="138"/>
      <c r="B932" s="138"/>
      <c r="C932" s="138"/>
      <c r="D932" s="262"/>
      <c r="E932" s="138"/>
      <c r="F932" s="138"/>
      <c r="G932" s="138"/>
      <c r="H932" s="138"/>
      <c r="I932" s="263"/>
      <c r="J932" s="263"/>
      <c r="K932" s="138"/>
    </row>
    <row r="933" spans="1:11" ht="12.75" hidden="1" customHeight="1">
      <c r="A933" s="138"/>
      <c r="B933" s="138"/>
      <c r="C933" s="138"/>
      <c r="D933" s="262"/>
      <c r="E933" s="138"/>
      <c r="F933" s="138"/>
      <c r="G933" s="138"/>
      <c r="H933" s="138"/>
      <c r="I933" s="263"/>
      <c r="J933" s="263"/>
      <c r="K933" s="138"/>
    </row>
    <row r="934" spans="1:11" ht="12.75" hidden="1" customHeight="1">
      <c r="A934" s="138"/>
      <c r="B934" s="138"/>
      <c r="C934" s="138"/>
      <c r="D934" s="262"/>
      <c r="E934" s="138"/>
      <c r="F934" s="138"/>
      <c r="G934" s="138"/>
      <c r="H934" s="138"/>
      <c r="I934" s="263"/>
      <c r="J934" s="263"/>
      <c r="K934" s="138"/>
    </row>
    <row r="935" spans="1:11" ht="12.75" hidden="1" customHeight="1">
      <c r="A935" s="138"/>
      <c r="B935" s="138"/>
      <c r="C935" s="138"/>
      <c r="D935" s="262"/>
      <c r="E935" s="138"/>
      <c r="F935" s="138"/>
      <c r="G935" s="138"/>
      <c r="H935" s="138"/>
      <c r="I935" s="263"/>
      <c r="J935" s="263"/>
      <c r="K935" s="138"/>
    </row>
    <row r="936" spans="1:11" ht="12.75" hidden="1" customHeight="1">
      <c r="A936" s="138"/>
      <c r="B936" s="138"/>
      <c r="C936" s="138"/>
      <c r="D936" s="262"/>
      <c r="E936" s="138"/>
      <c r="F936" s="138"/>
      <c r="G936" s="138"/>
      <c r="H936" s="138"/>
      <c r="I936" s="263"/>
      <c r="J936" s="263"/>
      <c r="K936" s="138"/>
    </row>
    <row r="937" spans="1:11" ht="12.75" hidden="1" customHeight="1">
      <c r="A937" s="138"/>
      <c r="B937" s="138"/>
      <c r="C937" s="138"/>
      <c r="D937" s="262"/>
      <c r="E937" s="138"/>
      <c r="F937" s="138"/>
      <c r="G937" s="138"/>
      <c r="H937" s="138"/>
      <c r="I937" s="263"/>
      <c r="J937" s="263"/>
      <c r="K937" s="138"/>
    </row>
    <row r="938" spans="1:11" ht="12.75" hidden="1" customHeight="1">
      <c r="A938" s="138"/>
      <c r="B938" s="138"/>
      <c r="C938" s="138"/>
      <c r="D938" s="262"/>
      <c r="E938" s="138"/>
      <c r="F938" s="138"/>
      <c r="G938" s="138"/>
      <c r="H938" s="138"/>
      <c r="I938" s="263"/>
      <c r="J938" s="263"/>
      <c r="K938" s="138"/>
    </row>
    <row r="939" spans="1:11" ht="12.75" hidden="1" customHeight="1">
      <c r="A939" s="138"/>
      <c r="B939" s="138"/>
      <c r="C939" s="138"/>
      <c r="D939" s="262"/>
      <c r="E939" s="138"/>
      <c r="F939" s="138"/>
      <c r="G939" s="138"/>
      <c r="H939" s="138"/>
      <c r="I939" s="263"/>
      <c r="J939" s="263"/>
      <c r="K939" s="138"/>
    </row>
    <row r="940" spans="1:11" ht="12.75" hidden="1" customHeight="1">
      <c r="A940" s="138"/>
      <c r="B940" s="138"/>
      <c r="C940" s="138"/>
      <c r="D940" s="262"/>
      <c r="E940" s="138"/>
      <c r="F940" s="138"/>
      <c r="G940" s="138"/>
      <c r="H940" s="138"/>
      <c r="I940" s="263"/>
      <c r="J940" s="263"/>
      <c r="K940" s="138"/>
    </row>
    <row r="941" spans="1:11" ht="12.75" hidden="1" customHeight="1">
      <c r="A941" s="138"/>
      <c r="B941" s="138"/>
      <c r="C941" s="138"/>
      <c r="D941" s="262"/>
      <c r="E941" s="138"/>
      <c r="F941" s="138"/>
      <c r="G941" s="138"/>
      <c r="H941" s="138"/>
      <c r="I941" s="263"/>
      <c r="J941" s="263"/>
      <c r="K941" s="138"/>
    </row>
    <row r="942" spans="1:11" ht="12.75" hidden="1" customHeight="1">
      <c r="A942" s="138"/>
      <c r="B942" s="138"/>
      <c r="C942" s="138"/>
      <c r="D942" s="262"/>
      <c r="E942" s="138"/>
      <c r="F942" s="138"/>
      <c r="G942" s="138"/>
      <c r="H942" s="138"/>
      <c r="I942" s="263"/>
      <c r="J942" s="263"/>
      <c r="K942" s="138"/>
    </row>
    <row r="943" spans="1:11" ht="12.75" hidden="1" customHeight="1">
      <c r="A943" s="138"/>
      <c r="B943" s="138"/>
      <c r="C943" s="138"/>
      <c r="D943" s="262"/>
      <c r="E943" s="138"/>
      <c r="F943" s="138"/>
      <c r="G943" s="138"/>
      <c r="H943" s="138"/>
      <c r="I943" s="263"/>
      <c r="J943" s="263"/>
      <c r="K943" s="138"/>
    </row>
    <row r="944" spans="1:11" ht="12.75" hidden="1" customHeight="1">
      <c r="A944" s="138"/>
      <c r="B944" s="138"/>
      <c r="C944" s="138"/>
      <c r="D944" s="262"/>
      <c r="E944" s="138"/>
      <c r="F944" s="138"/>
      <c r="G944" s="138"/>
      <c r="H944" s="138"/>
      <c r="I944" s="263"/>
      <c r="J944" s="263"/>
      <c r="K944" s="138"/>
    </row>
    <row r="945" spans="1:11" ht="12.75" hidden="1" customHeight="1">
      <c r="A945" s="138"/>
      <c r="B945" s="138"/>
      <c r="C945" s="138"/>
      <c r="D945" s="262"/>
      <c r="E945" s="138"/>
      <c r="F945" s="138"/>
      <c r="G945" s="138"/>
      <c r="H945" s="138"/>
      <c r="I945" s="263"/>
      <c r="J945" s="263"/>
      <c r="K945" s="138"/>
    </row>
    <row r="946" spans="1:11" ht="12.75" hidden="1" customHeight="1">
      <c r="A946" s="138"/>
      <c r="B946" s="138"/>
      <c r="C946" s="138"/>
      <c r="D946" s="262"/>
      <c r="E946" s="138"/>
      <c r="F946" s="138"/>
      <c r="G946" s="138"/>
      <c r="H946" s="138"/>
      <c r="I946" s="263"/>
      <c r="J946" s="263"/>
      <c r="K946" s="138"/>
    </row>
    <row r="947" spans="1:11" ht="12.75" hidden="1" customHeight="1">
      <c r="A947" s="138"/>
      <c r="B947" s="138"/>
      <c r="C947" s="138"/>
      <c r="D947" s="262"/>
      <c r="E947" s="138"/>
      <c r="F947" s="138"/>
      <c r="G947" s="138"/>
      <c r="H947" s="138"/>
      <c r="I947" s="263"/>
      <c r="J947" s="263"/>
      <c r="K947" s="138"/>
    </row>
    <row r="948" spans="1:11" ht="12.75" hidden="1" customHeight="1">
      <c r="A948" s="138"/>
      <c r="B948" s="138"/>
      <c r="C948" s="138"/>
      <c r="D948" s="262"/>
      <c r="E948" s="138"/>
      <c r="F948" s="138"/>
      <c r="G948" s="138"/>
      <c r="H948" s="138"/>
      <c r="I948" s="263"/>
      <c r="J948" s="263"/>
      <c r="K948" s="138"/>
    </row>
    <row r="949" spans="1:11" ht="12.75" hidden="1" customHeight="1">
      <c r="A949" s="138"/>
      <c r="B949" s="138"/>
      <c r="C949" s="138"/>
      <c r="D949" s="262"/>
      <c r="E949" s="138"/>
      <c r="F949" s="138"/>
      <c r="G949" s="138"/>
      <c r="H949" s="138"/>
      <c r="I949" s="263"/>
      <c r="J949" s="263"/>
      <c r="K949" s="138"/>
    </row>
    <row r="950" spans="1:11" ht="12.75" hidden="1" customHeight="1">
      <c r="A950" s="138"/>
      <c r="B950" s="138"/>
      <c r="C950" s="138"/>
      <c r="D950" s="262"/>
      <c r="E950" s="138"/>
      <c r="F950" s="138"/>
      <c r="G950" s="138"/>
      <c r="H950" s="138"/>
      <c r="I950" s="263"/>
      <c r="J950" s="263"/>
      <c r="K950" s="138"/>
    </row>
    <row r="951" spans="1:11" ht="12.75" hidden="1" customHeight="1">
      <c r="A951" s="138"/>
      <c r="B951" s="138"/>
      <c r="C951" s="138"/>
      <c r="D951" s="262"/>
      <c r="E951" s="138"/>
      <c r="F951" s="138"/>
      <c r="G951" s="138"/>
      <c r="H951" s="138"/>
      <c r="I951" s="263"/>
      <c r="J951" s="263"/>
      <c r="K951" s="138"/>
    </row>
    <row r="952" spans="1:11" ht="12.75" hidden="1" customHeight="1">
      <c r="A952" s="138"/>
      <c r="B952" s="138"/>
      <c r="C952" s="138"/>
      <c r="D952" s="262"/>
      <c r="E952" s="138"/>
      <c r="F952" s="138"/>
      <c r="G952" s="138"/>
      <c r="H952" s="138"/>
      <c r="I952" s="263"/>
      <c r="J952" s="263"/>
      <c r="K952" s="138"/>
    </row>
    <row r="953" spans="1:11" ht="12.75" hidden="1" customHeight="1">
      <c r="A953" s="138"/>
      <c r="B953" s="138"/>
      <c r="C953" s="138"/>
      <c r="D953" s="262"/>
      <c r="E953" s="138"/>
      <c r="F953" s="138"/>
      <c r="G953" s="138"/>
      <c r="H953" s="138"/>
      <c r="I953" s="263"/>
      <c r="J953" s="263"/>
      <c r="K953" s="138"/>
    </row>
    <row r="954" spans="1:11" ht="12.75" hidden="1" customHeight="1">
      <c r="A954" s="138"/>
      <c r="B954" s="138"/>
      <c r="C954" s="138"/>
      <c r="D954" s="262"/>
      <c r="E954" s="138"/>
      <c r="F954" s="138"/>
      <c r="G954" s="138"/>
      <c r="H954" s="138"/>
      <c r="I954" s="263"/>
      <c r="J954" s="263"/>
      <c r="K954" s="138"/>
    </row>
    <row r="955" spans="1:11" ht="12.75" hidden="1" customHeight="1">
      <c r="A955" s="138"/>
      <c r="B955" s="138"/>
      <c r="C955" s="138"/>
      <c r="D955" s="262"/>
      <c r="E955" s="138"/>
      <c r="F955" s="138"/>
      <c r="G955" s="138"/>
      <c r="H955" s="138"/>
      <c r="I955" s="263"/>
      <c r="J955" s="263"/>
      <c r="K955" s="138"/>
    </row>
    <row r="956" spans="1:11" ht="12.75" hidden="1" customHeight="1">
      <c r="A956" s="138"/>
      <c r="B956" s="138"/>
      <c r="C956" s="138"/>
      <c r="D956" s="262"/>
      <c r="E956" s="138"/>
      <c r="F956" s="138"/>
      <c r="G956" s="138"/>
      <c r="H956" s="138"/>
      <c r="I956" s="263"/>
      <c r="J956" s="263"/>
      <c r="K956" s="138"/>
    </row>
    <row r="957" spans="1:11" ht="12.75" hidden="1" customHeight="1">
      <c r="A957" s="138"/>
      <c r="B957" s="138"/>
      <c r="C957" s="138"/>
      <c r="D957" s="262"/>
      <c r="E957" s="138"/>
      <c r="F957" s="138"/>
      <c r="G957" s="138"/>
      <c r="H957" s="138"/>
      <c r="I957" s="263"/>
      <c r="J957" s="263"/>
      <c r="K957" s="138"/>
    </row>
    <row r="958" spans="1:11" ht="12.75" hidden="1" customHeight="1">
      <c r="A958" s="138"/>
      <c r="B958" s="138"/>
      <c r="C958" s="138"/>
      <c r="D958" s="262"/>
      <c r="E958" s="138"/>
      <c r="F958" s="138"/>
      <c r="G958" s="138"/>
      <c r="H958" s="138"/>
      <c r="I958" s="263"/>
      <c r="J958" s="263"/>
      <c r="K958" s="138"/>
    </row>
    <row r="959" spans="1:11" ht="12.75" hidden="1" customHeight="1">
      <c r="A959" s="138"/>
      <c r="B959" s="138"/>
      <c r="C959" s="138"/>
      <c r="D959" s="262"/>
      <c r="E959" s="138"/>
      <c r="F959" s="138"/>
      <c r="G959" s="138"/>
      <c r="H959" s="138"/>
      <c r="I959" s="263"/>
      <c r="J959" s="263"/>
      <c r="K959" s="138"/>
    </row>
    <row r="960" spans="1:11" ht="12.75" hidden="1" customHeight="1">
      <c r="A960" s="138"/>
      <c r="B960" s="138"/>
      <c r="C960" s="138"/>
      <c r="D960" s="262"/>
      <c r="E960" s="138"/>
      <c r="F960" s="138"/>
      <c r="G960" s="138"/>
      <c r="H960" s="138"/>
      <c r="I960" s="263"/>
      <c r="J960" s="263"/>
      <c r="K960" s="138"/>
    </row>
    <row r="961" spans="1:11" ht="12.75" hidden="1" customHeight="1">
      <c r="A961" s="138"/>
      <c r="B961" s="138"/>
      <c r="C961" s="138"/>
      <c r="D961" s="262"/>
      <c r="E961" s="138"/>
      <c r="F961" s="138"/>
      <c r="G961" s="138"/>
      <c r="H961" s="138"/>
      <c r="I961" s="263"/>
      <c r="J961" s="263"/>
      <c r="K961" s="138"/>
    </row>
    <row r="962" spans="1:11" ht="12.75" hidden="1" customHeight="1">
      <c r="A962" s="138"/>
      <c r="B962" s="138"/>
      <c r="C962" s="138"/>
      <c r="D962" s="262"/>
      <c r="E962" s="138"/>
      <c r="F962" s="138"/>
      <c r="G962" s="138"/>
      <c r="H962" s="138"/>
      <c r="I962" s="263"/>
      <c r="J962" s="263"/>
      <c r="K962" s="138"/>
    </row>
    <row r="963" spans="1:11" ht="12.75" hidden="1" customHeight="1">
      <c r="A963" s="138"/>
      <c r="B963" s="138"/>
      <c r="C963" s="138"/>
      <c r="D963" s="262"/>
      <c r="E963" s="138"/>
      <c r="F963" s="138"/>
      <c r="G963" s="138"/>
      <c r="H963" s="138"/>
      <c r="I963" s="263"/>
      <c r="J963" s="263"/>
      <c r="K963" s="138"/>
    </row>
    <row r="964" spans="1:11" ht="12.75" hidden="1" customHeight="1">
      <c r="A964" s="138"/>
      <c r="B964" s="138"/>
      <c r="C964" s="138"/>
      <c r="D964" s="262"/>
      <c r="E964" s="138"/>
      <c r="F964" s="138"/>
      <c r="G964" s="138"/>
      <c r="H964" s="138"/>
      <c r="I964" s="263"/>
      <c r="J964" s="263"/>
      <c r="K964" s="138"/>
    </row>
    <row r="965" spans="1:11" ht="12.75" hidden="1" customHeight="1">
      <c r="A965" s="138"/>
      <c r="B965" s="138"/>
      <c r="C965" s="138"/>
      <c r="D965" s="262"/>
      <c r="E965" s="138"/>
      <c r="F965" s="138"/>
      <c r="G965" s="138"/>
      <c r="H965" s="138"/>
      <c r="I965" s="263"/>
      <c r="J965" s="263"/>
      <c r="K965" s="138"/>
    </row>
    <row r="966" spans="1:11" ht="12.75" hidden="1" customHeight="1">
      <c r="A966" s="138"/>
      <c r="B966" s="138"/>
      <c r="C966" s="138"/>
      <c r="D966" s="262"/>
      <c r="E966" s="138"/>
      <c r="F966" s="138"/>
      <c r="G966" s="138"/>
      <c r="H966" s="138"/>
      <c r="I966" s="263"/>
      <c r="J966" s="263"/>
      <c r="K966" s="138"/>
    </row>
    <row r="967" spans="1:11" ht="12.75" hidden="1" customHeight="1">
      <c r="A967" s="138"/>
      <c r="B967" s="138"/>
      <c r="C967" s="138"/>
      <c r="D967" s="262"/>
      <c r="E967" s="138"/>
      <c r="F967" s="138"/>
      <c r="G967" s="138"/>
      <c r="H967" s="138"/>
      <c r="I967" s="263"/>
      <c r="J967" s="263"/>
      <c r="K967" s="138"/>
    </row>
    <row r="968" spans="1:11" ht="12.75" hidden="1" customHeight="1">
      <c r="A968" s="138"/>
      <c r="B968" s="138"/>
      <c r="C968" s="138"/>
      <c r="D968" s="262"/>
      <c r="E968" s="138"/>
      <c r="F968" s="138"/>
      <c r="G968" s="138"/>
      <c r="H968" s="138"/>
      <c r="I968" s="263"/>
      <c r="J968" s="263"/>
      <c r="K968" s="138"/>
    </row>
    <row r="969" spans="1:11" ht="12.75" hidden="1" customHeight="1">
      <c r="A969" s="138"/>
      <c r="B969" s="138"/>
      <c r="C969" s="138"/>
      <c r="D969" s="262"/>
      <c r="E969" s="138"/>
      <c r="F969" s="138"/>
      <c r="G969" s="138"/>
      <c r="H969" s="138"/>
      <c r="I969" s="263"/>
      <c r="J969" s="263"/>
      <c r="K969" s="138"/>
    </row>
    <row r="970" spans="1:11" ht="12.75" hidden="1" customHeight="1">
      <c r="A970" s="138"/>
      <c r="B970" s="138"/>
      <c r="C970" s="138"/>
      <c r="D970" s="262"/>
      <c r="E970" s="138"/>
      <c r="F970" s="138"/>
      <c r="G970" s="138"/>
      <c r="H970" s="138"/>
      <c r="I970" s="263"/>
      <c r="J970" s="263"/>
      <c r="K970" s="138"/>
    </row>
    <row r="971" spans="1:11" ht="12.75" hidden="1" customHeight="1">
      <c r="A971" s="138"/>
      <c r="B971" s="138"/>
      <c r="C971" s="138"/>
      <c r="D971" s="262"/>
      <c r="E971" s="138"/>
      <c r="F971" s="138"/>
      <c r="G971" s="138"/>
      <c r="H971" s="138"/>
      <c r="I971" s="263"/>
      <c r="J971" s="263"/>
      <c r="K971" s="138"/>
    </row>
    <row r="972" spans="1:11" ht="12.75" hidden="1" customHeight="1">
      <c r="A972" s="138"/>
      <c r="B972" s="138"/>
      <c r="C972" s="138"/>
      <c r="D972" s="262"/>
      <c r="E972" s="138"/>
      <c r="F972" s="138"/>
      <c r="G972" s="138"/>
      <c r="H972" s="138"/>
      <c r="I972" s="263"/>
      <c r="J972" s="263"/>
      <c r="K972" s="138"/>
    </row>
    <row r="973" spans="1:11" ht="12.75" hidden="1" customHeight="1">
      <c r="A973" s="138"/>
      <c r="B973" s="138"/>
      <c r="C973" s="138"/>
      <c r="D973" s="262"/>
      <c r="E973" s="138"/>
      <c r="F973" s="138"/>
      <c r="G973" s="138"/>
      <c r="H973" s="138"/>
      <c r="I973" s="263"/>
      <c r="J973" s="263"/>
      <c r="K973" s="138"/>
    </row>
    <row r="974" spans="1:11" ht="12.75" hidden="1" customHeight="1">
      <c r="A974" s="138"/>
      <c r="B974" s="138"/>
      <c r="C974" s="138"/>
      <c r="D974" s="262"/>
      <c r="E974" s="138"/>
      <c r="F974" s="138"/>
      <c r="G974" s="138"/>
      <c r="H974" s="138"/>
      <c r="I974" s="263"/>
      <c r="J974" s="263"/>
      <c r="K974" s="138"/>
    </row>
    <row r="975" spans="1:11" ht="12.75" hidden="1" customHeight="1">
      <c r="A975" s="138"/>
      <c r="B975" s="138"/>
      <c r="C975" s="138"/>
      <c r="D975" s="262"/>
      <c r="E975" s="138"/>
      <c r="F975" s="138"/>
      <c r="G975" s="138"/>
      <c r="H975" s="138"/>
      <c r="I975" s="263"/>
      <c r="J975" s="263"/>
      <c r="K975" s="138"/>
    </row>
    <row r="976" spans="1:11" ht="12.75" hidden="1" customHeight="1">
      <c r="A976" s="138"/>
      <c r="B976" s="138"/>
      <c r="C976" s="138"/>
      <c r="D976" s="262"/>
      <c r="E976" s="138"/>
      <c r="F976" s="138"/>
      <c r="G976" s="138"/>
      <c r="H976" s="138"/>
      <c r="I976" s="263"/>
      <c r="J976" s="263"/>
      <c r="K976" s="138"/>
    </row>
    <row r="977" spans="1:11" ht="12.75" hidden="1" customHeight="1">
      <c r="A977" s="138"/>
      <c r="B977" s="138"/>
      <c r="C977" s="138"/>
      <c r="D977" s="262"/>
      <c r="E977" s="138"/>
      <c r="F977" s="138"/>
      <c r="G977" s="138"/>
      <c r="H977" s="138"/>
      <c r="I977" s="263"/>
      <c r="J977" s="263"/>
      <c r="K977" s="138"/>
    </row>
    <row r="978" spans="1:11" ht="12.75" hidden="1" customHeight="1">
      <c r="A978" s="138"/>
      <c r="B978" s="138"/>
      <c r="C978" s="138"/>
      <c r="D978" s="262"/>
      <c r="E978" s="138"/>
      <c r="F978" s="138"/>
      <c r="G978" s="138"/>
      <c r="H978" s="138"/>
      <c r="I978" s="263"/>
      <c r="J978" s="263"/>
      <c r="K978" s="138"/>
    </row>
    <row r="979" spans="1:11" ht="12.75" hidden="1" customHeight="1">
      <c r="A979" s="138"/>
      <c r="B979" s="138"/>
      <c r="C979" s="138"/>
      <c r="D979" s="262"/>
      <c r="E979" s="138"/>
      <c r="F979" s="138"/>
      <c r="G979" s="138"/>
      <c r="H979" s="138"/>
      <c r="I979" s="263"/>
      <c r="J979" s="263"/>
      <c r="K979" s="138"/>
    </row>
    <row r="980" spans="1:11" ht="12.75" hidden="1" customHeight="1">
      <c r="A980" s="138"/>
      <c r="B980" s="138"/>
      <c r="C980" s="138"/>
      <c r="D980" s="262"/>
      <c r="E980" s="138"/>
      <c r="F980" s="138"/>
      <c r="G980" s="138"/>
      <c r="H980" s="138"/>
      <c r="I980" s="263"/>
      <c r="J980" s="263"/>
      <c r="K980" s="138"/>
    </row>
    <row r="981" spans="1:11" ht="12.75" hidden="1" customHeight="1">
      <c r="A981" s="138"/>
      <c r="B981" s="138"/>
      <c r="C981" s="138"/>
      <c r="D981" s="262"/>
      <c r="E981" s="138"/>
      <c r="F981" s="138"/>
      <c r="G981" s="138"/>
      <c r="H981" s="138"/>
      <c r="I981" s="263"/>
      <c r="J981" s="263"/>
      <c r="K981" s="138"/>
    </row>
    <row r="982" spans="1:11" ht="12.75" hidden="1" customHeight="1">
      <c r="A982" s="138"/>
      <c r="B982" s="138"/>
      <c r="C982" s="138"/>
      <c r="D982" s="262"/>
      <c r="E982" s="138"/>
      <c r="F982" s="138"/>
      <c r="G982" s="138"/>
      <c r="H982" s="138"/>
      <c r="I982" s="263"/>
      <c r="J982" s="263"/>
      <c r="K982" s="138"/>
    </row>
    <row r="983" spans="1:11" ht="12.75" hidden="1" customHeight="1">
      <c r="A983" s="138"/>
      <c r="B983" s="138"/>
      <c r="C983" s="138"/>
      <c r="D983" s="262"/>
      <c r="E983" s="138"/>
      <c r="F983" s="138"/>
      <c r="G983" s="138"/>
      <c r="H983" s="138"/>
      <c r="I983" s="263"/>
      <c r="J983" s="263"/>
      <c r="K983" s="138"/>
    </row>
    <row r="984" spans="1:11" ht="12.75" hidden="1" customHeight="1">
      <c r="A984" s="138"/>
      <c r="B984" s="138"/>
      <c r="C984" s="138"/>
      <c r="D984" s="262"/>
      <c r="E984" s="138"/>
      <c r="F984" s="138"/>
      <c r="G984" s="138"/>
      <c r="H984" s="138"/>
      <c r="I984" s="263"/>
      <c r="J984" s="263"/>
      <c r="K984" s="138"/>
    </row>
    <row r="985" spans="1:11" ht="12.75" hidden="1" customHeight="1">
      <c r="A985" s="138"/>
      <c r="B985" s="138"/>
      <c r="C985" s="138"/>
      <c r="D985" s="262"/>
      <c r="E985" s="138"/>
      <c r="F985" s="138"/>
      <c r="G985" s="138"/>
      <c r="H985" s="138"/>
      <c r="I985" s="263"/>
      <c r="J985" s="263"/>
      <c r="K985" s="138"/>
    </row>
    <row r="986" spans="1:11" ht="12.75" hidden="1" customHeight="1">
      <c r="A986" s="138"/>
      <c r="B986" s="138"/>
      <c r="C986" s="138"/>
      <c r="D986" s="262"/>
      <c r="E986" s="138"/>
      <c r="F986" s="138"/>
      <c r="G986" s="138"/>
      <c r="H986" s="138"/>
      <c r="I986" s="263"/>
      <c r="J986" s="263"/>
      <c r="K986" s="138"/>
    </row>
    <row r="987" spans="1:11" ht="12.75" hidden="1" customHeight="1">
      <c r="A987" s="138"/>
      <c r="B987" s="138"/>
      <c r="C987" s="138"/>
      <c r="D987" s="262"/>
      <c r="E987" s="138"/>
      <c r="F987" s="138"/>
      <c r="G987" s="138"/>
      <c r="H987" s="138"/>
      <c r="I987" s="263"/>
      <c r="J987" s="263"/>
      <c r="K987" s="138"/>
    </row>
    <row r="988" spans="1:11" ht="12.75" hidden="1" customHeight="1">
      <c r="A988" s="138"/>
      <c r="B988" s="138"/>
      <c r="C988" s="138"/>
      <c r="D988" s="262"/>
      <c r="E988" s="138"/>
      <c r="F988" s="138"/>
      <c r="G988" s="138"/>
      <c r="H988" s="138"/>
      <c r="I988" s="263"/>
      <c r="J988" s="263"/>
      <c r="K988" s="138"/>
    </row>
    <row r="989" spans="1:11" ht="12.75" hidden="1" customHeight="1">
      <c r="A989" s="138"/>
      <c r="B989" s="138"/>
      <c r="C989" s="138"/>
      <c r="D989" s="262"/>
      <c r="E989" s="138"/>
      <c r="F989" s="138"/>
      <c r="G989" s="138"/>
      <c r="H989" s="138"/>
      <c r="I989" s="263"/>
      <c r="J989" s="263"/>
      <c r="K989" s="138"/>
    </row>
    <row r="990" spans="1:11" ht="12.75" hidden="1" customHeight="1">
      <c r="A990" s="138"/>
      <c r="B990" s="138"/>
      <c r="C990" s="138"/>
      <c r="D990" s="262"/>
      <c r="E990" s="138"/>
      <c r="F990" s="138"/>
      <c r="G990" s="138"/>
      <c r="H990" s="138"/>
      <c r="I990" s="263"/>
      <c r="J990" s="263"/>
      <c r="K990" s="138"/>
    </row>
    <row r="991" spans="1:11" ht="12.75" hidden="1" customHeight="1">
      <c r="A991" s="138"/>
      <c r="B991" s="138"/>
      <c r="C991" s="138"/>
      <c r="D991" s="262"/>
      <c r="E991" s="138"/>
      <c r="F991" s="138"/>
      <c r="G991" s="138"/>
      <c r="H991" s="138"/>
      <c r="I991" s="263"/>
      <c r="J991" s="263"/>
      <c r="K991" s="138"/>
    </row>
    <row r="992" spans="1:11" ht="12.75" hidden="1" customHeight="1">
      <c r="A992" s="138"/>
      <c r="B992" s="138"/>
      <c r="C992" s="138"/>
      <c r="D992" s="262"/>
      <c r="E992" s="138"/>
      <c r="F992" s="138"/>
      <c r="G992" s="138"/>
      <c r="H992" s="138"/>
      <c r="I992" s="263"/>
      <c r="J992" s="263"/>
      <c r="K992" s="138"/>
    </row>
    <row r="993" spans="1:11" ht="12.75" hidden="1" customHeight="1">
      <c r="A993" s="138"/>
      <c r="B993" s="138"/>
      <c r="C993" s="138"/>
      <c r="D993" s="262"/>
      <c r="E993" s="138"/>
      <c r="F993" s="138"/>
      <c r="G993" s="138"/>
      <c r="H993" s="138"/>
      <c r="I993" s="263"/>
      <c r="J993" s="263"/>
      <c r="K993" s="138"/>
    </row>
    <row r="994" spans="1:11" ht="12.75" hidden="1" customHeight="1">
      <c r="A994" s="138"/>
      <c r="B994" s="138"/>
      <c r="C994" s="138"/>
      <c r="D994" s="262"/>
      <c r="E994" s="138"/>
      <c r="F994" s="138"/>
      <c r="G994" s="138"/>
      <c r="H994" s="138"/>
      <c r="I994" s="263"/>
      <c r="J994" s="263"/>
      <c r="K994" s="138"/>
    </row>
    <row r="995" spans="1:11" ht="12.75" hidden="1" customHeight="1">
      <c r="A995" s="138"/>
      <c r="B995" s="138"/>
      <c r="C995" s="138"/>
      <c r="D995" s="262"/>
      <c r="E995" s="138"/>
      <c r="F995" s="138"/>
      <c r="G995" s="138"/>
      <c r="H995" s="138"/>
      <c r="I995" s="263"/>
      <c r="J995" s="263"/>
      <c r="K995" s="138"/>
    </row>
    <row r="996" spans="1:11" ht="12.75" hidden="1" customHeight="1">
      <c r="A996" s="138"/>
      <c r="B996" s="138"/>
      <c r="C996" s="138"/>
      <c r="D996" s="262"/>
      <c r="E996" s="138"/>
      <c r="F996" s="138"/>
      <c r="G996" s="138"/>
      <c r="H996" s="138"/>
      <c r="I996" s="263"/>
      <c r="J996" s="263"/>
      <c r="K996" s="138"/>
    </row>
    <row r="997" spans="1:11" ht="12.75" hidden="1" customHeight="1">
      <c r="A997" s="138"/>
      <c r="B997" s="138"/>
      <c r="C997" s="138"/>
      <c r="D997" s="262"/>
      <c r="E997" s="138"/>
      <c r="F997" s="138"/>
      <c r="G997" s="138"/>
      <c r="H997" s="138"/>
      <c r="I997" s="263"/>
      <c r="J997" s="263"/>
      <c r="K997" s="138"/>
    </row>
    <row r="998" spans="1:11" ht="12.75" hidden="1" customHeight="1">
      <c r="A998" s="138"/>
      <c r="B998" s="138"/>
      <c r="C998" s="138"/>
      <c r="D998" s="262"/>
      <c r="E998" s="138"/>
      <c r="F998" s="138"/>
      <c r="G998" s="138"/>
      <c r="H998" s="138"/>
      <c r="I998" s="263"/>
      <c r="J998" s="263"/>
      <c r="K998" s="138"/>
    </row>
    <row r="999" spans="1:11" ht="12.75" hidden="1" customHeight="1">
      <c r="A999" s="138"/>
      <c r="B999" s="138"/>
      <c r="C999" s="138"/>
      <c r="D999" s="262"/>
      <c r="E999" s="138"/>
      <c r="F999" s="138"/>
      <c r="G999" s="138"/>
      <c r="H999" s="138"/>
      <c r="I999" s="263"/>
      <c r="J999" s="263"/>
      <c r="K999" s="138"/>
    </row>
    <row r="1000" spans="1:11" ht="12.75" hidden="1" customHeight="1">
      <c r="A1000" s="138"/>
      <c r="B1000" s="138"/>
      <c r="C1000" s="138"/>
      <c r="D1000" s="262"/>
      <c r="E1000" s="138"/>
      <c r="F1000" s="138"/>
      <c r="G1000" s="138"/>
      <c r="H1000" s="138"/>
      <c r="I1000" s="263"/>
      <c r="J1000" s="263"/>
      <c r="K1000" s="138"/>
    </row>
    <row r="1001" spans="1:11" ht="12.75" hidden="1" customHeight="1">
      <c r="A1001" s="138"/>
      <c r="B1001" s="138"/>
      <c r="C1001" s="138"/>
      <c r="D1001" s="262"/>
      <c r="E1001" s="138"/>
      <c r="F1001" s="138"/>
      <c r="G1001" s="138"/>
      <c r="H1001" s="138"/>
      <c r="I1001" s="263"/>
      <c r="J1001" s="263"/>
      <c r="K1001" s="138"/>
    </row>
    <row r="1002" spans="1:11" ht="12.75" hidden="1" customHeight="1">
      <c r="A1002" s="138"/>
      <c r="B1002" s="138"/>
      <c r="C1002" s="138"/>
      <c r="D1002" s="262"/>
      <c r="E1002" s="138"/>
      <c r="F1002" s="138"/>
      <c r="G1002" s="138"/>
      <c r="H1002" s="138"/>
      <c r="I1002" s="263"/>
      <c r="J1002" s="263"/>
      <c r="K1002" s="138"/>
    </row>
    <row r="1003" spans="1:11" ht="12.75" hidden="1" customHeight="1">
      <c r="A1003" s="138"/>
      <c r="B1003" s="138"/>
      <c r="C1003" s="138"/>
      <c r="D1003" s="262"/>
      <c r="E1003" s="138"/>
      <c r="F1003" s="138"/>
      <c r="G1003" s="138"/>
      <c r="H1003" s="138"/>
      <c r="I1003" s="263"/>
      <c r="J1003" s="263"/>
      <c r="K1003" s="138"/>
    </row>
    <row r="1004" spans="1:11" ht="12.75" hidden="1" customHeight="1">
      <c r="A1004" s="138"/>
      <c r="B1004" s="138"/>
      <c r="C1004" s="138"/>
      <c r="D1004" s="262"/>
      <c r="E1004" s="138"/>
      <c r="F1004" s="138"/>
      <c r="G1004" s="138"/>
      <c r="H1004" s="138"/>
      <c r="I1004" s="263"/>
      <c r="J1004" s="263"/>
      <c r="K1004" s="138"/>
    </row>
    <row r="1005" spans="1:11" ht="12.75" hidden="1" customHeight="1">
      <c r="A1005" s="138"/>
      <c r="B1005" s="138"/>
      <c r="C1005" s="138"/>
      <c r="D1005" s="262"/>
      <c r="E1005" s="138"/>
      <c r="F1005" s="138"/>
      <c r="G1005" s="138"/>
      <c r="H1005" s="138"/>
      <c r="I1005" s="263"/>
      <c r="J1005" s="263"/>
      <c r="K1005" s="138"/>
    </row>
    <row r="1006" spans="1:11" ht="12.75" hidden="1" customHeight="1">
      <c r="A1006" s="138"/>
      <c r="B1006" s="138"/>
      <c r="C1006" s="138"/>
      <c r="D1006" s="262"/>
      <c r="E1006" s="138"/>
      <c r="F1006" s="138"/>
      <c r="G1006" s="138"/>
      <c r="H1006" s="138"/>
      <c r="I1006" s="263"/>
      <c r="J1006" s="263"/>
      <c r="K1006" s="138"/>
    </row>
    <row r="1007" spans="1:11" ht="12.75" hidden="1" customHeight="1">
      <c r="A1007" s="138"/>
      <c r="B1007" s="138"/>
      <c r="C1007" s="138"/>
      <c r="D1007" s="262"/>
      <c r="E1007" s="138"/>
      <c r="F1007" s="138"/>
      <c r="G1007" s="138"/>
      <c r="H1007" s="138"/>
      <c r="I1007" s="263"/>
      <c r="J1007" s="263"/>
      <c r="K1007" s="138"/>
    </row>
    <row r="1008" spans="1:11" ht="12.75" hidden="1" customHeight="1">
      <c r="A1008" s="138"/>
      <c r="B1008" s="138"/>
      <c r="C1008" s="138"/>
      <c r="D1008" s="262"/>
      <c r="E1008" s="138"/>
      <c r="F1008" s="138"/>
      <c r="G1008" s="138"/>
      <c r="H1008" s="138"/>
      <c r="I1008" s="263"/>
      <c r="J1008" s="263"/>
      <c r="K1008" s="138"/>
    </row>
    <row r="1009" spans="1:11" ht="12.75" hidden="1" customHeight="1">
      <c r="A1009" s="138"/>
      <c r="B1009" s="138"/>
      <c r="C1009" s="138"/>
      <c r="D1009" s="262"/>
      <c r="E1009" s="138"/>
      <c r="F1009" s="138"/>
      <c r="G1009" s="138"/>
      <c r="H1009" s="138"/>
      <c r="I1009" s="263"/>
      <c r="J1009" s="263"/>
      <c r="K1009" s="138"/>
    </row>
    <row r="1010" spans="1:11" ht="12.75" hidden="1" customHeight="1">
      <c r="A1010" s="138"/>
      <c r="B1010" s="138"/>
      <c r="C1010" s="138"/>
      <c r="D1010" s="262"/>
      <c r="E1010" s="138"/>
      <c r="F1010" s="138"/>
      <c r="G1010" s="138"/>
      <c r="H1010" s="138"/>
      <c r="I1010" s="263"/>
      <c r="J1010" s="263"/>
      <c r="K1010" s="138"/>
    </row>
    <row r="1011" spans="1:11" ht="12.75" hidden="1" customHeight="1">
      <c r="A1011" s="138"/>
      <c r="B1011" s="138"/>
      <c r="C1011" s="138"/>
      <c r="D1011" s="262"/>
      <c r="E1011" s="138"/>
      <c r="F1011" s="138"/>
      <c r="G1011" s="138"/>
      <c r="H1011" s="138"/>
      <c r="I1011" s="263"/>
      <c r="J1011" s="263"/>
      <c r="K1011" s="138"/>
    </row>
    <row r="1012" spans="1:11" ht="12.75" hidden="1" customHeight="1">
      <c r="A1012" s="138"/>
      <c r="B1012" s="138"/>
      <c r="C1012" s="138"/>
      <c r="D1012" s="262"/>
      <c r="E1012" s="138"/>
      <c r="F1012" s="138"/>
      <c r="G1012" s="138"/>
      <c r="H1012" s="138"/>
      <c r="I1012" s="263"/>
      <c r="J1012" s="263"/>
      <c r="K1012" s="138"/>
    </row>
    <row r="1013" spans="1:11" ht="12.75" hidden="1" customHeight="1">
      <c r="A1013" s="138"/>
      <c r="B1013" s="138"/>
      <c r="C1013" s="138"/>
      <c r="D1013" s="262"/>
      <c r="E1013" s="138"/>
      <c r="F1013" s="138"/>
      <c r="G1013" s="138"/>
      <c r="H1013" s="138"/>
      <c r="I1013" s="263"/>
      <c r="J1013" s="263"/>
      <c r="K1013" s="138"/>
    </row>
    <row r="1014" spans="1:11" ht="12.75" hidden="1" customHeight="1">
      <c r="A1014" s="138"/>
      <c r="B1014" s="138"/>
      <c r="C1014" s="138"/>
      <c r="D1014" s="262"/>
      <c r="E1014" s="138"/>
      <c r="F1014" s="138"/>
      <c r="G1014" s="138"/>
      <c r="H1014" s="138"/>
      <c r="I1014" s="263"/>
      <c r="J1014" s="263"/>
      <c r="K1014" s="138"/>
    </row>
    <row r="1015" spans="1:11" ht="12.75" hidden="1" customHeight="1">
      <c r="A1015" s="138"/>
      <c r="B1015" s="138"/>
      <c r="C1015" s="138"/>
      <c r="D1015" s="262"/>
      <c r="E1015" s="138"/>
      <c r="F1015" s="138"/>
      <c r="G1015" s="138"/>
      <c r="H1015" s="138"/>
      <c r="I1015" s="263"/>
      <c r="J1015" s="263"/>
      <c r="K1015" s="138"/>
    </row>
    <row r="1016" spans="1:11" ht="12.75" hidden="1" customHeight="1">
      <c r="A1016" s="138"/>
      <c r="B1016" s="138"/>
      <c r="C1016" s="138"/>
      <c r="D1016" s="262"/>
      <c r="E1016" s="138"/>
      <c r="F1016" s="138"/>
      <c r="G1016" s="138"/>
      <c r="H1016" s="138"/>
      <c r="I1016" s="263"/>
      <c r="J1016" s="263"/>
      <c r="K1016" s="138"/>
    </row>
    <row r="1017" spans="1:11" ht="12.75" hidden="1" customHeight="1">
      <c r="A1017" s="138"/>
      <c r="B1017" s="138"/>
      <c r="C1017" s="138"/>
      <c r="D1017" s="262"/>
      <c r="E1017" s="138"/>
      <c r="F1017" s="138"/>
      <c r="G1017" s="138"/>
      <c r="H1017" s="138"/>
      <c r="I1017" s="263"/>
      <c r="J1017" s="263"/>
      <c r="K1017" s="138"/>
    </row>
    <row r="1018" spans="1:11" ht="12.75" hidden="1" customHeight="1">
      <c r="A1018" s="138"/>
      <c r="B1018" s="138"/>
      <c r="C1018" s="138"/>
      <c r="D1018" s="262"/>
      <c r="E1018" s="138"/>
      <c r="F1018" s="138"/>
      <c r="G1018" s="138"/>
      <c r="H1018" s="138"/>
      <c r="I1018" s="263"/>
      <c r="J1018" s="263"/>
      <c r="K1018" s="138"/>
    </row>
    <row r="1019" spans="1:11" ht="12.75" hidden="1" customHeight="1">
      <c r="A1019" s="138"/>
      <c r="B1019" s="138"/>
      <c r="C1019" s="138"/>
      <c r="D1019" s="262"/>
      <c r="E1019" s="138"/>
      <c r="F1019" s="138"/>
      <c r="G1019" s="138"/>
      <c r="H1019" s="138"/>
      <c r="I1019" s="263"/>
      <c r="J1019" s="263"/>
      <c r="K1019" s="138"/>
    </row>
    <row r="1020" spans="1:11" ht="12.75" hidden="1" customHeight="1">
      <c r="A1020" s="138"/>
      <c r="B1020" s="138"/>
      <c r="C1020" s="138"/>
      <c r="D1020" s="262"/>
      <c r="E1020" s="138"/>
      <c r="F1020" s="138"/>
      <c r="G1020" s="138"/>
      <c r="H1020" s="138"/>
      <c r="I1020" s="263"/>
      <c r="J1020" s="263"/>
      <c r="K1020" s="138"/>
    </row>
    <row r="1021" spans="1:11" ht="12.75" hidden="1" customHeight="1">
      <c r="A1021" s="138"/>
      <c r="B1021" s="138"/>
      <c r="C1021" s="138"/>
      <c r="D1021" s="262"/>
      <c r="E1021" s="138"/>
      <c r="F1021" s="138"/>
      <c r="G1021" s="138"/>
      <c r="H1021" s="138"/>
      <c r="I1021" s="263"/>
      <c r="J1021" s="263"/>
      <c r="K1021" s="138"/>
    </row>
    <row r="1022" spans="1:11" ht="12.75" hidden="1" customHeight="1">
      <c r="A1022" s="138"/>
      <c r="B1022" s="138"/>
      <c r="C1022" s="138"/>
      <c r="D1022" s="262"/>
      <c r="E1022" s="138"/>
      <c r="F1022" s="138"/>
      <c r="G1022" s="138"/>
      <c r="H1022" s="138"/>
      <c r="I1022" s="263"/>
      <c r="J1022" s="263"/>
      <c r="K1022" s="138"/>
    </row>
    <row r="1023" spans="1:11" ht="12.75" hidden="1" customHeight="1">
      <c r="A1023" s="138"/>
      <c r="B1023" s="138"/>
      <c r="C1023" s="138"/>
      <c r="D1023" s="262"/>
      <c r="E1023" s="138"/>
      <c r="F1023" s="138"/>
      <c r="G1023" s="138"/>
      <c r="H1023" s="138"/>
      <c r="I1023" s="263"/>
      <c r="J1023" s="263"/>
      <c r="K1023" s="138"/>
    </row>
    <row r="1024" spans="1:11" ht="12.75" hidden="1" customHeight="1">
      <c r="A1024" s="138"/>
      <c r="B1024" s="138"/>
      <c r="C1024" s="138"/>
      <c r="D1024" s="262"/>
      <c r="E1024" s="138"/>
      <c r="F1024" s="138"/>
      <c r="G1024" s="138"/>
      <c r="H1024" s="138"/>
      <c r="I1024" s="263"/>
      <c r="J1024" s="263"/>
      <c r="K1024" s="138"/>
    </row>
    <row r="1025" spans="1:11" ht="12.75" hidden="1" customHeight="1">
      <c r="A1025" s="138"/>
      <c r="B1025" s="138"/>
      <c r="C1025" s="138"/>
      <c r="D1025" s="262"/>
      <c r="E1025" s="138"/>
      <c r="F1025" s="138"/>
      <c r="G1025" s="138"/>
      <c r="H1025" s="138"/>
      <c r="I1025" s="263"/>
      <c r="J1025" s="263"/>
      <c r="K1025" s="138"/>
    </row>
    <row r="1026" spans="1:11" ht="12.75" hidden="1" customHeight="1">
      <c r="A1026" s="138"/>
      <c r="B1026" s="138"/>
      <c r="C1026" s="138"/>
      <c r="D1026" s="262"/>
      <c r="E1026" s="138"/>
      <c r="F1026" s="138"/>
      <c r="G1026" s="138"/>
      <c r="H1026" s="138"/>
      <c r="I1026" s="263"/>
      <c r="J1026" s="263"/>
      <c r="K1026" s="138"/>
    </row>
    <row r="1027" spans="1:11" ht="12.75" hidden="1" customHeight="1">
      <c r="A1027" s="138"/>
      <c r="B1027" s="138"/>
      <c r="C1027" s="138"/>
      <c r="D1027" s="262"/>
      <c r="E1027" s="138"/>
      <c r="F1027" s="138"/>
      <c r="G1027" s="138"/>
      <c r="H1027" s="138"/>
      <c r="I1027" s="263"/>
      <c r="J1027" s="263"/>
      <c r="K1027" s="138"/>
    </row>
    <row r="1028" spans="1:11" ht="12.75" hidden="1" customHeight="1">
      <c r="A1028" s="138"/>
      <c r="B1028" s="138"/>
      <c r="C1028" s="138"/>
      <c r="D1028" s="262"/>
      <c r="E1028" s="138"/>
      <c r="F1028" s="138"/>
      <c r="G1028" s="138"/>
      <c r="H1028" s="138"/>
      <c r="I1028" s="263"/>
      <c r="J1028" s="263"/>
      <c r="K1028" s="138"/>
    </row>
    <row r="1029" spans="1:11" ht="12.75" hidden="1" customHeight="1">
      <c r="A1029" s="138"/>
      <c r="B1029" s="138"/>
      <c r="C1029" s="138"/>
      <c r="D1029" s="262"/>
      <c r="E1029" s="138"/>
      <c r="F1029" s="138"/>
      <c r="G1029" s="138"/>
      <c r="H1029" s="138"/>
      <c r="I1029" s="263"/>
      <c r="J1029" s="263"/>
      <c r="K1029" s="138"/>
    </row>
    <row r="1030" spans="1:11" ht="12.75" hidden="1" customHeight="1">
      <c r="A1030" s="138"/>
      <c r="B1030" s="138"/>
      <c r="C1030" s="138"/>
      <c r="D1030" s="262"/>
      <c r="E1030" s="138"/>
      <c r="F1030" s="138"/>
      <c r="G1030" s="138"/>
      <c r="H1030" s="138"/>
      <c r="I1030" s="263"/>
      <c r="J1030" s="263"/>
      <c r="K1030" s="138"/>
    </row>
    <row r="1031" spans="1:11" ht="12.75" hidden="1" customHeight="1">
      <c r="A1031" s="138"/>
      <c r="B1031" s="138"/>
      <c r="C1031" s="138"/>
      <c r="D1031" s="262"/>
      <c r="E1031" s="138"/>
      <c r="F1031" s="138"/>
      <c r="G1031" s="138"/>
      <c r="H1031" s="138"/>
      <c r="I1031" s="263"/>
      <c r="J1031" s="263"/>
      <c r="K1031" s="138"/>
    </row>
    <row r="1032" spans="1:11" ht="12.75" hidden="1" customHeight="1">
      <c r="A1032" s="138"/>
      <c r="B1032" s="138"/>
      <c r="C1032" s="138"/>
      <c r="D1032" s="262"/>
      <c r="E1032" s="138"/>
      <c r="F1032" s="138"/>
      <c r="G1032" s="138"/>
      <c r="H1032" s="138"/>
      <c r="I1032" s="263"/>
      <c r="J1032" s="263"/>
      <c r="K1032" s="138"/>
    </row>
    <row r="1033" spans="1:11" ht="12.75" hidden="1" customHeight="1">
      <c r="A1033" s="138"/>
      <c r="B1033" s="138"/>
      <c r="C1033" s="138"/>
      <c r="D1033" s="262"/>
      <c r="E1033" s="138"/>
      <c r="F1033" s="138"/>
      <c r="G1033" s="138"/>
      <c r="H1033" s="138"/>
      <c r="I1033" s="263"/>
      <c r="J1033" s="263"/>
      <c r="K1033" s="138"/>
    </row>
    <row r="1034" spans="1:11" ht="12.75" hidden="1" customHeight="1">
      <c r="A1034" s="138"/>
      <c r="B1034" s="138"/>
      <c r="C1034" s="138"/>
      <c r="D1034" s="262"/>
      <c r="E1034" s="138"/>
      <c r="F1034" s="138"/>
      <c r="G1034" s="138"/>
      <c r="H1034" s="138"/>
      <c r="I1034" s="263"/>
      <c r="J1034" s="263"/>
      <c r="K1034" s="138"/>
    </row>
    <row r="1035" spans="1:11" ht="12.75" hidden="1" customHeight="1">
      <c r="A1035" s="138"/>
      <c r="B1035" s="138"/>
      <c r="C1035" s="138"/>
      <c r="D1035" s="262"/>
      <c r="E1035" s="138"/>
      <c r="F1035" s="138"/>
      <c r="G1035" s="138"/>
      <c r="H1035" s="138"/>
      <c r="I1035" s="263"/>
      <c r="J1035" s="263"/>
      <c r="K1035" s="138"/>
    </row>
    <row r="1036" spans="1:11" ht="12.75" hidden="1" customHeight="1">
      <c r="A1036" s="138"/>
      <c r="B1036" s="138"/>
      <c r="C1036" s="138"/>
      <c r="D1036" s="262"/>
      <c r="E1036" s="138"/>
      <c r="F1036" s="138"/>
      <c r="G1036" s="138"/>
      <c r="H1036" s="138"/>
      <c r="I1036" s="263"/>
      <c r="J1036" s="263"/>
      <c r="K1036" s="138"/>
    </row>
    <row r="1037" spans="1:11" ht="12.75" hidden="1" customHeight="1">
      <c r="A1037" s="138"/>
      <c r="B1037" s="138"/>
      <c r="C1037" s="138"/>
      <c r="D1037" s="262"/>
      <c r="E1037" s="138"/>
      <c r="F1037" s="138"/>
      <c r="G1037" s="138"/>
      <c r="H1037" s="138"/>
      <c r="I1037" s="263"/>
      <c r="J1037" s="263"/>
      <c r="K1037" s="138"/>
    </row>
    <row r="1038" spans="1:11" ht="12.75" hidden="1" customHeight="1">
      <c r="A1038" s="138"/>
      <c r="B1038" s="138"/>
      <c r="C1038" s="138"/>
      <c r="D1038" s="262"/>
      <c r="E1038" s="138"/>
      <c r="F1038" s="138"/>
      <c r="G1038" s="138"/>
      <c r="H1038" s="138"/>
      <c r="I1038" s="263"/>
      <c r="J1038" s="263"/>
      <c r="K1038" s="138"/>
    </row>
    <row r="1039" spans="1:11" ht="12.75" hidden="1" customHeight="1">
      <c r="A1039" s="138"/>
      <c r="B1039" s="138"/>
      <c r="C1039" s="138"/>
      <c r="D1039" s="262"/>
      <c r="E1039" s="138"/>
      <c r="F1039" s="138"/>
      <c r="G1039" s="138"/>
      <c r="H1039" s="138"/>
      <c r="I1039" s="263"/>
      <c r="J1039" s="263"/>
      <c r="K1039" s="138"/>
    </row>
    <row r="1040" spans="1:11" ht="12.75" hidden="1" customHeight="1">
      <c r="A1040" s="138"/>
      <c r="B1040" s="138"/>
      <c r="C1040" s="138"/>
      <c r="D1040" s="262"/>
      <c r="E1040" s="138"/>
      <c r="F1040" s="138"/>
      <c r="G1040" s="138"/>
      <c r="H1040" s="138"/>
      <c r="I1040" s="263"/>
      <c r="J1040" s="263"/>
      <c r="K1040" s="138"/>
    </row>
    <row r="1041" spans="2:2" ht="15" hidden="1"/>
    <row r="1042" spans="2:2" ht="15" hidden="1"/>
    <row r="1043" spans="2:2" ht="15" hidden="1"/>
    <row r="1044" spans="2:2" ht="15" hidden="1">
      <c r="B1044">
        <v>1371932</v>
      </c>
    </row>
    <row r="1045" spans="2:2" ht="15" hidden="1"/>
    <row r="1046" spans="2:2" ht="15" hidden="1"/>
    <row r="1047" spans="2:2" ht="15" hidden="1"/>
    <row r="1048" spans="2:2" ht="15" hidden="1"/>
    <row r="1049" spans="2:2" ht="15" hidden="1"/>
    <row r="1050" spans="2:2" ht="15" hidden="1"/>
    <row r="1051" spans="2:2" ht="15" hidden="1"/>
    <row r="1052" spans="2:2" ht="15" hidden="1"/>
    <row r="1053" spans="2:2" ht="15" hidden="1"/>
    <row r="1054" spans="2:2" ht="15" hidden="1"/>
    <row r="1055" spans="2:2" ht="15" hidden="1"/>
    <row r="1056" spans="2:2" ht="15" hidden="1"/>
    <row r="1057" ht="15" hidden="1"/>
    <row r="1058" ht="15" hidden="1"/>
    <row r="1059" ht="15" hidden="1"/>
    <row r="1060" ht="15" hidden="1"/>
    <row r="1061" ht="15" hidden="1"/>
    <row r="1062" ht="15" hidden="1"/>
    <row r="1063" ht="15" hidden="1"/>
    <row r="1064" ht="15" hidden="1"/>
    <row r="1065" ht="15" hidden="1"/>
    <row r="1066" ht="15" hidden="1"/>
    <row r="1067" ht="15" hidden="1"/>
    <row r="1068" ht="15" hidden="1"/>
    <row r="1069" ht="15" hidden="1"/>
    <row r="1070" ht="15" hidden="1"/>
    <row r="1071" ht="15" hidden="1"/>
    <row r="1072" ht="15" hidden="1"/>
    <row r="1073" ht="15" hidden="1"/>
    <row r="1074" ht="15" hidden="1"/>
    <row r="1075" ht="15" hidden="1"/>
    <row r="1076" ht="15" hidden="1"/>
    <row r="1077" ht="15" hidden="1"/>
    <row r="1078" ht="15" hidden="1"/>
    <row r="1079" ht="15" hidden="1"/>
    <row r="1080" ht="15" hidden="1"/>
    <row r="1081" ht="15" hidden="1"/>
    <row r="1082" ht="15" hidden="1"/>
    <row r="1083" ht="15" hidden="1"/>
    <row r="1084" ht="15" hidden="1"/>
    <row r="1085" ht="15" hidden="1"/>
    <row r="1086" ht="15" hidden="1"/>
    <row r="1087" ht="15" hidden="1"/>
    <row r="1088" ht="15" hidden="1"/>
    <row r="1089" ht="15" hidden="1"/>
    <row r="1090" ht="15" hidden="1"/>
    <row r="1091" ht="15" hidden="1"/>
    <row r="1092" ht="15" hidden="1"/>
    <row r="1093" ht="15" hidden="1"/>
    <row r="1094" ht="15" hidden="1"/>
    <row r="1095" ht="15" hidden="1"/>
    <row r="1096" ht="15" hidden="1"/>
    <row r="1097" ht="15" hidden="1"/>
    <row r="1098" ht="15" hidden="1"/>
    <row r="1099" ht="15" hidden="1"/>
    <row r="1100" ht="15" hidden="1"/>
    <row r="1101" ht="15" hidden="1"/>
    <row r="1102" ht="15" hidden="1"/>
    <row r="1103" ht="15" hidden="1"/>
    <row r="1104" ht="15" hidden="1"/>
    <row r="1105" ht="15" hidden="1"/>
    <row r="1106" ht="15" hidden="1"/>
    <row r="1107" ht="15" hidden="1"/>
    <row r="1108" ht="15" hidden="1"/>
    <row r="1109" ht="15" hidden="1"/>
    <row r="1110" ht="15" hidden="1"/>
    <row r="1111" ht="15" hidden="1"/>
    <row r="1112" ht="15" hidden="1"/>
    <row r="1113" ht="15" hidden="1"/>
    <row r="1114" ht="15" hidden="1"/>
    <row r="1115" ht="15" hidden="1"/>
    <row r="1116" ht="15" hidden="1"/>
    <row r="1117" ht="15" hidden="1"/>
    <row r="1118" ht="15" hidden="1"/>
    <row r="1119" ht="15" hidden="1"/>
    <row r="1120" ht="15" hidden="1"/>
    <row r="1121" ht="15" hidden="1"/>
    <row r="1122" ht="15" hidden="1"/>
    <row r="1123" ht="15" hidden="1"/>
    <row r="1124" ht="15" hidden="1"/>
    <row r="1125" ht="15" hidden="1"/>
    <row r="1126" ht="15" hidden="1"/>
    <row r="1127" ht="15" hidden="1"/>
    <row r="1128" ht="15" hidden="1"/>
    <row r="1129" ht="15" hidden="1"/>
    <row r="1130" ht="15" hidden="1"/>
    <row r="1131" ht="15" hidden="1"/>
    <row r="1132" ht="15" hidden="1"/>
    <row r="1133" ht="15" hidden="1"/>
    <row r="1134" ht="15" hidden="1"/>
    <row r="1135" ht="15" hidden="1"/>
    <row r="1136" ht="15" hidden="1"/>
    <row r="1137" ht="15" hidden="1"/>
    <row r="1138" ht="15" hidden="1"/>
    <row r="1139" ht="15" hidden="1"/>
    <row r="1140" ht="15" hidden="1"/>
    <row r="1141" ht="15" hidden="1"/>
    <row r="1142" ht="15" hidden="1"/>
    <row r="1143" ht="15" hidden="1"/>
    <row r="1144" ht="15" hidden="1"/>
    <row r="1145" ht="15" hidden="1"/>
    <row r="1146" ht="15" hidden="1"/>
    <row r="1147" ht="15" hidden="1"/>
    <row r="1148" ht="15" hidden="1"/>
    <row r="1149" ht="15" hidden="1"/>
    <row r="1150" ht="15" hidden="1"/>
    <row r="1151" ht="15" hidden="1"/>
    <row r="1152" ht="15" hidden="1"/>
    <row r="1153" ht="15" hidden="1"/>
    <row r="1154" ht="15" hidden="1"/>
    <row r="1155" ht="15" hidden="1"/>
    <row r="1156" ht="15" hidden="1"/>
    <row r="1157" ht="15" hidden="1"/>
    <row r="1158" ht="15" hidden="1"/>
    <row r="1159" ht="15" hidden="1"/>
    <row r="1160" ht="15" hidden="1"/>
    <row r="1161" ht="15" hidden="1"/>
    <row r="1162" ht="15" hidden="1"/>
    <row r="1163" ht="15" hidden="1"/>
    <row r="1164" ht="15" hidden="1"/>
    <row r="1165" ht="15" hidden="1"/>
    <row r="1166" ht="15" hidden="1"/>
    <row r="1167" ht="15" hidden="1"/>
    <row r="1168" ht="15" hidden="1"/>
    <row r="1169" ht="15" hidden="1"/>
    <row r="1170" ht="15" hidden="1"/>
    <row r="1171" ht="15" hidden="1"/>
    <row r="1172" ht="15" hidden="1"/>
    <row r="1173" ht="15" hidden="1"/>
    <row r="1174" ht="15" hidden="1"/>
    <row r="1175" ht="15" hidden="1"/>
    <row r="1176" ht="15" hidden="1"/>
    <row r="1177" ht="15" hidden="1"/>
    <row r="1178" ht="15" hidden="1"/>
    <row r="1179" ht="15" hidden="1"/>
    <row r="1180" ht="15" hidden="1"/>
    <row r="1181" ht="15" hidden="1"/>
    <row r="1182" ht="15" hidden="1"/>
    <row r="1183" ht="15" hidden="1"/>
    <row r="1184" ht="15" hidden="1"/>
    <row r="1185" ht="15" hidden="1"/>
    <row r="1186" ht="15" hidden="1"/>
    <row r="1187" ht="15" hidden="1"/>
    <row r="1188" ht="15" hidden="1"/>
    <row r="1189" ht="15" hidden="1"/>
    <row r="1190" ht="15" hidden="1"/>
    <row r="1191" ht="15" hidden="1"/>
    <row r="1192" ht="15" hidden="1"/>
    <row r="1193" ht="15" hidden="1"/>
    <row r="1194" ht="15" hidden="1"/>
    <row r="1195" ht="15" hidden="1"/>
    <row r="1196" ht="15" hidden="1"/>
    <row r="1197" ht="15" hidden="1"/>
    <row r="1198" ht="15" hidden="1"/>
    <row r="1199" ht="15" hidden="1"/>
    <row r="1200" ht="15" hidden="1"/>
    <row r="1201" ht="15" hidden="1"/>
    <row r="1202" ht="15" hidden="1"/>
    <row r="1203" ht="15" hidden="1"/>
    <row r="1204" ht="15" hidden="1"/>
    <row r="1205" ht="15" hidden="1"/>
    <row r="1206" ht="15" hidden="1"/>
    <row r="1207" ht="15" hidden="1"/>
    <row r="1208" ht="15" hidden="1"/>
    <row r="1209" ht="15" hidden="1"/>
    <row r="1210" ht="15" hidden="1"/>
    <row r="1211" ht="15" hidden="1"/>
    <row r="1212" ht="15" hidden="1"/>
    <row r="1213" ht="15" hidden="1"/>
    <row r="1214" ht="15" hidden="1"/>
    <row r="1215" ht="15" hidden="1"/>
    <row r="1216" ht="15" hidden="1"/>
    <row r="1217" ht="15" hidden="1"/>
    <row r="1218" ht="15" hidden="1"/>
    <row r="1219" ht="15" hidden="1"/>
    <row r="1220" ht="15" hidden="1"/>
    <row r="1221" ht="15" hidden="1"/>
    <row r="1222" ht="15" hidden="1"/>
    <row r="1223" ht="15" hidden="1"/>
    <row r="1224" ht="15" hidden="1"/>
    <row r="1225" ht="15" hidden="1"/>
    <row r="1226" ht="15" hidden="1"/>
    <row r="1227" ht="15" hidden="1"/>
    <row r="1228" ht="15" hidden="1"/>
    <row r="1229" ht="15" hidden="1"/>
    <row r="1230" ht="15" hidden="1"/>
    <row r="1231" ht="15" hidden="1"/>
    <row r="1232" ht="15" hidden="1"/>
    <row r="1233" ht="15" hidden="1"/>
    <row r="1234" ht="15" hidden="1"/>
    <row r="1235" ht="15" hidden="1"/>
    <row r="1236" ht="15" hidden="1"/>
    <row r="1237" ht="15" hidden="1"/>
    <row r="1238" ht="15" hidden="1"/>
    <row r="1239" ht="15" hidden="1"/>
    <row r="1240" ht="15" hidden="1"/>
    <row r="1241" ht="15" hidden="1"/>
    <row r="1242" ht="15" hidden="1"/>
    <row r="1243" ht="15" hidden="1"/>
    <row r="1244" ht="15" hidden="1"/>
    <row r="1245" ht="15" hidden="1"/>
    <row r="1246" ht="15" hidden="1"/>
    <row r="1247" ht="15" hidden="1"/>
    <row r="1248" ht="15" hidden="1"/>
    <row r="1249" ht="15" hidden="1"/>
    <row r="1250" ht="15" hidden="1"/>
    <row r="1251" ht="15" hidden="1"/>
    <row r="1252" ht="15" hidden="1"/>
    <row r="1253" ht="15" hidden="1"/>
    <row r="1254" ht="15" hidden="1"/>
    <row r="1255" ht="15" hidden="1"/>
    <row r="1256" ht="15" hidden="1"/>
    <row r="1257" ht="15" hidden="1"/>
    <row r="1258" ht="15" hidden="1"/>
    <row r="1259" ht="15" hidden="1"/>
    <row r="1260" ht="15" hidden="1"/>
    <row r="1261" ht="15" hidden="1"/>
    <row r="1262" ht="15" hidden="1"/>
    <row r="1263" ht="15" hidden="1"/>
    <row r="1264" ht="15" hidden="1"/>
    <row r="1265" ht="15" hidden="1"/>
    <row r="1266" ht="15" hidden="1"/>
    <row r="1267" ht="15" hidden="1"/>
    <row r="1268" ht="15" hidden="1"/>
    <row r="1269" ht="15" hidden="1"/>
    <row r="1270" ht="15" hidden="1"/>
    <row r="1271" ht="15" hidden="1"/>
    <row r="1272" ht="15" hidden="1"/>
    <row r="1273" ht="15" hidden="1"/>
    <row r="1274" ht="15" hidden="1"/>
    <row r="1275" ht="15" hidden="1"/>
    <row r="1276" ht="15" hidden="1"/>
    <row r="1277" ht="15" hidden="1"/>
    <row r="1278" ht="15" hidden="1"/>
    <row r="1279" ht="15" hidden="1"/>
    <row r="1280" ht="15" hidden="1"/>
    <row r="1281" ht="15" hidden="1"/>
    <row r="1282" ht="15" hidden="1"/>
    <row r="1283" ht="15" hidden="1"/>
    <row r="1284" ht="15" hidden="1"/>
    <row r="1285" ht="15" hidden="1"/>
    <row r="1286" ht="15" hidden="1"/>
    <row r="1287" ht="15" hidden="1"/>
    <row r="1288" ht="15" hidden="1"/>
    <row r="1289" ht="15" hidden="1"/>
    <row r="1290" ht="15" hidden="1"/>
    <row r="1291" ht="15" hidden="1"/>
    <row r="1292" ht="15" hidden="1"/>
    <row r="1293" ht="15" hidden="1"/>
    <row r="1294" ht="15" hidden="1"/>
    <row r="1295" ht="15" hidden="1"/>
    <row r="1296" ht="15" hidden="1"/>
    <row r="1297" ht="15" hidden="1"/>
    <row r="1298" ht="15" hidden="1"/>
    <row r="1299" ht="15" hidden="1"/>
    <row r="1300" ht="15" hidden="1"/>
    <row r="1301" ht="15" hidden="1"/>
    <row r="1302" ht="15" hidden="1"/>
    <row r="1303" ht="15" hidden="1"/>
    <row r="1304" ht="15" hidden="1"/>
    <row r="1305" ht="15" hidden="1"/>
    <row r="1306" ht="15" hidden="1"/>
    <row r="1307" ht="15" hidden="1"/>
    <row r="1308" ht="15" hidden="1"/>
    <row r="1309" ht="15" hidden="1"/>
    <row r="1310" ht="15" hidden="1"/>
    <row r="1311" ht="15" hidden="1"/>
    <row r="1312" ht="15" hidden="1"/>
    <row r="1313" ht="15" hidden="1"/>
    <row r="1314" ht="15" hidden="1"/>
    <row r="1315" ht="15" hidden="1"/>
    <row r="1316" ht="15" hidden="1"/>
    <row r="1317" ht="15" hidden="1"/>
    <row r="1318" ht="15" hidden="1"/>
    <row r="1319" ht="15" hidden="1"/>
    <row r="1320" ht="15" hidden="1"/>
    <row r="1321" ht="15" hidden="1"/>
    <row r="1322" ht="15" hidden="1"/>
    <row r="1323" ht="15" hidden="1"/>
    <row r="1324" ht="15" hidden="1"/>
    <row r="1325" ht="15" hidden="1"/>
    <row r="1326" ht="15" hidden="1"/>
    <row r="1327" ht="15" hidden="1"/>
    <row r="1328" ht="15" hidden="1"/>
    <row r="1329" ht="15" hidden="1"/>
    <row r="1330" ht="15" hidden="1"/>
    <row r="1331" ht="15" hidden="1"/>
    <row r="1332" ht="15" hidden="1"/>
    <row r="1333" ht="15" hidden="1"/>
    <row r="1334" ht="15" hidden="1"/>
    <row r="1335" ht="15" hidden="1"/>
    <row r="1336" ht="14.25" hidden="1" customHeight="1"/>
    <row r="1337" ht="14.25" hidden="1" customHeight="1"/>
    <row r="1338" ht="14.25" hidden="1" customHeight="1"/>
    <row r="1339" ht="14.25" hidden="1" customHeight="1"/>
    <row r="1340" ht="14.25" hidden="1" customHeight="1"/>
    <row r="1341" ht="14.25" hidden="1" customHeight="1"/>
    <row r="1342" ht="14.25" hidden="1" customHeight="1"/>
    <row r="1343" ht="14.25" hidden="1" customHeight="1"/>
    <row r="1344" ht="14.25" hidden="1" customHeight="1"/>
    <row r="1345" ht="14.25" hidden="1" customHeight="1"/>
    <row r="1346" ht="14.25" hidden="1" customHeight="1"/>
    <row r="1347" ht="14.25" hidden="1" customHeight="1"/>
    <row r="1348" ht="14.25" hidden="1" customHeight="1"/>
    <row r="1349" ht="14.25" hidden="1" customHeight="1"/>
    <row r="1350" ht="14.25" hidden="1" customHeight="1"/>
    <row r="1351" ht="14.25" hidden="1" customHeight="1"/>
    <row r="1352" ht="14.25" hidden="1" customHeight="1"/>
    <row r="1353" ht="14.25" hidden="1" customHeight="1"/>
    <row r="1354" ht="14.25" hidden="1" customHeight="1"/>
    <row r="1355" ht="14.25" hidden="1" customHeight="1"/>
    <row r="1356" ht="14.25" hidden="1" customHeight="1"/>
    <row r="1357" ht="14.25" hidden="1" customHeight="1"/>
    <row r="1358" ht="14.25" hidden="1" customHeight="1"/>
    <row r="1359" ht="14.25" hidden="1" customHeight="1"/>
    <row r="1360" ht="14.25" hidden="1" customHeight="1"/>
    <row r="1361" ht="14.25" hidden="1" customHeight="1"/>
    <row r="1362" ht="14.25" hidden="1" customHeight="1"/>
    <row r="1363" ht="14.25" hidden="1" customHeight="1"/>
    <row r="1364" ht="14.25" hidden="1" customHeight="1"/>
    <row r="1365" ht="14.25" hidden="1" customHeight="1"/>
    <row r="1366" ht="14.25" hidden="1" customHeight="1"/>
    <row r="1367" ht="14.25" hidden="1" customHeight="1"/>
    <row r="1368" ht="14.25" hidden="1" customHeight="1"/>
    <row r="1369" ht="14.25" hidden="1" customHeight="1"/>
    <row r="1370" ht="14.25" hidden="1" customHeight="1"/>
    <row r="1371" ht="14.25" hidden="1" customHeight="1"/>
    <row r="1372" ht="14.25" hidden="1" customHeight="1"/>
    <row r="1373" ht="14.25" hidden="1" customHeight="1"/>
    <row r="1374" ht="14.25" hidden="1" customHeight="1"/>
    <row r="1375" ht="14.25" hidden="1" customHeight="1"/>
    <row r="1376" ht="14.25" hidden="1" customHeight="1"/>
    <row r="1377" ht="14.25" hidden="1" customHeight="1"/>
    <row r="1378" ht="14.25" hidden="1" customHeight="1"/>
    <row r="1379" ht="14.25" hidden="1" customHeight="1"/>
    <row r="1380" ht="14.25" hidden="1" customHeight="1"/>
    <row r="1381" ht="14.25" hidden="1" customHeight="1"/>
    <row r="1382" ht="14.25" hidden="1" customHeight="1"/>
    <row r="1383" ht="14.25" hidden="1" customHeight="1"/>
    <row r="1384" ht="14.25" hidden="1" customHeight="1"/>
    <row r="1385" ht="14.25" hidden="1" customHeight="1"/>
    <row r="1386" ht="14.25" hidden="1" customHeight="1"/>
    <row r="1387" ht="14.25" hidden="1" customHeight="1"/>
    <row r="1388" ht="14.25" hidden="1" customHeight="1"/>
    <row r="1389" ht="14.25" hidden="1" customHeight="1"/>
    <row r="1390" ht="14.25" hidden="1" customHeight="1"/>
    <row r="1391" ht="14.25" hidden="1" customHeight="1"/>
    <row r="1392" ht="14.25" hidden="1" customHeight="1"/>
    <row r="1393" ht="14.25" hidden="1" customHeight="1"/>
    <row r="1394" ht="14.25" hidden="1" customHeight="1"/>
    <row r="1395" ht="14.25" hidden="1" customHeight="1"/>
    <row r="1396" ht="14.25" hidden="1" customHeight="1"/>
    <row r="1397" ht="14.25" hidden="1" customHeight="1"/>
    <row r="1398" ht="14.25" hidden="1" customHeight="1"/>
    <row r="1399" ht="14.25" hidden="1" customHeight="1"/>
    <row r="1400" ht="14.25" hidden="1" customHeight="1"/>
    <row r="1401" ht="14.25" hidden="1" customHeight="1"/>
    <row r="1402" ht="14.25" hidden="1" customHeight="1"/>
    <row r="1403" ht="14.25" hidden="1" customHeight="1"/>
    <row r="1404" ht="14.25" hidden="1" customHeight="1"/>
    <row r="1405" ht="14.25" hidden="1" customHeight="1"/>
    <row r="1406" ht="14.25" hidden="1" customHeight="1"/>
    <row r="1407" ht="14.25" hidden="1" customHeight="1"/>
    <row r="1408" ht="14.25" hidden="1" customHeight="1"/>
    <row r="1409" ht="14.25" hidden="1" customHeight="1"/>
    <row r="1410" ht="14.25" hidden="1" customHeight="1"/>
    <row r="1411" ht="14.25" hidden="1" customHeight="1"/>
    <row r="1412" ht="14.25" hidden="1" customHeight="1"/>
    <row r="1413" ht="14.25" hidden="1" customHeight="1"/>
    <row r="1414" ht="14.25" hidden="1" customHeight="1"/>
    <row r="1415" ht="14.25" hidden="1" customHeight="1"/>
    <row r="1416" ht="14.25" hidden="1" customHeight="1"/>
    <row r="1417" ht="14.25" hidden="1" customHeight="1"/>
    <row r="1418" ht="14.25" hidden="1" customHeight="1"/>
    <row r="1419" ht="14.25" hidden="1" customHeight="1"/>
    <row r="1420" ht="14.25" hidden="1" customHeight="1"/>
    <row r="1421" ht="14.25" hidden="1" customHeight="1"/>
    <row r="1422" ht="14.25" hidden="1" customHeight="1"/>
    <row r="1423" ht="14.25" hidden="1" customHeight="1"/>
    <row r="1424" ht="14.25" hidden="1" customHeight="1"/>
    <row r="1425" ht="14.25" hidden="1" customHeight="1"/>
    <row r="1426" ht="14.25" hidden="1" customHeight="1"/>
    <row r="1427" ht="14.25" hidden="1" customHeight="1"/>
    <row r="1428" ht="14.25" hidden="1" customHeight="1"/>
    <row r="1429" ht="14.25" hidden="1" customHeight="1"/>
    <row r="1430" ht="14.25" hidden="1" customHeight="1"/>
    <row r="1431" ht="14.25" hidden="1" customHeight="1"/>
    <row r="1432" ht="14.25" hidden="1" customHeight="1"/>
    <row r="1433" ht="14.25" hidden="1" customHeight="1"/>
    <row r="1434" ht="14.25" hidden="1" customHeight="1"/>
    <row r="1435" ht="14.25" hidden="1" customHeight="1"/>
    <row r="1436" ht="14.25" hidden="1" customHeight="1"/>
    <row r="1437" ht="14.25" hidden="1" customHeight="1"/>
    <row r="1438" ht="14.25" hidden="1" customHeight="1"/>
    <row r="1439" ht="14.25" hidden="1" customHeight="1"/>
    <row r="1440" ht="14.25" hidden="1" customHeight="1"/>
    <row r="1441" ht="14.25" hidden="1" customHeight="1"/>
    <row r="1442" ht="14.25" hidden="1" customHeight="1"/>
    <row r="1443" ht="14.25" hidden="1" customHeight="1"/>
    <row r="1444" ht="14.25" hidden="1" customHeight="1"/>
  </sheetData>
  <mergeCells count="66">
    <mergeCell ref="A103:K103"/>
    <mergeCell ref="J80:J81"/>
    <mergeCell ref="E84:I84"/>
    <mergeCell ref="B85:B86"/>
    <mergeCell ref="D85:D86"/>
    <mergeCell ref="E85:E86"/>
    <mergeCell ref="F85:F86"/>
    <mergeCell ref="G85:G86"/>
    <mergeCell ref="H85:H86"/>
    <mergeCell ref="I85:I86"/>
    <mergeCell ref="J85:J86"/>
    <mergeCell ref="E95:I95"/>
    <mergeCell ref="E96:I96"/>
    <mergeCell ref="E97:I97"/>
    <mergeCell ref="C98:D98"/>
    <mergeCell ref="E98:I98"/>
    <mergeCell ref="J59:J60"/>
    <mergeCell ref="E79:I79"/>
    <mergeCell ref="B80:B81"/>
    <mergeCell ref="C80:C81"/>
    <mergeCell ref="D80:D81"/>
    <mergeCell ref="E80:E81"/>
    <mergeCell ref="F80:F81"/>
    <mergeCell ref="G80:G81"/>
    <mergeCell ref="H80:H81"/>
    <mergeCell ref="I80:I81"/>
    <mergeCell ref="E58:I58"/>
    <mergeCell ref="B59:B60"/>
    <mergeCell ref="C59:D60"/>
    <mergeCell ref="E59:E60"/>
    <mergeCell ref="F59:F60"/>
    <mergeCell ref="G59:G60"/>
    <mergeCell ref="H59:H60"/>
    <mergeCell ref="I59:I60"/>
    <mergeCell ref="J30:J31"/>
    <mergeCell ref="E39:I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E29:I29"/>
    <mergeCell ref="B30:B31"/>
    <mergeCell ref="C30:C31"/>
    <mergeCell ref="D30:D31"/>
    <mergeCell ref="E30:E31"/>
    <mergeCell ref="F30:F31"/>
    <mergeCell ref="G30:G31"/>
    <mergeCell ref="H30:H31"/>
    <mergeCell ref="I30:I31"/>
    <mergeCell ref="B7:H8"/>
    <mergeCell ref="I7:J7"/>
    <mergeCell ref="I8:J8"/>
    <mergeCell ref="B9:J9"/>
    <mergeCell ref="B10:C11"/>
    <mergeCell ref="D10:D11"/>
    <mergeCell ref="E10:E11"/>
    <mergeCell ref="F10:F11"/>
    <mergeCell ref="G10:G11"/>
    <mergeCell ref="H10:H11"/>
    <mergeCell ref="I10:I11"/>
    <mergeCell ref="J10:J11"/>
  </mergeCells>
  <printOptions horizontalCentered="1"/>
  <pageMargins left="0.51181102362204722" right="0.51181102362204722" top="0.31496062992125984" bottom="0.31496062992125984" header="0.31496062992125984" footer="0.31496062992125984"/>
  <pageSetup paperSize="9" scale="34" fitToWidth="0" orientation="portrait" r:id="rId1"/>
  <rowBreaks count="1" manualBreakCount="1">
    <brk id="104" min="1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1:AD102"/>
  <sheetViews>
    <sheetView showGridLines="0" topLeftCell="A88" zoomScale="85" zoomScaleNormal="85" zoomScaleSheetLayoutView="70" zoomScalePageLayoutView="68" workbookViewId="0">
      <selection activeCell="A102" sqref="A102:XFD102"/>
    </sheetView>
  </sheetViews>
  <sheetFormatPr defaultColWidth="43.42578125" defaultRowHeight="14.25"/>
  <cols>
    <col min="1" max="1" width="6.28515625" style="19" customWidth="1"/>
    <col min="2" max="2" width="14.7109375" style="19" customWidth="1"/>
    <col min="3" max="3" width="47.7109375" style="19" customWidth="1"/>
    <col min="4" max="4" width="12.140625" style="19" bestFit="1" customWidth="1"/>
    <col min="5" max="5" width="12" style="19" customWidth="1"/>
    <col min="6" max="6" width="10.5703125" style="19" customWidth="1"/>
    <col min="7" max="7" width="11.5703125" style="19" customWidth="1"/>
    <col min="8" max="8" width="9.5703125" style="19" customWidth="1"/>
    <col min="9" max="9" width="9.140625" style="19" customWidth="1"/>
    <col min="10" max="10" width="9.28515625" style="19" customWidth="1"/>
    <col min="11" max="11" width="7.140625" style="19" customWidth="1"/>
    <col min="12" max="12" width="8.7109375" style="19" customWidth="1"/>
    <col min="13" max="13" width="6.5703125" style="19" customWidth="1"/>
    <col min="14" max="14" width="9.28515625" style="19" customWidth="1"/>
    <col min="15" max="15" width="8" style="19" bestFit="1" customWidth="1"/>
    <col min="16" max="16" width="10" style="19" customWidth="1"/>
    <col min="17" max="17" width="7.140625" style="19" customWidth="1"/>
    <col min="18" max="18" width="9" style="19" customWidth="1"/>
    <col min="19" max="19" width="7" style="19" customWidth="1"/>
    <col min="20" max="21" width="8.7109375" style="19" customWidth="1"/>
    <col min="22" max="22" width="9.85546875" style="19" customWidth="1"/>
    <col min="23" max="23" width="6.7109375" style="19" customWidth="1"/>
    <col min="24" max="24" width="11" style="19" customWidth="1"/>
    <col min="25" max="25" width="12" style="19" customWidth="1"/>
    <col min="26" max="26" width="13.7109375" style="19" customWidth="1"/>
    <col min="27" max="27" width="6.28515625" style="19" customWidth="1"/>
    <col min="28" max="28" width="23.7109375" style="19" customWidth="1"/>
    <col min="29" max="16384" width="43.42578125" style="19"/>
  </cols>
  <sheetData>
    <row r="1" spans="2:30" ht="28.35" customHeight="1">
      <c r="B1" s="755" t="s">
        <v>52</v>
      </c>
      <c r="C1" s="756" t="s">
        <v>53</v>
      </c>
      <c r="D1" s="756" t="s">
        <v>33</v>
      </c>
      <c r="E1" s="756" t="s">
        <v>54</v>
      </c>
      <c r="F1" s="756" t="s">
        <v>55</v>
      </c>
      <c r="G1" s="756"/>
      <c r="H1" s="756" t="s">
        <v>56</v>
      </c>
      <c r="I1" s="756"/>
      <c r="J1" s="756"/>
      <c r="K1" s="756"/>
      <c r="L1" s="756"/>
      <c r="M1" s="756"/>
      <c r="N1" s="756"/>
      <c r="O1" s="756"/>
      <c r="P1" s="756"/>
      <c r="Q1" s="756"/>
      <c r="R1" s="756" t="s">
        <v>57</v>
      </c>
      <c r="S1" s="756"/>
      <c r="T1" s="756"/>
      <c r="U1" s="756"/>
      <c r="V1" s="756"/>
      <c r="W1" s="756"/>
      <c r="X1" s="756" t="s">
        <v>58</v>
      </c>
      <c r="Y1" s="756"/>
      <c r="Z1" s="757" t="s">
        <v>59</v>
      </c>
    </row>
    <row r="2" spans="2:30" ht="36" customHeight="1">
      <c r="B2" s="755"/>
      <c r="C2" s="756"/>
      <c r="D2" s="756"/>
      <c r="E2" s="756"/>
      <c r="F2" s="756"/>
      <c r="G2" s="756"/>
      <c r="H2" s="756" t="s">
        <v>60</v>
      </c>
      <c r="I2" s="756"/>
      <c r="J2" s="756" t="s">
        <v>61</v>
      </c>
      <c r="K2" s="756"/>
      <c r="L2" s="756" t="s">
        <v>62</v>
      </c>
      <c r="M2" s="756"/>
      <c r="N2" s="756" t="s">
        <v>63</v>
      </c>
      <c r="O2" s="756"/>
      <c r="P2" s="756" t="s">
        <v>64</v>
      </c>
      <c r="Q2" s="756"/>
      <c r="R2" s="756" t="s">
        <v>65</v>
      </c>
      <c r="S2" s="756"/>
      <c r="T2" s="756" t="s">
        <v>66</v>
      </c>
      <c r="U2" s="756"/>
      <c r="V2" s="756" t="s">
        <v>67</v>
      </c>
      <c r="W2" s="756"/>
      <c r="X2" s="756"/>
      <c r="Y2" s="756"/>
      <c r="Z2" s="757"/>
    </row>
    <row r="3" spans="2:30" ht="28.35" customHeight="1">
      <c r="B3" s="755"/>
      <c r="C3" s="756"/>
      <c r="D3" s="756"/>
      <c r="E3" s="20" t="s">
        <v>68</v>
      </c>
      <c r="F3" s="20" t="s">
        <v>35</v>
      </c>
      <c r="G3" s="20" t="s">
        <v>68</v>
      </c>
      <c r="H3" s="20" t="s">
        <v>35</v>
      </c>
      <c r="I3" s="20" t="s">
        <v>68</v>
      </c>
      <c r="J3" s="20" t="s">
        <v>35</v>
      </c>
      <c r="K3" s="20" t="s">
        <v>68</v>
      </c>
      <c r="L3" s="20" t="s">
        <v>35</v>
      </c>
      <c r="M3" s="20" t="s">
        <v>68</v>
      </c>
      <c r="N3" s="20" t="s">
        <v>35</v>
      </c>
      <c r="O3" s="20" t="s">
        <v>68</v>
      </c>
      <c r="P3" s="20" t="s">
        <v>35</v>
      </c>
      <c r="Q3" s="20" t="s">
        <v>68</v>
      </c>
      <c r="R3" s="20" t="s">
        <v>35</v>
      </c>
      <c r="S3" s="20" t="s">
        <v>68</v>
      </c>
      <c r="T3" s="20" t="s">
        <v>35</v>
      </c>
      <c r="U3" s="20" t="s">
        <v>68</v>
      </c>
      <c r="V3" s="20" t="s">
        <v>35</v>
      </c>
      <c r="W3" s="20" t="s">
        <v>68</v>
      </c>
      <c r="X3" s="20" t="s">
        <v>35</v>
      </c>
      <c r="Y3" s="20" t="s">
        <v>68</v>
      </c>
      <c r="Z3" s="21" t="s">
        <v>68</v>
      </c>
    </row>
    <row r="4" spans="2:30" ht="28.35" customHeight="1">
      <c r="B4" s="654" t="s">
        <v>69</v>
      </c>
      <c r="C4" s="655" t="s">
        <v>70</v>
      </c>
      <c r="D4" s="656" t="s">
        <v>71</v>
      </c>
      <c r="E4" s="657">
        <v>5064.07</v>
      </c>
      <c r="F4" s="658">
        <v>78.11</v>
      </c>
      <c r="G4" s="657">
        <v>3955.55</v>
      </c>
      <c r="H4" s="658">
        <v>15.33</v>
      </c>
      <c r="I4" s="657">
        <v>776.57</v>
      </c>
      <c r="J4" s="658">
        <v>0.52</v>
      </c>
      <c r="K4" s="657">
        <v>26.49</v>
      </c>
      <c r="L4" s="658">
        <v>0</v>
      </c>
      <c r="M4" s="657">
        <v>0</v>
      </c>
      <c r="N4" s="658">
        <v>0</v>
      </c>
      <c r="O4" s="657">
        <v>0</v>
      </c>
      <c r="P4" s="658">
        <v>0.06</v>
      </c>
      <c r="Q4" s="657">
        <v>3.1</v>
      </c>
      <c r="R4" s="658">
        <v>0</v>
      </c>
      <c r="S4" s="657">
        <v>0</v>
      </c>
      <c r="T4" s="658">
        <v>6.06</v>
      </c>
      <c r="U4" s="657">
        <v>306.83999999999997</v>
      </c>
      <c r="V4" s="658">
        <v>0.2</v>
      </c>
      <c r="W4" s="657">
        <v>9.98</v>
      </c>
      <c r="X4" s="658">
        <v>100.2855</v>
      </c>
      <c r="Y4" s="657">
        <v>5078.53</v>
      </c>
      <c r="Z4" s="659">
        <v>10142.6</v>
      </c>
    </row>
    <row r="5" spans="2:30" ht="28.35" customHeight="1">
      <c r="B5" s="654" t="s">
        <v>72</v>
      </c>
      <c r="C5" s="655" t="s">
        <v>73</v>
      </c>
      <c r="D5" s="656" t="s">
        <v>71</v>
      </c>
      <c r="E5" s="657">
        <v>6752.09</v>
      </c>
      <c r="F5" s="658">
        <v>78.11</v>
      </c>
      <c r="G5" s="657">
        <v>5274.06</v>
      </c>
      <c r="H5" s="658">
        <v>11.5</v>
      </c>
      <c r="I5" s="657">
        <v>776.57</v>
      </c>
      <c r="J5" s="658">
        <v>0.39</v>
      </c>
      <c r="K5" s="657">
        <v>26.49</v>
      </c>
      <c r="L5" s="658">
        <v>0</v>
      </c>
      <c r="M5" s="657">
        <v>0</v>
      </c>
      <c r="N5" s="658">
        <v>0</v>
      </c>
      <c r="O5" s="657">
        <v>0</v>
      </c>
      <c r="P5" s="658">
        <v>0.05</v>
      </c>
      <c r="Q5" s="657">
        <v>3.1</v>
      </c>
      <c r="R5" s="658">
        <v>0</v>
      </c>
      <c r="S5" s="657">
        <v>0</v>
      </c>
      <c r="T5" s="658">
        <v>4.54</v>
      </c>
      <c r="U5" s="657">
        <v>306.83999999999997</v>
      </c>
      <c r="V5" s="658">
        <v>0.15</v>
      </c>
      <c r="W5" s="657">
        <v>9.98</v>
      </c>
      <c r="X5" s="658">
        <v>94.741600000000005</v>
      </c>
      <c r="Y5" s="657">
        <v>6397.04</v>
      </c>
      <c r="Z5" s="659">
        <v>13149.14</v>
      </c>
    </row>
    <row r="6" spans="2:30" ht="28.35" customHeight="1">
      <c r="B6" s="654" t="s">
        <v>74</v>
      </c>
      <c r="C6" s="655" t="s">
        <v>75</v>
      </c>
      <c r="D6" s="656" t="s">
        <v>71</v>
      </c>
      <c r="E6" s="657">
        <v>12224.44</v>
      </c>
      <c r="F6" s="658">
        <v>78.11</v>
      </c>
      <c r="G6" s="657">
        <v>9548.51</v>
      </c>
      <c r="H6" s="658">
        <v>6.35</v>
      </c>
      <c r="I6" s="657">
        <v>776.57</v>
      </c>
      <c r="J6" s="658">
        <v>0.22</v>
      </c>
      <c r="K6" s="657">
        <v>26.49</v>
      </c>
      <c r="L6" s="658">
        <v>0</v>
      </c>
      <c r="M6" s="657">
        <v>0</v>
      </c>
      <c r="N6" s="658">
        <v>0</v>
      </c>
      <c r="O6" s="657">
        <v>0</v>
      </c>
      <c r="P6" s="658">
        <v>0.03</v>
      </c>
      <c r="Q6" s="657">
        <v>3.1</v>
      </c>
      <c r="R6" s="658">
        <v>0</v>
      </c>
      <c r="S6" s="657">
        <v>0</v>
      </c>
      <c r="T6" s="658">
        <v>2.5099999999999998</v>
      </c>
      <c r="U6" s="657">
        <v>306.83999999999997</v>
      </c>
      <c r="V6" s="658">
        <v>0.08</v>
      </c>
      <c r="W6" s="657">
        <v>9.98</v>
      </c>
      <c r="X6" s="658">
        <v>87.296400000000006</v>
      </c>
      <c r="Y6" s="657">
        <v>10671.49</v>
      </c>
      <c r="Z6" s="659">
        <v>22895.93</v>
      </c>
    </row>
    <row r="7" spans="2:30" ht="28.35" customHeight="1">
      <c r="B7" s="654" t="s">
        <v>76</v>
      </c>
      <c r="C7" s="655" t="s">
        <v>77</v>
      </c>
      <c r="D7" s="656" t="s">
        <v>71</v>
      </c>
      <c r="E7" s="657">
        <v>4278.79</v>
      </c>
      <c r="F7" s="658">
        <v>78.23</v>
      </c>
      <c r="G7" s="657">
        <v>3347.3</v>
      </c>
      <c r="H7" s="658">
        <v>18.149999999999999</v>
      </c>
      <c r="I7" s="657">
        <v>776.57</v>
      </c>
      <c r="J7" s="658">
        <v>0</v>
      </c>
      <c r="K7" s="657">
        <v>0</v>
      </c>
      <c r="L7" s="658">
        <v>0</v>
      </c>
      <c r="M7" s="657">
        <v>0</v>
      </c>
      <c r="N7" s="658">
        <v>0</v>
      </c>
      <c r="O7" s="657">
        <v>0</v>
      </c>
      <c r="P7" s="658">
        <v>7.0000000000000007E-2</v>
      </c>
      <c r="Q7" s="657">
        <v>3.03</v>
      </c>
      <c r="R7" s="658">
        <v>0</v>
      </c>
      <c r="S7" s="657">
        <v>0</v>
      </c>
      <c r="T7" s="658">
        <v>7.17</v>
      </c>
      <c r="U7" s="657">
        <v>306.83999999999997</v>
      </c>
      <c r="V7" s="658">
        <v>0.23</v>
      </c>
      <c r="W7" s="657">
        <v>9.98</v>
      </c>
      <c r="X7" s="658">
        <v>103.8545</v>
      </c>
      <c r="Y7" s="657">
        <v>4443.72</v>
      </c>
      <c r="Z7" s="659">
        <v>8722.5</v>
      </c>
      <c r="AC7" s="19" t="s">
        <v>4683</v>
      </c>
    </row>
    <row r="8" spans="2:30" ht="28.35" customHeight="1">
      <c r="B8" s="654" t="s">
        <v>78</v>
      </c>
      <c r="C8" s="655" t="s">
        <v>79</v>
      </c>
      <c r="D8" s="656" t="s">
        <v>71</v>
      </c>
      <c r="E8" s="657">
        <v>5705.05</v>
      </c>
      <c r="F8" s="658">
        <v>78.23</v>
      </c>
      <c r="G8" s="657">
        <v>4463.0600000000004</v>
      </c>
      <c r="H8" s="658">
        <v>13.61</v>
      </c>
      <c r="I8" s="657">
        <v>776.57</v>
      </c>
      <c r="J8" s="658">
        <v>0</v>
      </c>
      <c r="K8" s="657">
        <v>0</v>
      </c>
      <c r="L8" s="658">
        <v>0</v>
      </c>
      <c r="M8" s="657">
        <v>0</v>
      </c>
      <c r="N8" s="658">
        <v>0</v>
      </c>
      <c r="O8" s="657">
        <v>0</v>
      </c>
      <c r="P8" s="658">
        <v>0.05</v>
      </c>
      <c r="Q8" s="657">
        <v>3.03</v>
      </c>
      <c r="R8" s="658">
        <v>0</v>
      </c>
      <c r="S8" s="657">
        <v>0</v>
      </c>
      <c r="T8" s="658">
        <v>5.38</v>
      </c>
      <c r="U8" s="657">
        <v>306.83999999999997</v>
      </c>
      <c r="V8" s="658">
        <v>0.17</v>
      </c>
      <c r="W8" s="657">
        <v>9.98</v>
      </c>
      <c r="X8" s="658">
        <v>97.448400000000007</v>
      </c>
      <c r="Y8" s="657">
        <v>5559.48</v>
      </c>
      <c r="Z8" s="659">
        <v>11264.53</v>
      </c>
      <c r="AC8" s="19" t="s">
        <v>4684</v>
      </c>
      <c r="AD8" s="19">
        <v>1268</v>
      </c>
    </row>
    <row r="9" spans="2:30" ht="28.35" customHeight="1">
      <c r="B9" s="654" t="s">
        <v>80</v>
      </c>
      <c r="C9" s="655" t="s">
        <v>81</v>
      </c>
      <c r="D9" s="656" t="s">
        <v>71</v>
      </c>
      <c r="E9" s="657">
        <v>10184.530000000001</v>
      </c>
      <c r="F9" s="658">
        <v>78.23</v>
      </c>
      <c r="G9" s="657">
        <v>7967.36</v>
      </c>
      <c r="H9" s="658">
        <v>7.62</v>
      </c>
      <c r="I9" s="657">
        <v>776.57</v>
      </c>
      <c r="J9" s="658">
        <v>0</v>
      </c>
      <c r="K9" s="657">
        <v>0</v>
      </c>
      <c r="L9" s="658">
        <v>0</v>
      </c>
      <c r="M9" s="657">
        <v>0</v>
      </c>
      <c r="N9" s="658">
        <v>0</v>
      </c>
      <c r="O9" s="657">
        <v>0</v>
      </c>
      <c r="P9" s="658">
        <v>0.03</v>
      </c>
      <c r="Q9" s="657">
        <v>3.03</v>
      </c>
      <c r="R9" s="658">
        <v>0</v>
      </c>
      <c r="S9" s="657">
        <v>0</v>
      </c>
      <c r="T9" s="658">
        <v>3.01</v>
      </c>
      <c r="U9" s="657">
        <v>306.83999999999997</v>
      </c>
      <c r="V9" s="658">
        <v>0.1</v>
      </c>
      <c r="W9" s="657">
        <v>9.98</v>
      </c>
      <c r="X9" s="658">
        <v>88.995500000000007</v>
      </c>
      <c r="Y9" s="657">
        <v>9063.7800000000007</v>
      </c>
      <c r="Z9" s="659">
        <v>19248.310000000001</v>
      </c>
      <c r="AC9" s="19" t="s">
        <v>4685</v>
      </c>
      <c r="AD9" s="19">
        <v>1316</v>
      </c>
    </row>
    <row r="10" spans="2:30" ht="28.35" customHeight="1">
      <c r="B10" s="654" t="s">
        <v>82</v>
      </c>
      <c r="C10" s="655" t="s">
        <v>83</v>
      </c>
      <c r="D10" s="656" t="s">
        <v>71</v>
      </c>
      <c r="E10" s="657">
        <v>12443.57</v>
      </c>
      <c r="F10" s="658">
        <v>78.150000000000006</v>
      </c>
      <c r="G10" s="657">
        <v>9724.65</v>
      </c>
      <c r="H10" s="658">
        <v>6.24</v>
      </c>
      <c r="I10" s="657">
        <v>776.57</v>
      </c>
      <c r="J10" s="658">
        <v>0.21</v>
      </c>
      <c r="K10" s="657">
        <v>26.49</v>
      </c>
      <c r="L10" s="658">
        <v>0</v>
      </c>
      <c r="M10" s="657">
        <v>0</v>
      </c>
      <c r="N10" s="658">
        <v>0</v>
      </c>
      <c r="O10" s="657">
        <v>0</v>
      </c>
      <c r="P10" s="658">
        <v>0.02</v>
      </c>
      <c r="Q10" s="657">
        <v>2.74</v>
      </c>
      <c r="R10" s="658">
        <v>0</v>
      </c>
      <c r="S10" s="657">
        <v>0</v>
      </c>
      <c r="T10" s="658">
        <v>2.4700000000000002</v>
      </c>
      <c r="U10" s="657">
        <v>306.83999999999997</v>
      </c>
      <c r="V10" s="658">
        <v>0.08</v>
      </c>
      <c r="W10" s="657">
        <v>9.98</v>
      </c>
      <c r="X10" s="658">
        <v>87.171700000000001</v>
      </c>
      <c r="Y10" s="657">
        <v>10847.27</v>
      </c>
      <c r="Z10" s="659">
        <v>23290.84</v>
      </c>
      <c r="AC10" s="19" t="s">
        <v>4686</v>
      </c>
      <c r="AD10" s="19">
        <v>1788</v>
      </c>
    </row>
    <row r="11" spans="2:30" ht="28.35" customHeight="1">
      <c r="B11" s="654" t="s">
        <v>84</v>
      </c>
      <c r="C11" s="655" t="s">
        <v>85</v>
      </c>
      <c r="D11" s="656" t="s">
        <v>71</v>
      </c>
      <c r="E11" s="657">
        <v>14617.04</v>
      </c>
      <c r="F11" s="658">
        <v>78.150000000000006</v>
      </c>
      <c r="G11" s="657">
        <v>11423.22</v>
      </c>
      <c r="H11" s="658">
        <v>5.31</v>
      </c>
      <c r="I11" s="657">
        <v>776.57</v>
      </c>
      <c r="J11" s="658">
        <v>0.18</v>
      </c>
      <c r="K11" s="657">
        <v>26.49</v>
      </c>
      <c r="L11" s="658">
        <v>0</v>
      </c>
      <c r="M11" s="657">
        <v>0</v>
      </c>
      <c r="N11" s="658">
        <v>0</v>
      </c>
      <c r="O11" s="657">
        <v>0</v>
      </c>
      <c r="P11" s="658">
        <v>0.02</v>
      </c>
      <c r="Q11" s="657">
        <v>2.74</v>
      </c>
      <c r="R11" s="658">
        <v>0</v>
      </c>
      <c r="S11" s="657">
        <v>0</v>
      </c>
      <c r="T11" s="658">
        <v>2.1</v>
      </c>
      <c r="U11" s="657">
        <v>306.83999999999997</v>
      </c>
      <c r="V11" s="658">
        <v>7.0000000000000007E-2</v>
      </c>
      <c r="W11" s="657">
        <v>9.98</v>
      </c>
      <c r="X11" s="658">
        <v>85.830200000000005</v>
      </c>
      <c r="Y11" s="657">
        <v>12545.84</v>
      </c>
      <c r="Z11" s="659">
        <v>27162.880000000001</v>
      </c>
      <c r="AC11" s="19" t="s">
        <v>4687</v>
      </c>
      <c r="AD11" s="19">
        <v>2055</v>
      </c>
    </row>
    <row r="12" spans="2:30" ht="28.35" customHeight="1">
      <c r="B12" s="654" t="s">
        <v>86</v>
      </c>
      <c r="C12" s="655" t="s">
        <v>87</v>
      </c>
      <c r="D12" s="656" t="s">
        <v>71</v>
      </c>
      <c r="E12" s="657">
        <v>16790.52</v>
      </c>
      <c r="F12" s="658">
        <v>78.150000000000006</v>
      </c>
      <c r="G12" s="657">
        <v>13121.79</v>
      </c>
      <c r="H12" s="658">
        <v>4.63</v>
      </c>
      <c r="I12" s="657">
        <v>776.57</v>
      </c>
      <c r="J12" s="658">
        <v>0.16</v>
      </c>
      <c r="K12" s="657">
        <v>26.49</v>
      </c>
      <c r="L12" s="658">
        <v>0</v>
      </c>
      <c r="M12" s="657">
        <v>0</v>
      </c>
      <c r="N12" s="658">
        <v>0</v>
      </c>
      <c r="O12" s="657">
        <v>0</v>
      </c>
      <c r="P12" s="658">
        <v>0.02</v>
      </c>
      <c r="Q12" s="657">
        <v>2.74</v>
      </c>
      <c r="R12" s="658">
        <v>0</v>
      </c>
      <c r="S12" s="657">
        <v>0</v>
      </c>
      <c r="T12" s="658">
        <v>1.83</v>
      </c>
      <c r="U12" s="657">
        <v>306.83999999999997</v>
      </c>
      <c r="V12" s="658">
        <v>0.06</v>
      </c>
      <c r="W12" s="657">
        <v>9.98</v>
      </c>
      <c r="X12" s="658">
        <v>84.835999999999999</v>
      </c>
      <c r="Y12" s="657">
        <v>14244.41</v>
      </c>
      <c r="Z12" s="659">
        <v>31034.92</v>
      </c>
      <c r="AC12" s="19" t="s">
        <v>4688</v>
      </c>
      <c r="AD12" s="19">
        <v>2803</v>
      </c>
    </row>
    <row r="13" spans="2:30" ht="28.35" customHeight="1">
      <c r="B13" s="654" t="s">
        <v>88</v>
      </c>
      <c r="C13" s="655" t="s">
        <v>89</v>
      </c>
      <c r="D13" s="656" t="s">
        <v>71</v>
      </c>
      <c r="E13" s="657">
        <v>3324.84</v>
      </c>
      <c r="F13" s="658">
        <v>78.8</v>
      </c>
      <c r="G13" s="657">
        <v>2619.9699999999998</v>
      </c>
      <c r="H13" s="658">
        <v>23.36</v>
      </c>
      <c r="I13" s="657">
        <v>776.57</v>
      </c>
      <c r="J13" s="658">
        <v>0.8</v>
      </c>
      <c r="K13" s="657">
        <v>26.49</v>
      </c>
      <c r="L13" s="658">
        <v>0</v>
      </c>
      <c r="M13" s="657">
        <v>0</v>
      </c>
      <c r="N13" s="658">
        <v>1.49</v>
      </c>
      <c r="O13" s="657">
        <v>49.41</v>
      </c>
      <c r="P13" s="658">
        <v>0.13</v>
      </c>
      <c r="Q13" s="657">
        <v>4.32</v>
      </c>
      <c r="R13" s="658">
        <v>0</v>
      </c>
      <c r="S13" s="657">
        <v>0</v>
      </c>
      <c r="T13" s="658">
        <v>9.23</v>
      </c>
      <c r="U13" s="657">
        <v>306.83999999999997</v>
      </c>
      <c r="V13" s="658">
        <v>0.3</v>
      </c>
      <c r="W13" s="657">
        <v>9.98</v>
      </c>
      <c r="X13" s="658">
        <v>114.09820000000001</v>
      </c>
      <c r="Y13" s="657">
        <v>3793.58</v>
      </c>
      <c r="Z13" s="659">
        <v>7118.43</v>
      </c>
    </row>
    <row r="14" spans="2:30" ht="28.35" customHeight="1">
      <c r="B14" s="654" t="s">
        <v>90</v>
      </c>
      <c r="C14" s="655" t="s">
        <v>91</v>
      </c>
      <c r="D14" s="656" t="s">
        <v>71</v>
      </c>
      <c r="E14" s="657">
        <v>4433.12</v>
      </c>
      <c r="F14" s="658">
        <v>78.8</v>
      </c>
      <c r="G14" s="657">
        <v>3493.3</v>
      </c>
      <c r="H14" s="658">
        <v>17.52</v>
      </c>
      <c r="I14" s="657">
        <v>776.57</v>
      </c>
      <c r="J14" s="658">
        <v>0.6</v>
      </c>
      <c r="K14" s="657">
        <v>26.49</v>
      </c>
      <c r="L14" s="658">
        <v>0</v>
      </c>
      <c r="M14" s="657">
        <v>0</v>
      </c>
      <c r="N14" s="658">
        <v>0</v>
      </c>
      <c r="O14" s="657">
        <v>0</v>
      </c>
      <c r="P14" s="658">
        <v>0.1</v>
      </c>
      <c r="Q14" s="657">
        <v>4.32</v>
      </c>
      <c r="R14" s="658">
        <v>0</v>
      </c>
      <c r="S14" s="657">
        <v>0</v>
      </c>
      <c r="T14" s="658">
        <v>6.92</v>
      </c>
      <c r="U14" s="657">
        <v>306.83999999999997</v>
      </c>
      <c r="V14" s="658">
        <v>0.23</v>
      </c>
      <c r="W14" s="657">
        <v>9.98</v>
      </c>
      <c r="X14" s="658">
        <v>104.1591</v>
      </c>
      <c r="Y14" s="657">
        <v>4617.5</v>
      </c>
      <c r="Z14" s="659">
        <v>9050.6200000000008</v>
      </c>
    </row>
    <row r="15" spans="2:30" ht="28.35" customHeight="1">
      <c r="B15" s="654" t="s">
        <v>92</v>
      </c>
      <c r="C15" s="655" t="s">
        <v>93</v>
      </c>
      <c r="D15" s="656" t="s">
        <v>71</v>
      </c>
      <c r="E15" s="657">
        <v>7555.65</v>
      </c>
      <c r="F15" s="658">
        <v>78.8</v>
      </c>
      <c r="G15" s="657">
        <v>5953.86</v>
      </c>
      <c r="H15" s="658">
        <v>10.28</v>
      </c>
      <c r="I15" s="657">
        <v>776.57</v>
      </c>
      <c r="J15" s="658">
        <v>0.35</v>
      </c>
      <c r="K15" s="657">
        <v>26.49</v>
      </c>
      <c r="L15" s="658">
        <v>0</v>
      </c>
      <c r="M15" s="657">
        <v>0</v>
      </c>
      <c r="N15" s="658">
        <v>0</v>
      </c>
      <c r="O15" s="657">
        <v>0</v>
      </c>
      <c r="P15" s="658">
        <v>0.06</v>
      </c>
      <c r="Q15" s="657">
        <v>4.32</v>
      </c>
      <c r="R15" s="658">
        <v>0</v>
      </c>
      <c r="S15" s="657">
        <v>0</v>
      </c>
      <c r="T15" s="658">
        <v>4.0599999999999996</v>
      </c>
      <c r="U15" s="657">
        <v>306.83999999999997</v>
      </c>
      <c r="V15" s="658">
        <v>0.13</v>
      </c>
      <c r="W15" s="657">
        <v>9.98</v>
      </c>
      <c r="X15" s="658">
        <v>93.678899999999999</v>
      </c>
      <c r="Y15" s="657">
        <v>7078.06</v>
      </c>
      <c r="Z15" s="659">
        <v>14633.71</v>
      </c>
    </row>
    <row r="16" spans="2:30" ht="28.35" customHeight="1">
      <c r="B16" s="654" t="s">
        <v>94</v>
      </c>
      <c r="C16" s="655" t="s">
        <v>95</v>
      </c>
      <c r="D16" s="656" t="s">
        <v>71</v>
      </c>
      <c r="E16" s="657">
        <v>1706.03</v>
      </c>
      <c r="F16" s="658">
        <v>80.069999999999993</v>
      </c>
      <c r="G16" s="657">
        <v>1366.02</v>
      </c>
      <c r="H16" s="658">
        <v>45.52</v>
      </c>
      <c r="I16" s="657">
        <v>776.57</v>
      </c>
      <c r="J16" s="658">
        <v>1.89</v>
      </c>
      <c r="K16" s="657">
        <v>32.25</v>
      </c>
      <c r="L16" s="658">
        <v>0.1</v>
      </c>
      <c r="M16" s="657">
        <v>1.65</v>
      </c>
      <c r="N16" s="658">
        <v>8.59</v>
      </c>
      <c r="O16" s="657">
        <v>146.54</v>
      </c>
      <c r="P16" s="658">
        <v>0.27</v>
      </c>
      <c r="Q16" s="657">
        <v>4.63</v>
      </c>
      <c r="R16" s="658">
        <v>0</v>
      </c>
      <c r="S16" s="657">
        <v>0</v>
      </c>
      <c r="T16" s="658">
        <v>17.989999999999998</v>
      </c>
      <c r="U16" s="657">
        <v>306.83999999999997</v>
      </c>
      <c r="V16" s="658">
        <v>0.57999999999999996</v>
      </c>
      <c r="W16" s="657">
        <v>9.98</v>
      </c>
      <c r="X16" s="658">
        <v>155.00749999999999</v>
      </c>
      <c r="Y16" s="657">
        <v>2644.47</v>
      </c>
      <c r="Z16" s="659">
        <v>4350.5</v>
      </c>
    </row>
    <row r="17" spans="2:28" s="540" customFormat="1" ht="28.35" customHeight="1">
      <c r="B17" s="654" t="s">
        <v>19</v>
      </c>
      <c r="C17" s="655" t="s">
        <v>45</v>
      </c>
      <c r="D17" s="656" t="s">
        <v>71</v>
      </c>
      <c r="E17" s="657">
        <v>1977.58</v>
      </c>
      <c r="F17" s="658">
        <v>78.95</v>
      </c>
      <c r="G17" s="657">
        <v>1561.3</v>
      </c>
      <c r="H17" s="658">
        <v>39.270000000000003</v>
      </c>
      <c r="I17" s="657">
        <v>776.57</v>
      </c>
      <c r="J17" s="658">
        <v>0</v>
      </c>
      <c r="K17" s="657">
        <v>0</v>
      </c>
      <c r="L17" s="658">
        <v>0</v>
      </c>
      <c r="M17" s="657">
        <v>0</v>
      </c>
      <c r="N17" s="658">
        <v>6.59</v>
      </c>
      <c r="O17" s="657">
        <v>130.25</v>
      </c>
      <c r="P17" s="658">
        <v>0.21</v>
      </c>
      <c r="Q17" s="657">
        <v>4.16</v>
      </c>
      <c r="R17" s="658">
        <v>0</v>
      </c>
      <c r="S17" s="657">
        <v>0</v>
      </c>
      <c r="T17" s="658">
        <v>15.52</v>
      </c>
      <c r="U17" s="657">
        <v>306.83999999999997</v>
      </c>
      <c r="V17" s="658">
        <v>0.5</v>
      </c>
      <c r="W17" s="657">
        <v>9.98</v>
      </c>
      <c r="X17" s="658">
        <v>141.0359</v>
      </c>
      <c r="Y17" s="657">
        <v>2789.1</v>
      </c>
      <c r="Z17" s="659">
        <v>4766.67</v>
      </c>
      <c r="AB17" s="540">
        <v>1788</v>
      </c>
    </row>
    <row r="18" spans="2:28" s="540" customFormat="1" ht="28.35" customHeight="1">
      <c r="B18" s="654" t="s">
        <v>16</v>
      </c>
      <c r="C18" s="655" t="s">
        <v>42</v>
      </c>
      <c r="D18" s="656" t="s">
        <v>71</v>
      </c>
      <c r="E18" s="657">
        <v>1886.7</v>
      </c>
      <c r="F18" s="658">
        <v>79.02</v>
      </c>
      <c r="G18" s="657">
        <v>1490.87</v>
      </c>
      <c r="H18" s="658">
        <v>41.16</v>
      </c>
      <c r="I18" s="657">
        <v>776.57</v>
      </c>
      <c r="J18" s="658">
        <v>1.71</v>
      </c>
      <c r="K18" s="657">
        <v>32.25</v>
      </c>
      <c r="L18" s="658">
        <v>0.18</v>
      </c>
      <c r="M18" s="657">
        <v>3.41</v>
      </c>
      <c r="N18" s="658">
        <v>7.19</v>
      </c>
      <c r="O18" s="657">
        <v>135.69999999999999</v>
      </c>
      <c r="P18" s="658">
        <v>0.23</v>
      </c>
      <c r="Q18" s="657">
        <v>4.42</v>
      </c>
      <c r="R18" s="658">
        <v>0</v>
      </c>
      <c r="S18" s="657">
        <v>0</v>
      </c>
      <c r="T18" s="658">
        <v>16.260000000000002</v>
      </c>
      <c r="U18" s="657">
        <v>306.83999999999997</v>
      </c>
      <c r="V18" s="658">
        <v>0.53</v>
      </c>
      <c r="W18" s="657">
        <v>9.98</v>
      </c>
      <c r="X18" s="658">
        <v>146.28899999999999</v>
      </c>
      <c r="Y18" s="657">
        <v>2760.03</v>
      </c>
      <c r="Z18" s="659">
        <v>4646.7299999999996</v>
      </c>
      <c r="AB18" s="540">
        <v>1788</v>
      </c>
    </row>
    <row r="19" spans="2:28" ht="28.35" customHeight="1">
      <c r="B19" s="654" t="s">
        <v>17</v>
      </c>
      <c r="C19" s="655" t="s">
        <v>43</v>
      </c>
      <c r="D19" s="656" t="s">
        <v>71</v>
      </c>
      <c r="E19" s="657">
        <v>1706.03</v>
      </c>
      <c r="F19" s="658">
        <v>79.13</v>
      </c>
      <c r="G19" s="657">
        <v>1349.98</v>
      </c>
      <c r="H19" s="658">
        <v>45.52</v>
      </c>
      <c r="I19" s="657">
        <v>776.57</v>
      </c>
      <c r="J19" s="658">
        <v>1.89</v>
      </c>
      <c r="K19" s="657">
        <v>32.25</v>
      </c>
      <c r="L19" s="658">
        <v>0.08</v>
      </c>
      <c r="M19" s="657">
        <v>1.44</v>
      </c>
      <c r="N19" s="658">
        <v>8.59</v>
      </c>
      <c r="O19" s="657">
        <v>146.54</v>
      </c>
      <c r="P19" s="658">
        <v>0.26</v>
      </c>
      <c r="Q19" s="657">
        <v>4.41</v>
      </c>
      <c r="R19" s="658">
        <v>0</v>
      </c>
      <c r="S19" s="657">
        <v>0</v>
      </c>
      <c r="T19" s="658">
        <v>17.989999999999998</v>
      </c>
      <c r="U19" s="657">
        <v>306.83999999999997</v>
      </c>
      <c r="V19" s="658">
        <v>0.57999999999999996</v>
      </c>
      <c r="W19" s="657">
        <v>9.98</v>
      </c>
      <c r="X19" s="658">
        <v>154.04249999999999</v>
      </c>
      <c r="Y19" s="657">
        <v>2628.01</v>
      </c>
      <c r="Z19" s="659">
        <v>4334.04</v>
      </c>
    </row>
    <row r="20" spans="2:28" ht="28.35" customHeight="1">
      <c r="B20" s="654" t="s">
        <v>96</v>
      </c>
      <c r="C20" s="655" t="s">
        <v>97</v>
      </c>
      <c r="D20" s="656" t="s">
        <v>71</v>
      </c>
      <c r="E20" s="657">
        <v>3235.9</v>
      </c>
      <c r="F20" s="658">
        <v>78.44</v>
      </c>
      <c r="G20" s="657">
        <v>2538.2399999999998</v>
      </c>
      <c r="H20" s="658">
        <v>24</v>
      </c>
      <c r="I20" s="657">
        <v>776.57</v>
      </c>
      <c r="J20" s="658">
        <v>0.82</v>
      </c>
      <c r="K20" s="657">
        <v>26.49</v>
      </c>
      <c r="L20" s="658">
        <v>0</v>
      </c>
      <c r="M20" s="657">
        <v>0</v>
      </c>
      <c r="N20" s="658">
        <v>1.69</v>
      </c>
      <c r="O20" s="657">
        <v>54.75</v>
      </c>
      <c r="P20" s="658">
        <v>0.1</v>
      </c>
      <c r="Q20" s="657">
        <v>3.18</v>
      </c>
      <c r="R20" s="658">
        <v>0</v>
      </c>
      <c r="S20" s="657">
        <v>0</v>
      </c>
      <c r="T20" s="658">
        <v>9.48</v>
      </c>
      <c r="U20" s="657">
        <v>306.83999999999997</v>
      </c>
      <c r="V20" s="658">
        <v>0.31</v>
      </c>
      <c r="W20" s="657">
        <v>9.98</v>
      </c>
      <c r="X20" s="658">
        <v>114.8381</v>
      </c>
      <c r="Y20" s="657">
        <v>3716.04</v>
      </c>
      <c r="Z20" s="659">
        <v>6951.94</v>
      </c>
    </row>
    <row r="21" spans="2:28" ht="28.35" customHeight="1">
      <c r="B21" s="654" t="s">
        <v>30</v>
      </c>
      <c r="C21" s="655" t="s">
        <v>49</v>
      </c>
      <c r="D21" s="656" t="s">
        <v>71</v>
      </c>
      <c r="E21" s="657">
        <v>4314.53</v>
      </c>
      <c r="F21" s="658">
        <v>78.44</v>
      </c>
      <c r="G21" s="657">
        <v>3384.32</v>
      </c>
      <c r="H21" s="658">
        <v>18</v>
      </c>
      <c r="I21" s="657">
        <v>776.57</v>
      </c>
      <c r="J21" s="658">
        <v>0.61</v>
      </c>
      <c r="K21" s="657">
        <v>26.49</v>
      </c>
      <c r="L21" s="658">
        <v>0</v>
      </c>
      <c r="M21" s="657">
        <v>0</v>
      </c>
      <c r="N21" s="658">
        <v>0</v>
      </c>
      <c r="O21" s="657">
        <v>0</v>
      </c>
      <c r="P21" s="658">
        <v>7.0000000000000007E-2</v>
      </c>
      <c r="Q21" s="657">
        <v>3.18</v>
      </c>
      <c r="R21" s="658">
        <v>0</v>
      </c>
      <c r="S21" s="657">
        <v>0</v>
      </c>
      <c r="T21" s="658">
        <v>7.11</v>
      </c>
      <c r="U21" s="657">
        <v>306.83999999999997</v>
      </c>
      <c r="V21" s="658">
        <v>0.23</v>
      </c>
      <c r="W21" s="657">
        <v>9.98</v>
      </c>
      <c r="X21" s="658">
        <v>104.4697</v>
      </c>
      <c r="Y21" s="657">
        <v>4507.38</v>
      </c>
      <c r="Z21" s="659">
        <v>8821.9</v>
      </c>
    </row>
    <row r="22" spans="2:28" ht="28.35" customHeight="1">
      <c r="B22" s="654" t="s">
        <v>98</v>
      </c>
      <c r="C22" s="655" t="s">
        <v>99</v>
      </c>
      <c r="D22" s="656" t="s">
        <v>71</v>
      </c>
      <c r="E22" s="657">
        <v>7874.56</v>
      </c>
      <c r="F22" s="658">
        <v>78.44</v>
      </c>
      <c r="G22" s="657">
        <v>6176.8</v>
      </c>
      <c r="H22" s="658">
        <v>9.86</v>
      </c>
      <c r="I22" s="657">
        <v>776.57</v>
      </c>
      <c r="J22" s="658">
        <v>0.34</v>
      </c>
      <c r="K22" s="657">
        <v>26.49</v>
      </c>
      <c r="L22" s="658">
        <v>0</v>
      </c>
      <c r="M22" s="657">
        <v>0</v>
      </c>
      <c r="N22" s="658">
        <v>0</v>
      </c>
      <c r="O22" s="657">
        <v>0</v>
      </c>
      <c r="P22" s="658">
        <v>0.04</v>
      </c>
      <c r="Q22" s="657">
        <v>3.18</v>
      </c>
      <c r="R22" s="658">
        <v>0</v>
      </c>
      <c r="S22" s="657">
        <v>0</v>
      </c>
      <c r="T22" s="658">
        <v>3.9</v>
      </c>
      <c r="U22" s="657">
        <v>306.83999999999997</v>
      </c>
      <c r="V22" s="658">
        <v>0.13</v>
      </c>
      <c r="W22" s="657">
        <v>9.98</v>
      </c>
      <c r="X22" s="658">
        <v>92.701899999999995</v>
      </c>
      <c r="Y22" s="657">
        <v>7299.86</v>
      </c>
      <c r="Z22" s="659">
        <v>15174.42</v>
      </c>
    </row>
    <row r="23" spans="2:28" ht="28.35" customHeight="1">
      <c r="B23" s="654" t="s">
        <v>18</v>
      </c>
      <c r="C23" s="655" t="s">
        <v>44</v>
      </c>
      <c r="D23" s="656" t="s">
        <v>71</v>
      </c>
      <c r="E23" s="657">
        <v>3743.41</v>
      </c>
      <c r="F23" s="658">
        <v>78.05</v>
      </c>
      <c r="G23" s="657">
        <v>2921.73</v>
      </c>
      <c r="H23" s="658">
        <v>20.74</v>
      </c>
      <c r="I23" s="657">
        <v>776.57</v>
      </c>
      <c r="J23" s="658">
        <v>0</v>
      </c>
      <c r="K23" s="657">
        <v>0</v>
      </c>
      <c r="L23" s="658">
        <v>0</v>
      </c>
      <c r="M23" s="657">
        <v>0</v>
      </c>
      <c r="N23" s="658">
        <v>0.65</v>
      </c>
      <c r="O23" s="657">
        <v>24.3</v>
      </c>
      <c r="P23" s="658">
        <v>0.06</v>
      </c>
      <c r="Q23" s="657">
        <v>2.19</v>
      </c>
      <c r="R23" s="658">
        <v>0</v>
      </c>
      <c r="S23" s="657">
        <v>0</v>
      </c>
      <c r="T23" s="658">
        <v>8.1999999999999993</v>
      </c>
      <c r="U23" s="657">
        <v>306.83999999999997</v>
      </c>
      <c r="V23" s="658">
        <v>0.27</v>
      </c>
      <c r="W23" s="657">
        <v>9.98</v>
      </c>
      <c r="X23" s="658">
        <v>107.96599999999999</v>
      </c>
      <c r="Y23" s="657">
        <v>4041.6</v>
      </c>
      <c r="Z23" s="659">
        <v>7785.01</v>
      </c>
    </row>
    <row r="24" spans="2:28" ht="28.35" customHeight="1">
      <c r="B24" s="654" t="s">
        <v>100</v>
      </c>
      <c r="C24" s="655" t="s">
        <v>101</v>
      </c>
      <c r="D24" s="656" t="s">
        <v>71</v>
      </c>
      <c r="E24" s="657">
        <v>4450.3100000000004</v>
      </c>
      <c r="F24" s="658">
        <v>78.12</v>
      </c>
      <c r="G24" s="657">
        <v>3476.58</v>
      </c>
      <c r="H24" s="658">
        <v>17.45</v>
      </c>
      <c r="I24" s="657">
        <v>776.57</v>
      </c>
      <c r="J24" s="658">
        <v>0</v>
      </c>
      <c r="K24" s="657">
        <v>0</v>
      </c>
      <c r="L24" s="658">
        <v>0</v>
      </c>
      <c r="M24" s="657">
        <v>0</v>
      </c>
      <c r="N24" s="658">
        <v>0</v>
      </c>
      <c r="O24" s="657">
        <v>0</v>
      </c>
      <c r="P24" s="658">
        <v>0.06</v>
      </c>
      <c r="Q24" s="657">
        <v>2.48</v>
      </c>
      <c r="R24" s="658">
        <v>0</v>
      </c>
      <c r="S24" s="657">
        <v>0</v>
      </c>
      <c r="T24" s="658">
        <v>6.89</v>
      </c>
      <c r="U24" s="657">
        <v>306.83999999999997</v>
      </c>
      <c r="V24" s="658">
        <v>0.22</v>
      </c>
      <c r="W24" s="657">
        <v>9.98</v>
      </c>
      <c r="X24" s="658">
        <v>102.74460000000001</v>
      </c>
      <c r="Y24" s="657">
        <v>4572.45</v>
      </c>
      <c r="Z24" s="659">
        <v>9022.76</v>
      </c>
    </row>
    <row r="25" spans="2:28" ht="28.35" customHeight="1">
      <c r="B25" s="654" t="s">
        <v>102</v>
      </c>
      <c r="C25" s="655" t="s">
        <v>103</v>
      </c>
      <c r="D25" s="656" t="s">
        <v>71</v>
      </c>
      <c r="E25" s="657">
        <v>5933.75</v>
      </c>
      <c r="F25" s="658">
        <v>78.12</v>
      </c>
      <c r="G25" s="657">
        <v>4635.4399999999996</v>
      </c>
      <c r="H25" s="658">
        <v>13.09</v>
      </c>
      <c r="I25" s="657">
        <v>776.57</v>
      </c>
      <c r="J25" s="658">
        <v>0</v>
      </c>
      <c r="K25" s="657">
        <v>0</v>
      </c>
      <c r="L25" s="658">
        <v>0</v>
      </c>
      <c r="M25" s="657">
        <v>0</v>
      </c>
      <c r="N25" s="658">
        <v>0</v>
      </c>
      <c r="O25" s="657">
        <v>0</v>
      </c>
      <c r="P25" s="658">
        <v>0.04</v>
      </c>
      <c r="Q25" s="657">
        <v>2.48</v>
      </c>
      <c r="R25" s="658">
        <v>0</v>
      </c>
      <c r="S25" s="657">
        <v>0</v>
      </c>
      <c r="T25" s="658">
        <v>5.17</v>
      </c>
      <c r="U25" s="657">
        <v>306.83999999999997</v>
      </c>
      <c r="V25" s="658">
        <v>0.17</v>
      </c>
      <c r="W25" s="657">
        <v>9.98</v>
      </c>
      <c r="X25" s="658">
        <v>96.588399999999993</v>
      </c>
      <c r="Y25" s="657">
        <v>5731.31</v>
      </c>
      <c r="Z25" s="659">
        <v>11665.06</v>
      </c>
    </row>
    <row r="26" spans="2:28" ht="28.35" customHeight="1">
      <c r="B26" s="654" t="s">
        <v>104</v>
      </c>
      <c r="C26" s="655" t="s">
        <v>105</v>
      </c>
      <c r="D26" s="656" t="s">
        <v>71</v>
      </c>
      <c r="E26" s="657">
        <v>11336.95</v>
      </c>
      <c r="F26" s="658">
        <v>78.12</v>
      </c>
      <c r="G26" s="657">
        <v>8856.43</v>
      </c>
      <c r="H26" s="658">
        <v>6.85</v>
      </c>
      <c r="I26" s="657">
        <v>776.57</v>
      </c>
      <c r="J26" s="658">
        <v>0</v>
      </c>
      <c r="K26" s="657">
        <v>0</v>
      </c>
      <c r="L26" s="658">
        <v>0</v>
      </c>
      <c r="M26" s="657">
        <v>0</v>
      </c>
      <c r="N26" s="658">
        <v>0</v>
      </c>
      <c r="O26" s="657">
        <v>0</v>
      </c>
      <c r="P26" s="658">
        <v>0.02</v>
      </c>
      <c r="Q26" s="657">
        <v>2.48</v>
      </c>
      <c r="R26" s="658">
        <v>0</v>
      </c>
      <c r="S26" s="657">
        <v>0</v>
      </c>
      <c r="T26" s="658">
        <v>2.71</v>
      </c>
      <c r="U26" s="657">
        <v>306.83999999999997</v>
      </c>
      <c r="V26" s="658">
        <v>0.09</v>
      </c>
      <c r="W26" s="657">
        <v>9.98</v>
      </c>
      <c r="X26" s="658">
        <v>87.7864</v>
      </c>
      <c r="Y26" s="657">
        <v>9952.2999999999993</v>
      </c>
      <c r="Z26" s="659">
        <v>21289.25</v>
      </c>
    </row>
    <row r="27" spans="2:28" ht="28.35" customHeight="1">
      <c r="B27" s="654" t="s">
        <v>27</v>
      </c>
      <c r="C27" s="655" t="s">
        <v>4794</v>
      </c>
      <c r="D27" s="656" t="s">
        <v>71</v>
      </c>
      <c r="E27" s="657">
        <v>19218.439999999999</v>
      </c>
      <c r="F27" s="658">
        <v>78.599999999999994</v>
      </c>
      <c r="G27" s="657">
        <v>15105.7</v>
      </c>
      <c r="H27" s="658">
        <v>4.04</v>
      </c>
      <c r="I27" s="657">
        <v>776.57</v>
      </c>
      <c r="J27" s="658">
        <v>0.13</v>
      </c>
      <c r="K27" s="657">
        <v>24.19</v>
      </c>
      <c r="L27" s="658">
        <v>0</v>
      </c>
      <c r="M27" s="657">
        <v>0</v>
      </c>
      <c r="N27" s="658">
        <v>0</v>
      </c>
      <c r="O27" s="657">
        <v>0</v>
      </c>
      <c r="P27" s="658">
        <v>0.02</v>
      </c>
      <c r="Q27" s="657">
        <v>3.79</v>
      </c>
      <c r="R27" s="658">
        <v>0</v>
      </c>
      <c r="S27" s="657">
        <v>0</v>
      </c>
      <c r="T27" s="658">
        <v>1.6</v>
      </c>
      <c r="U27" s="657">
        <v>306.83999999999997</v>
      </c>
      <c r="V27" s="658">
        <v>0.05</v>
      </c>
      <c r="W27" s="657">
        <v>9.98</v>
      </c>
      <c r="X27" s="658">
        <v>84.434899999999999</v>
      </c>
      <c r="Y27" s="657">
        <v>16227.07</v>
      </c>
      <c r="Z27" s="659">
        <v>35445.51</v>
      </c>
    </row>
    <row r="28" spans="2:28" ht="28.35" customHeight="1">
      <c r="B28" s="654" t="s">
        <v>106</v>
      </c>
      <c r="C28" s="655" t="s">
        <v>107</v>
      </c>
      <c r="D28" s="656" t="s">
        <v>71</v>
      </c>
      <c r="E28" s="657">
        <v>4787.47</v>
      </c>
      <c r="F28" s="658">
        <v>77.45</v>
      </c>
      <c r="G28" s="657">
        <v>3707.9</v>
      </c>
      <c r="H28" s="658">
        <v>16.22</v>
      </c>
      <c r="I28" s="657">
        <v>776.57</v>
      </c>
      <c r="J28" s="658">
        <v>0</v>
      </c>
      <c r="K28" s="657">
        <v>0</v>
      </c>
      <c r="L28" s="658">
        <v>0</v>
      </c>
      <c r="M28" s="657">
        <v>0</v>
      </c>
      <c r="N28" s="658">
        <v>0</v>
      </c>
      <c r="O28" s="657">
        <v>0</v>
      </c>
      <c r="P28" s="658">
        <v>0.04</v>
      </c>
      <c r="Q28" s="657">
        <v>2.0299999999999998</v>
      </c>
      <c r="R28" s="658">
        <v>0</v>
      </c>
      <c r="S28" s="657">
        <v>0</v>
      </c>
      <c r="T28" s="658">
        <v>6.41</v>
      </c>
      <c r="U28" s="657">
        <v>306.83999999999997</v>
      </c>
      <c r="V28" s="658">
        <v>0.21</v>
      </c>
      <c r="W28" s="657">
        <v>9.98</v>
      </c>
      <c r="X28" s="658">
        <v>100.3309</v>
      </c>
      <c r="Y28" s="657">
        <v>4803.3100000000004</v>
      </c>
      <c r="Z28" s="659">
        <v>9590.7800000000007</v>
      </c>
    </row>
    <row r="29" spans="2:28" ht="28.35" customHeight="1">
      <c r="B29" s="654" t="s">
        <v>108</v>
      </c>
      <c r="C29" s="655" t="s">
        <v>109</v>
      </c>
      <c r="D29" s="656" t="s">
        <v>71</v>
      </c>
      <c r="E29" s="657">
        <v>6383.29</v>
      </c>
      <c r="F29" s="658">
        <v>77.45</v>
      </c>
      <c r="G29" s="657">
        <v>4943.8599999999997</v>
      </c>
      <c r="H29" s="658">
        <v>12.17</v>
      </c>
      <c r="I29" s="657">
        <v>776.57</v>
      </c>
      <c r="J29" s="658">
        <v>0</v>
      </c>
      <c r="K29" s="657">
        <v>0</v>
      </c>
      <c r="L29" s="658">
        <v>0</v>
      </c>
      <c r="M29" s="657">
        <v>0</v>
      </c>
      <c r="N29" s="658">
        <v>0</v>
      </c>
      <c r="O29" s="657">
        <v>0</v>
      </c>
      <c r="P29" s="658">
        <v>0.03</v>
      </c>
      <c r="Q29" s="657">
        <v>2.0299999999999998</v>
      </c>
      <c r="R29" s="658">
        <v>0</v>
      </c>
      <c r="S29" s="657">
        <v>0</v>
      </c>
      <c r="T29" s="658">
        <v>4.8099999999999996</v>
      </c>
      <c r="U29" s="657">
        <v>306.83999999999997</v>
      </c>
      <c r="V29" s="658">
        <v>0.16</v>
      </c>
      <c r="W29" s="657">
        <v>9.98</v>
      </c>
      <c r="X29" s="658">
        <v>94.610699999999994</v>
      </c>
      <c r="Y29" s="657">
        <v>6039.28</v>
      </c>
      <c r="Z29" s="659">
        <v>12422.57</v>
      </c>
    </row>
    <row r="30" spans="2:28" ht="28.35" customHeight="1">
      <c r="B30" s="654" t="s">
        <v>110</v>
      </c>
      <c r="C30" s="655" t="s">
        <v>111</v>
      </c>
      <c r="D30" s="656" t="s">
        <v>71</v>
      </c>
      <c r="E30" s="657">
        <v>9385.69</v>
      </c>
      <c r="F30" s="658">
        <v>77.45</v>
      </c>
      <c r="G30" s="657">
        <v>7269.22</v>
      </c>
      <c r="H30" s="658">
        <v>8.27</v>
      </c>
      <c r="I30" s="657">
        <v>776.57</v>
      </c>
      <c r="J30" s="658">
        <v>0</v>
      </c>
      <c r="K30" s="657">
        <v>0</v>
      </c>
      <c r="L30" s="658">
        <v>0</v>
      </c>
      <c r="M30" s="657">
        <v>0</v>
      </c>
      <c r="N30" s="658">
        <v>0</v>
      </c>
      <c r="O30" s="657">
        <v>0</v>
      </c>
      <c r="P30" s="658">
        <v>0.02</v>
      </c>
      <c r="Q30" s="657">
        <v>2.0299999999999998</v>
      </c>
      <c r="R30" s="658">
        <v>0</v>
      </c>
      <c r="S30" s="657">
        <v>0</v>
      </c>
      <c r="T30" s="658">
        <v>3.27</v>
      </c>
      <c r="U30" s="657">
        <v>306.83999999999997</v>
      </c>
      <c r="V30" s="658">
        <v>0.11</v>
      </c>
      <c r="W30" s="657">
        <v>9.98</v>
      </c>
      <c r="X30" s="658">
        <v>89.121099999999998</v>
      </c>
      <c r="Y30" s="657">
        <v>8364.64</v>
      </c>
      <c r="Z30" s="659">
        <v>17750.330000000002</v>
      </c>
    </row>
    <row r="31" spans="2:28" ht="28.35" customHeight="1">
      <c r="B31" s="654" t="s">
        <v>112</v>
      </c>
      <c r="C31" s="655" t="s">
        <v>113</v>
      </c>
      <c r="D31" s="656" t="s">
        <v>71</v>
      </c>
      <c r="E31" s="657">
        <v>12443.57</v>
      </c>
      <c r="F31" s="658">
        <v>78.05</v>
      </c>
      <c r="G31" s="657">
        <v>9712.2099999999991</v>
      </c>
      <c r="H31" s="658">
        <v>6.24</v>
      </c>
      <c r="I31" s="657">
        <v>776.57</v>
      </c>
      <c r="J31" s="658">
        <v>0.21</v>
      </c>
      <c r="K31" s="657">
        <v>26.49</v>
      </c>
      <c r="L31" s="658">
        <v>0</v>
      </c>
      <c r="M31" s="657">
        <v>0</v>
      </c>
      <c r="N31" s="658">
        <v>0</v>
      </c>
      <c r="O31" s="657">
        <v>0</v>
      </c>
      <c r="P31" s="658">
        <v>0.03</v>
      </c>
      <c r="Q31" s="657">
        <v>3.15</v>
      </c>
      <c r="R31" s="658">
        <v>0</v>
      </c>
      <c r="S31" s="657">
        <v>0</v>
      </c>
      <c r="T31" s="658">
        <v>2.4700000000000002</v>
      </c>
      <c r="U31" s="657">
        <v>306.83999999999997</v>
      </c>
      <c r="V31" s="658">
        <v>0.08</v>
      </c>
      <c r="W31" s="657">
        <v>9.98</v>
      </c>
      <c r="X31" s="658">
        <v>87.075000000000003</v>
      </c>
      <c r="Y31" s="657">
        <v>10835.24</v>
      </c>
      <c r="Z31" s="659">
        <v>23278.81</v>
      </c>
    </row>
    <row r="32" spans="2:28" ht="28.35" customHeight="1">
      <c r="B32" s="654" t="s">
        <v>114</v>
      </c>
      <c r="C32" s="655" t="s">
        <v>115</v>
      </c>
      <c r="D32" s="656" t="s">
        <v>71</v>
      </c>
      <c r="E32" s="657">
        <v>13405.28</v>
      </c>
      <c r="F32" s="658">
        <v>78.05</v>
      </c>
      <c r="G32" s="657">
        <v>10462.82</v>
      </c>
      <c r="H32" s="658">
        <v>5.79</v>
      </c>
      <c r="I32" s="657">
        <v>776.57</v>
      </c>
      <c r="J32" s="658">
        <v>0.2</v>
      </c>
      <c r="K32" s="657">
        <v>26.49</v>
      </c>
      <c r="L32" s="658">
        <v>0</v>
      </c>
      <c r="M32" s="657">
        <v>0</v>
      </c>
      <c r="N32" s="658">
        <v>0</v>
      </c>
      <c r="O32" s="657">
        <v>0</v>
      </c>
      <c r="P32" s="658">
        <v>0.02</v>
      </c>
      <c r="Q32" s="657">
        <v>3.15</v>
      </c>
      <c r="R32" s="658">
        <v>0</v>
      </c>
      <c r="S32" s="657">
        <v>0</v>
      </c>
      <c r="T32" s="658">
        <v>2.29</v>
      </c>
      <c r="U32" s="657">
        <v>306.83999999999997</v>
      </c>
      <c r="V32" s="658">
        <v>7.0000000000000007E-2</v>
      </c>
      <c r="W32" s="657">
        <v>9.98</v>
      </c>
      <c r="X32" s="658">
        <v>86.427499999999995</v>
      </c>
      <c r="Y32" s="657">
        <v>11585.85</v>
      </c>
      <c r="Z32" s="659">
        <v>24991.14</v>
      </c>
    </row>
    <row r="33" spans="2:26" ht="28.35" customHeight="1">
      <c r="B33" s="654" t="s">
        <v>116</v>
      </c>
      <c r="C33" s="655" t="s">
        <v>117</v>
      </c>
      <c r="D33" s="656" t="s">
        <v>71</v>
      </c>
      <c r="E33" s="657">
        <v>14367</v>
      </c>
      <c r="F33" s="658">
        <v>78.05</v>
      </c>
      <c r="G33" s="657">
        <v>11213.44</v>
      </c>
      <c r="H33" s="658">
        <v>5.41</v>
      </c>
      <c r="I33" s="657">
        <v>776.57</v>
      </c>
      <c r="J33" s="658">
        <v>0.18</v>
      </c>
      <c r="K33" s="657">
        <v>26.49</v>
      </c>
      <c r="L33" s="658">
        <v>0</v>
      </c>
      <c r="M33" s="657">
        <v>0</v>
      </c>
      <c r="N33" s="658">
        <v>0</v>
      </c>
      <c r="O33" s="657">
        <v>0</v>
      </c>
      <c r="P33" s="658">
        <v>0.02</v>
      </c>
      <c r="Q33" s="657">
        <v>3.15</v>
      </c>
      <c r="R33" s="658">
        <v>0</v>
      </c>
      <c r="S33" s="657">
        <v>0</v>
      </c>
      <c r="T33" s="658">
        <v>2.14</v>
      </c>
      <c r="U33" s="657">
        <v>306.83999999999997</v>
      </c>
      <c r="V33" s="658">
        <v>7.0000000000000007E-2</v>
      </c>
      <c r="W33" s="657">
        <v>9.98</v>
      </c>
      <c r="X33" s="658">
        <v>85.866699999999994</v>
      </c>
      <c r="Y33" s="657">
        <v>12336.47</v>
      </c>
      <c r="Z33" s="659">
        <v>26703.47</v>
      </c>
    </row>
    <row r="34" spans="2:26" ht="28.35" customHeight="1">
      <c r="B34" s="654" t="s">
        <v>118</v>
      </c>
      <c r="C34" s="655" t="s">
        <v>119</v>
      </c>
      <c r="D34" s="656" t="s">
        <v>71</v>
      </c>
      <c r="E34" s="657">
        <v>12443.57</v>
      </c>
      <c r="F34" s="658">
        <v>78.760000000000005</v>
      </c>
      <c r="G34" s="657">
        <v>9800.56</v>
      </c>
      <c r="H34" s="658">
        <v>6.24</v>
      </c>
      <c r="I34" s="657">
        <v>776.57</v>
      </c>
      <c r="J34" s="658">
        <v>0.21</v>
      </c>
      <c r="K34" s="657">
        <v>26.49</v>
      </c>
      <c r="L34" s="658">
        <v>0</v>
      </c>
      <c r="M34" s="657">
        <v>0</v>
      </c>
      <c r="N34" s="658">
        <v>0</v>
      </c>
      <c r="O34" s="657">
        <v>0</v>
      </c>
      <c r="P34" s="658">
        <v>0.03</v>
      </c>
      <c r="Q34" s="657">
        <v>3.41</v>
      </c>
      <c r="R34" s="658">
        <v>0</v>
      </c>
      <c r="S34" s="657">
        <v>0</v>
      </c>
      <c r="T34" s="658">
        <v>2.4700000000000002</v>
      </c>
      <c r="U34" s="657">
        <v>306.83999999999997</v>
      </c>
      <c r="V34" s="658">
        <v>0.08</v>
      </c>
      <c r="W34" s="657">
        <v>9.98</v>
      </c>
      <c r="X34" s="658">
        <v>87.787000000000006</v>
      </c>
      <c r="Y34" s="657">
        <v>10923.84</v>
      </c>
      <c r="Z34" s="659">
        <v>23367.41</v>
      </c>
    </row>
    <row r="35" spans="2:26" ht="28.35" customHeight="1">
      <c r="B35" s="654" t="s">
        <v>28</v>
      </c>
      <c r="C35" s="655" t="s">
        <v>47</v>
      </c>
      <c r="D35" s="656" t="s">
        <v>71</v>
      </c>
      <c r="E35" s="657">
        <v>14289.04</v>
      </c>
      <c r="F35" s="658">
        <v>78.760000000000005</v>
      </c>
      <c r="G35" s="657">
        <v>11254.05</v>
      </c>
      <c r="H35" s="658">
        <v>5.43</v>
      </c>
      <c r="I35" s="657">
        <v>776.57</v>
      </c>
      <c r="J35" s="658">
        <v>0.19</v>
      </c>
      <c r="K35" s="657">
        <v>26.49</v>
      </c>
      <c r="L35" s="658">
        <v>0</v>
      </c>
      <c r="M35" s="657">
        <v>0</v>
      </c>
      <c r="N35" s="658">
        <v>0</v>
      </c>
      <c r="O35" s="657">
        <v>0</v>
      </c>
      <c r="P35" s="658">
        <v>0.02</v>
      </c>
      <c r="Q35" s="657">
        <v>3.41</v>
      </c>
      <c r="R35" s="658">
        <v>0</v>
      </c>
      <c r="S35" s="657">
        <v>0</v>
      </c>
      <c r="T35" s="658">
        <v>2.15</v>
      </c>
      <c r="U35" s="657">
        <v>306.83999999999997</v>
      </c>
      <c r="V35" s="658">
        <v>7.0000000000000007E-2</v>
      </c>
      <c r="W35" s="657">
        <v>9.98</v>
      </c>
      <c r="X35" s="658">
        <v>86.621200000000002</v>
      </c>
      <c r="Y35" s="657">
        <v>12377.34</v>
      </c>
      <c r="Z35" s="659">
        <v>26666.38</v>
      </c>
    </row>
    <row r="36" spans="2:26" ht="28.35" customHeight="1">
      <c r="B36" s="654" t="s">
        <v>120</v>
      </c>
      <c r="C36" s="655" t="s">
        <v>121</v>
      </c>
      <c r="D36" s="656" t="s">
        <v>71</v>
      </c>
      <c r="E36" s="657">
        <v>16134.52</v>
      </c>
      <c r="F36" s="658">
        <v>78.760000000000005</v>
      </c>
      <c r="G36" s="657">
        <v>12707.55</v>
      </c>
      <c r="H36" s="658">
        <v>4.8099999999999996</v>
      </c>
      <c r="I36" s="657">
        <v>776.57</v>
      </c>
      <c r="J36" s="658">
        <v>0.16</v>
      </c>
      <c r="K36" s="657">
        <v>26.49</v>
      </c>
      <c r="L36" s="658">
        <v>0</v>
      </c>
      <c r="M36" s="657">
        <v>0</v>
      </c>
      <c r="N36" s="658">
        <v>0</v>
      </c>
      <c r="O36" s="657">
        <v>0</v>
      </c>
      <c r="P36" s="658">
        <v>0.02</v>
      </c>
      <c r="Q36" s="657">
        <v>3.41</v>
      </c>
      <c r="R36" s="658">
        <v>0</v>
      </c>
      <c r="S36" s="657">
        <v>0</v>
      </c>
      <c r="T36" s="658">
        <v>1.9</v>
      </c>
      <c r="U36" s="657">
        <v>306.83999999999997</v>
      </c>
      <c r="V36" s="658">
        <v>0.06</v>
      </c>
      <c r="W36" s="657">
        <v>9.98</v>
      </c>
      <c r="X36" s="658">
        <v>85.721999999999994</v>
      </c>
      <c r="Y36" s="657">
        <v>13830.83</v>
      </c>
      <c r="Z36" s="659">
        <v>29965.35</v>
      </c>
    </row>
    <row r="37" spans="2:26" ht="28.35" customHeight="1">
      <c r="B37" s="654" t="s">
        <v>26</v>
      </c>
      <c r="C37" s="655" t="s">
        <v>46</v>
      </c>
      <c r="D37" s="656" t="s">
        <v>71</v>
      </c>
      <c r="E37" s="657">
        <v>23254.78</v>
      </c>
      <c r="F37" s="658">
        <v>78.41</v>
      </c>
      <c r="G37" s="657">
        <v>18234.080000000002</v>
      </c>
      <c r="H37" s="658">
        <v>3.34</v>
      </c>
      <c r="I37" s="657">
        <v>776.57</v>
      </c>
      <c r="J37" s="658">
        <v>0.1</v>
      </c>
      <c r="K37" s="657">
        <v>24.19</v>
      </c>
      <c r="L37" s="658">
        <v>0</v>
      </c>
      <c r="M37" s="657">
        <v>0</v>
      </c>
      <c r="N37" s="658">
        <v>0</v>
      </c>
      <c r="O37" s="657">
        <v>0</v>
      </c>
      <c r="P37" s="658">
        <v>0.01</v>
      </c>
      <c r="Q37" s="657">
        <v>3.18</v>
      </c>
      <c r="R37" s="658">
        <v>0</v>
      </c>
      <c r="S37" s="657">
        <v>0</v>
      </c>
      <c r="T37" s="658">
        <v>1.32</v>
      </c>
      <c r="U37" s="657">
        <v>306.83999999999997</v>
      </c>
      <c r="V37" s="658">
        <v>0.04</v>
      </c>
      <c r="W37" s="657">
        <v>9.98</v>
      </c>
      <c r="X37" s="658">
        <v>83.229500000000002</v>
      </c>
      <c r="Y37" s="657">
        <v>19354.84</v>
      </c>
      <c r="Z37" s="659">
        <v>42609.63</v>
      </c>
    </row>
    <row r="38" spans="2:26" ht="28.35" customHeight="1">
      <c r="B38" s="654" t="s">
        <v>122</v>
      </c>
      <c r="C38" s="655" t="s">
        <v>123</v>
      </c>
      <c r="D38" s="656" t="s">
        <v>71</v>
      </c>
      <c r="E38" s="657">
        <v>19378.990000000002</v>
      </c>
      <c r="F38" s="658">
        <v>78.41</v>
      </c>
      <c r="G38" s="657">
        <v>15195.06</v>
      </c>
      <c r="H38" s="658">
        <v>4.01</v>
      </c>
      <c r="I38" s="657">
        <v>776.57</v>
      </c>
      <c r="J38" s="658">
        <v>0.12</v>
      </c>
      <c r="K38" s="657">
        <v>24.19</v>
      </c>
      <c r="L38" s="658">
        <v>0</v>
      </c>
      <c r="M38" s="657">
        <v>0</v>
      </c>
      <c r="N38" s="658">
        <v>0</v>
      </c>
      <c r="O38" s="657">
        <v>0</v>
      </c>
      <c r="P38" s="658">
        <v>0.02</v>
      </c>
      <c r="Q38" s="657">
        <v>3.18</v>
      </c>
      <c r="R38" s="658">
        <v>0</v>
      </c>
      <c r="S38" s="657">
        <v>0</v>
      </c>
      <c r="T38" s="658">
        <v>1.58</v>
      </c>
      <c r="U38" s="657">
        <v>306.83999999999997</v>
      </c>
      <c r="V38" s="658">
        <v>0.05</v>
      </c>
      <c r="W38" s="657">
        <v>9.98</v>
      </c>
      <c r="X38" s="658">
        <v>84.193399999999997</v>
      </c>
      <c r="Y38" s="657">
        <v>16315.83</v>
      </c>
      <c r="Z38" s="659">
        <v>35694.82</v>
      </c>
    </row>
    <row r="39" spans="2:26" ht="28.35" customHeight="1">
      <c r="B39" s="654" t="s">
        <v>124</v>
      </c>
      <c r="C39" s="655" t="s">
        <v>125</v>
      </c>
      <c r="D39" s="656" t="s">
        <v>71</v>
      </c>
      <c r="E39" s="657">
        <v>12443.57</v>
      </c>
      <c r="F39" s="658">
        <v>78.900000000000006</v>
      </c>
      <c r="G39" s="657">
        <v>9817.98</v>
      </c>
      <c r="H39" s="658">
        <v>6.24</v>
      </c>
      <c r="I39" s="657">
        <v>776.57</v>
      </c>
      <c r="J39" s="658">
        <v>0.21</v>
      </c>
      <c r="K39" s="657">
        <v>26.49</v>
      </c>
      <c r="L39" s="658">
        <v>0</v>
      </c>
      <c r="M39" s="657">
        <v>0</v>
      </c>
      <c r="N39" s="658">
        <v>0</v>
      </c>
      <c r="O39" s="657">
        <v>0</v>
      </c>
      <c r="P39" s="658">
        <v>0.04</v>
      </c>
      <c r="Q39" s="657">
        <v>4.59</v>
      </c>
      <c r="R39" s="658">
        <v>0</v>
      </c>
      <c r="S39" s="657">
        <v>0</v>
      </c>
      <c r="T39" s="658">
        <v>2.4700000000000002</v>
      </c>
      <c r="U39" s="657">
        <v>306.83999999999997</v>
      </c>
      <c r="V39" s="658">
        <v>0.08</v>
      </c>
      <c r="W39" s="657">
        <v>9.98</v>
      </c>
      <c r="X39" s="658">
        <v>87.936499999999995</v>
      </c>
      <c r="Y39" s="657">
        <v>10942.44</v>
      </c>
      <c r="Z39" s="659">
        <v>23386.01</v>
      </c>
    </row>
    <row r="40" spans="2:26" ht="28.35" customHeight="1">
      <c r="B40" s="654" t="s">
        <v>126</v>
      </c>
      <c r="C40" s="655" t="s">
        <v>127</v>
      </c>
      <c r="D40" s="656" t="s">
        <v>71</v>
      </c>
      <c r="E40" s="657">
        <v>14160.98</v>
      </c>
      <c r="F40" s="658">
        <v>78.900000000000006</v>
      </c>
      <c r="G40" s="657">
        <v>11173.01</v>
      </c>
      <c r="H40" s="658">
        <v>5.48</v>
      </c>
      <c r="I40" s="657">
        <v>776.57</v>
      </c>
      <c r="J40" s="658">
        <v>0.19</v>
      </c>
      <c r="K40" s="657">
        <v>26.49</v>
      </c>
      <c r="L40" s="658">
        <v>0</v>
      </c>
      <c r="M40" s="657">
        <v>0</v>
      </c>
      <c r="N40" s="658">
        <v>0</v>
      </c>
      <c r="O40" s="657">
        <v>0</v>
      </c>
      <c r="P40" s="658">
        <v>0.03</v>
      </c>
      <c r="Q40" s="657">
        <v>4.59</v>
      </c>
      <c r="R40" s="658">
        <v>0</v>
      </c>
      <c r="S40" s="657">
        <v>0</v>
      </c>
      <c r="T40" s="658">
        <v>2.17</v>
      </c>
      <c r="U40" s="657">
        <v>306.83999999999997</v>
      </c>
      <c r="V40" s="658">
        <v>7.0000000000000007E-2</v>
      </c>
      <c r="W40" s="657">
        <v>9.98</v>
      </c>
      <c r="X40" s="658">
        <v>86.840599999999995</v>
      </c>
      <c r="Y40" s="657">
        <v>12297.47</v>
      </c>
      <c r="Z40" s="659">
        <v>26458.45</v>
      </c>
    </row>
    <row r="41" spans="2:26" ht="28.35" customHeight="1">
      <c r="B41" s="654" t="s">
        <v>128</v>
      </c>
      <c r="C41" s="655" t="s">
        <v>129</v>
      </c>
      <c r="D41" s="656" t="s">
        <v>71</v>
      </c>
      <c r="E41" s="657">
        <v>15878.38</v>
      </c>
      <c r="F41" s="658">
        <v>78.900000000000006</v>
      </c>
      <c r="G41" s="657">
        <v>12528.04</v>
      </c>
      <c r="H41" s="658">
        <v>4.8899999999999997</v>
      </c>
      <c r="I41" s="657">
        <v>776.57</v>
      </c>
      <c r="J41" s="658">
        <v>0.17</v>
      </c>
      <c r="K41" s="657">
        <v>26.49</v>
      </c>
      <c r="L41" s="658">
        <v>0</v>
      </c>
      <c r="M41" s="657">
        <v>0</v>
      </c>
      <c r="N41" s="658">
        <v>0</v>
      </c>
      <c r="O41" s="657">
        <v>0</v>
      </c>
      <c r="P41" s="658">
        <v>0.03</v>
      </c>
      <c r="Q41" s="657">
        <v>4.59</v>
      </c>
      <c r="R41" s="658">
        <v>0</v>
      </c>
      <c r="S41" s="657">
        <v>0</v>
      </c>
      <c r="T41" s="658">
        <v>1.93</v>
      </c>
      <c r="U41" s="657">
        <v>306.83999999999997</v>
      </c>
      <c r="V41" s="658">
        <v>0.06</v>
      </c>
      <c r="W41" s="657">
        <v>9.98</v>
      </c>
      <c r="X41" s="658">
        <v>85.981700000000004</v>
      </c>
      <c r="Y41" s="657">
        <v>13652.51</v>
      </c>
      <c r="Z41" s="659">
        <v>29530.89</v>
      </c>
    </row>
    <row r="42" spans="2:26" ht="28.35" customHeight="1">
      <c r="B42" s="654" t="s">
        <v>11</v>
      </c>
      <c r="C42" s="655" t="s">
        <v>37</v>
      </c>
      <c r="D42" s="656" t="s">
        <v>71</v>
      </c>
      <c r="E42" s="657">
        <v>12443.57</v>
      </c>
      <c r="F42" s="658">
        <v>78.41</v>
      </c>
      <c r="G42" s="657">
        <v>9757</v>
      </c>
      <c r="H42" s="658">
        <v>6.24</v>
      </c>
      <c r="I42" s="657">
        <v>776.57</v>
      </c>
      <c r="J42" s="658">
        <v>0.21</v>
      </c>
      <c r="K42" s="657">
        <v>26.49</v>
      </c>
      <c r="L42" s="658">
        <v>0</v>
      </c>
      <c r="M42" s="657">
        <v>0</v>
      </c>
      <c r="N42" s="658">
        <v>0</v>
      </c>
      <c r="O42" s="657">
        <v>0</v>
      </c>
      <c r="P42" s="658">
        <v>0.03</v>
      </c>
      <c r="Q42" s="657">
        <v>3.18</v>
      </c>
      <c r="R42" s="658">
        <v>0</v>
      </c>
      <c r="S42" s="657">
        <v>0</v>
      </c>
      <c r="T42" s="658">
        <v>2.4700000000000002</v>
      </c>
      <c r="U42" s="657">
        <v>306.83999999999997</v>
      </c>
      <c r="V42" s="658">
        <v>0.08</v>
      </c>
      <c r="W42" s="657">
        <v>9.98</v>
      </c>
      <c r="X42" s="658">
        <v>87.435199999999995</v>
      </c>
      <c r="Y42" s="657">
        <v>10880.07</v>
      </c>
      <c r="Z42" s="659">
        <v>23323.64</v>
      </c>
    </row>
    <row r="43" spans="2:26" ht="28.35" customHeight="1">
      <c r="B43" s="654" t="s">
        <v>10</v>
      </c>
      <c r="C43" s="655" t="s">
        <v>36</v>
      </c>
      <c r="D43" s="656" t="s">
        <v>71</v>
      </c>
      <c r="E43" s="657">
        <v>14698.04</v>
      </c>
      <c r="F43" s="658">
        <v>78.41</v>
      </c>
      <c r="G43" s="657">
        <v>11524.73</v>
      </c>
      <c r="H43" s="658">
        <v>5.28</v>
      </c>
      <c r="I43" s="657">
        <v>776.57</v>
      </c>
      <c r="J43" s="658">
        <v>0.18</v>
      </c>
      <c r="K43" s="657">
        <v>26.49</v>
      </c>
      <c r="L43" s="658">
        <v>0</v>
      </c>
      <c r="M43" s="657">
        <v>0</v>
      </c>
      <c r="N43" s="658">
        <v>0</v>
      </c>
      <c r="O43" s="657">
        <v>0</v>
      </c>
      <c r="P43" s="658">
        <v>0.02</v>
      </c>
      <c r="Q43" s="657">
        <v>3.18</v>
      </c>
      <c r="R43" s="658">
        <v>0</v>
      </c>
      <c r="S43" s="657">
        <v>0</v>
      </c>
      <c r="T43" s="658">
        <v>2.09</v>
      </c>
      <c r="U43" s="657">
        <v>306.83999999999997</v>
      </c>
      <c r="V43" s="658">
        <v>7.0000000000000007E-2</v>
      </c>
      <c r="W43" s="657">
        <v>9.98</v>
      </c>
      <c r="X43" s="658">
        <v>86.050899999999999</v>
      </c>
      <c r="Y43" s="657">
        <v>12647.8</v>
      </c>
      <c r="Z43" s="659">
        <v>27345.84</v>
      </c>
    </row>
    <row r="44" spans="2:26" ht="28.35" customHeight="1">
      <c r="B44" s="654" t="s">
        <v>130</v>
      </c>
      <c r="C44" s="655" t="s">
        <v>131</v>
      </c>
      <c r="D44" s="656" t="s">
        <v>71</v>
      </c>
      <c r="E44" s="657">
        <v>16952.509999999998</v>
      </c>
      <c r="F44" s="658">
        <v>78.41</v>
      </c>
      <c r="G44" s="657">
        <v>13292.46</v>
      </c>
      <c r="H44" s="658">
        <v>4.58</v>
      </c>
      <c r="I44" s="657">
        <v>776.57</v>
      </c>
      <c r="J44" s="658">
        <v>0.16</v>
      </c>
      <c r="K44" s="657">
        <v>26.49</v>
      </c>
      <c r="L44" s="658">
        <v>0</v>
      </c>
      <c r="M44" s="657">
        <v>0</v>
      </c>
      <c r="N44" s="658">
        <v>0</v>
      </c>
      <c r="O44" s="657">
        <v>0</v>
      </c>
      <c r="P44" s="658">
        <v>0.02</v>
      </c>
      <c r="Q44" s="657">
        <v>3.18</v>
      </c>
      <c r="R44" s="658">
        <v>0</v>
      </c>
      <c r="S44" s="657">
        <v>0</v>
      </c>
      <c r="T44" s="658">
        <v>1.81</v>
      </c>
      <c r="U44" s="657">
        <v>306.83999999999997</v>
      </c>
      <c r="V44" s="658">
        <v>0.06</v>
      </c>
      <c r="W44" s="657">
        <v>9.98</v>
      </c>
      <c r="X44" s="658">
        <v>85.034800000000004</v>
      </c>
      <c r="Y44" s="657">
        <v>14415.53</v>
      </c>
      <c r="Z44" s="659">
        <v>31368.04</v>
      </c>
    </row>
    <row r="45" spans="2:26" ht="28.35" customHeight="1">
      <c r="B45" s="654" t="s">
        <v>132</v>
      </c>
      <c r="C45" s="655" t="s">
        <v>133</v>
      </c>
      <c r="D45" s="656" t="s">
        <v>71</v>
      </c>
      <c r="E45" s="657">
        <v>12443.57</v>
      </c>
      <c r="F45" s="658">
        <v>78.900000000000006</v>
      </c>
      <c r="G45" s="657">
        <v>9817.98</v>
      </c>
      <c r="H45" s="658">
        <v>6.24</v>
      </c>
      <c r="I45" s="657">
        <v>776.57</v>
      </c>
      <c r="J45" s="658">
        <v>0.21</v>
      </c>
      <c r="K45" s="657">
        <v>26.49</v>
      </c>
      <c r="L45" s="658">
        <v>0</v>
      </c>
      <c r="M45" s="657">
        <v>0</v>
      </c>
      <c r="N45" s="658">
        <v>0</v>
      </c>
      <c r="O45" s="657">
        <v>0</v>
      </c>
      <c r="P45" s="658">
        <v>0.04</v>
      </c>
      <c r="Q45" s="657">
        <v>4.59</v>
      </c>
      <c r="R45" s="658">
        <v>0</v>
      </c>
      <c r="S45" s="657">
        <v>0</v>
      </c>
      <c r="T45" s="658">
        <v>2.4700000000000002</v>
      </c>
      <c r="U45" s="657">
        <v>306.83999999999997</v>
      </c>
      <c r="V45" s="658">
        <v>0.08</v>
      </c>
      <c r="W45" s="657">
        <v>9.98</v>
      </c>
      <c r="X45" s="658">
        <v>87.936499999999995</v>
      </c>
      <c r="Y45" s="657">
        <v>10942.44</v>
      </c>
      <c r="Z45" s="659">
        <v>23386.01</v>
      </c>
    </row>
    <row r="46" spans="2:26" ht="28.35" customHeight="1">
      <c r="B46" s="654" t="s">
        <v>29</v>
      </c>
      <c r="C46" s="655" t="s">
        <v>48</v>
      </c>
      <c r="D46" s="656" t="s">
        <v>71</v>
      </c>
      <c r="E46" s="657">
        <v>14160.98</v>
      </c>
      <c r="F46" s="658">
        <v>78.900000000000006</v>
      </c>
      <c r="G46" s="657">
        <v>11173.01</v>
      </c>
      <c r="H46" s="658">
        <v>5.48</v>
      </c>
      <c r="I46" s="657">
        <v>776.57</v>
      </c>
      <c r="J46" s="658">
        <v>0.19</v>
      </c>
      <c r="K46" s="657">
        <v>26.49</v>
      </c>
      <c r="L46" s="658">
        <v>0</v>
      </c>
      <c r="M46" s="657">
        <v>0</v>
      </c>
      <c r="N46" s="658">
        <v>0</v>
      </c>
      <c r="O46" s="657">
        <v>0</v>
      </c>
      <c r="P46" s="658">
        <v>0.03</v>
      </c>
      <c r="Q46" s="657">
        <v>4.59</v>
      </c>
      <c r="R46" s="658">
        <v>0</v>
      </c>
      <c r="S46" s="657">
        <v>0</v>
      </c>
      <c r="T46" s="658">
        <v>2.17</v>
      </c>
      <c r="U46" s="657">
        <v>306.83999999999997</v>
      </c>
      <c r="V46" s="658">
        <v>7.0000000000000007E-2</v>
      </c>
      <c r="W46" s="657">
        <v>9.98</v>
      </c>
      <c r="X46" s="658">
        <v>86.840599999999995</v>
      </c>
      <c r="Y46" s="657">
        <v>12297.47</v>
      </c>
      <c r="Z46" s="659">
        <v>26458.45</v>
      </c>
    </row>
    <row r="47" spans="2:26" ht="28.35" customHeight="1">
      <c r="B47" s="654" t="s">
        <v>134</v>
      </c>
      <c r="C47" s="655" t="s">
        <v>135</v>
      </c>
      <c r="D47" s="656" t="s">
        <v>71</v>
      </c>
      <c r="E47" s="657">
        <v>15878.38</v>
      </c>
      <c r="F47" s="658">
        <v>78.900000000000006</v>
      </c>
      <c r="G47" s="657">
        <v>12528.04</v>
      </c>
      <c r="H47" s="658">
        <v>4.8899999999999997</v>
      </c>
      <c r="I47" s="657">
        <v>776.57</v>
      </c>
      <c r="J47" s="658">
        <v>0.17</v>
      </c>
      <c r="K47" s="657">
        <v>26.49</v>
      </c>
      <c r="L47" s="658">
        <v>0</v>
      </c>
      <c r="M47" s="657">
        <v>0</v>
      </c>
      <c r="N47" s="658">
        <v>0</v>
      </c>
      <c r="O47" s="657">
        <v>0</v>
      </c>
      <c r="P47" s="658">
        <v>0.03</v>
      </c>
      <c r="Q47" s="657">
        <v>4.59</v>
      </c>
      <c r="R47" s="658">
        <v>0</v>
      </c>
      <c r="S47" s="657">
        <v>0</v>
      </c>
      <c r="T47" s="658">
        <v>1.93</v>
      </c>
      <c r="U47" s="657">
        <v>306.83999999999997</v>
      </c>
      <c r="V47" s="658">
        <v>0.06</v>
      </c>
      <c r="W47" s="657">
        <v>9.98</v>
      </c>
      <c r="X47" s="658">
        <v>85.981700000000004</v>
      </c>
      <c r="Y47" s="657">
        <v>13652.51</v>
      </c>
      <c r="Z47" s="659">
        <v>29530.89</v>
      </c>
    </row>
    <row r="48" spans="2:26" ht="28.35" customHeight="1">
      <c r="B48" s="654" t="s">
        <v>136</v>
      </c>
      <c r="C48" s="655" t="s">
        <v>137</v>
      </c>
      <c r="D48" s="656" t="s">
        <v>71</v>
      </c>
      <c r="E48" s="657">
        <v>11984.56</v>
      </c>
      <c r="F48" s="658">
        <v>78.930000000000007</v>
      </c>
      <c r="G48" s="657">
        <v>9459.41</v>
      </c>
      <c r="H48" s="658">
        <v>6.48</v>
      </c>
      <c r="I48" s="657">
        <v>776.57</v>
      </c>
      <c r="J48" s="658">
        <v>0.22</v>
      </c>
      <c r="K48" s="657">
        <v>26.49</v>
      </c>
      <c r="L48" s="658">
        <v>0</v>
      </c>
      <c r="M48" s="657">
        <v>0</v>
      </c>
      <c r="N48" s="658">
        <v>0</v>
      </c>
      <c r="O48" s="657">
        <v>0</v>
      </c>
      <c r="P48" s="658">
        <v>0.04</v>
      </c>
      <c r="Q48" s="657">
        <v>4.54</v>
      </c>
      <c r="R48" s="658">
        <v>0</v>
      </c>
      <c r="S48" s="657">
        <v>0</v>
      </c>
      <c r="T48" s="658">
        <v>2.56</v>
      </c>
      <c r="U48" s="657">
        <v>306.83999999999997</v>
      </c>
      <c r="V48" s="658">
        <v>0.08</v>
      </c>
      <c r="W48" s="657">
        <v>9.98</v>
      </c>
      <c r="X48" s="658">
        <v>88.312200000000004</v>
      </c>
      <c r="Y48" s="657">
        <v>10583.83</v>
      </c>
      <c r="Z48" s="659">
        <v>22568.39</v>
      </c>
    </row>
    <row r="49" spans="2:26" ht="28.35" customHeight="1">
      <c r="B49" s="654" t="s">
        <v>138</v>
      </c>
      <c r="C49" s="655" t="s">
        <v>139</v>
      </c>
      <c r="D49" s="656" t="s">
        <v>71</v>
      </c>
      <c r="E49" s="657">
        <v>13378.55</v>
      </c>
      <c r="F49" s="658">
        <v>78.930000000000007</v>
      </c>
      <c r="G49" s="657">
        <v>10559.69</v>
      </c>
      <c r="H49" s="658">
        <v>5.8</v>
      </c>
      <c r="I49" s="657">
        <v>776.57</v>
      </c>
      <c r="J49" s="658">
        <v>0.2</v>
      </c>
      <c r="K49" s="657">
        <v>26.49</v>
      </c>
      <c r="L49" s="658">
        <v>0</v>
      </c>
      <c r="M49" s="657">
        <v>0</v>
      </c>
      <c r="N49" s="658">
        <v>0</v>
      </c>
      <c r="O49" s="657">
        <v>0</v>
      </c>
      <c r="P49" s="658">
        <v>0.03</v>
      </c>
      <c r="Q49" s="657">
        <v>4.54</v>
      </c>
      <c r="R49" s="658">
        <v>0</v>
      </c>
      <c r="S49" s="657">
        <v>0</v>
      </c>
      <c r="T49" s="658">
        <v>2.29</v>
      </c>
      <c r="U49" s="657">
        <v>306.83999999999997</v>
      </c>
      <c r="V49" s="658">
        <v>7.0000000000000007E-2</v>
      </c>
      <c r="W49" s="657">
        <v>9.98</v>
      </c>
      <c r="X49" s="658">
        <v>87.334699999999998</v>
      </c>
      <c r="Y49" s="657">
        <v>11684.11</v>
      </c>
      <c r="Z49" s="659">
        <v>25062.67</v>
      </c>
    </row>
    <row r="50" spans="2:26" ht="28.35" customHeight="1">
      <c r="B50" s="654" t="s">
        <v>140</v>
      </c>
      <c r="C50" s="655" t="s">
        <v>141</v>
      </c>
      <c r="D50" s="656" t="s">
        <v>71</v>
      </c>
      <c r="E50" s="657">
        <v>14772.55</v>
      </c>
      <c r="F50" s="658">
        <v>78.930000000000007</v>
      </c>
      <c r="G50" s="657">
        <v>11659.97</v>
      </c>
      <c r="H50" s="658">
        <v>5.26</v>
      </c>
      <c r="I50" s="657">
        <v>776.57</v>
      </c>
      <c r="J50" s="658">
        <v>0.18</v>
      </c>
      <c r="K50" s="657">
        <v>26.49</v>
      </c>
      <c r="L50" s="658">
        <v>0</v>
      </c>
      <c r="M50" s="657">
        <v>0</v>
      </c>
      <c r="N50" s="658">
        <v>0</v>
      </c>
      <c r="O50" s="657">
        <v>0</v>
      </c>
      <c r="P50" s="658">
        <v>0.03</v>
      </c>
      <c r="Q50" s="657">
        <v>4.54</v>
      </c>
      <c r="R50" s="658">
        <v>0</v>
      </c>
      <c r="S50" s="657">
        <v>0</v>
      </c>
      <c r="T50" s="658">
        <v>2.08</v>
      </c>
      <c r="U50" s="657">
        <v>306.83999999999997</v>
      </c>
      <c r="V50" s="658">
        <v>7.0000000000000007E-2</v>
      </c>
      <c r="W50" s="657">
        <v>9.98</v>
      </c>
      <c r="X50" s="658">
        <v>86.541600000000003</v>
      </c>
      <c r="Y50" s="657">
        <v>12784.39</v>
      </c>
      <c r="Z50" s="659">
        <v>27556.94</v>
      </c>
    </row>
    <row r="51" spans="2:26" ht="28.35" customHeight="1">
      <c r="B51" s="654" t="s">
        <v>142</v>
      </c>
      <c r="C51" s="655" t="s">
        <v>143</v>
      </c>
      <c r="D51" s="656" t="s">
        <v>71</v>
      </c>
      <c r="E51" s="657">
        <v>3346.55</v>
      </c>
      <c r="F51" s="658">
        <v>78.25</v>
      </c>
      <c r="G51" s="657">
        <v>2618.6799999999998</v>
      </c>
      <c r="H51" s="658">
        <v>23.21</v>
      </c>
      <c r="I51" s="657">
        <v>776.57</v>
      </c>
      <c r="J51" s="658">
        <v>0.79</v>
      </c>
      <c r="K51" s="657">
        <v>26.49</v>
      </c>
      <c r="L51" s="658">
        <v>0</v>
      </c>
      <c r="M51" s="657">
        <v>0</v>
      </c>
      <c r="N51" s="658">
        <v>1.44</v>
      </c>
      <c r="O51" s="657">
        <v>48.11</v>
      </c>
      <c r="P51" s="658">
        <v>0.09</v>
      </c>
      <c r="Q51" s="657">
        <v>3.12</v>
      </c>
      <c r="R51" s="658">
        <v>0</v>
      </c>
      <c r="S51" s="657">
        <v>0</v>
      </c>
      <c r="T51" s="658">
        <v>9.17</v>
      </c>
      <c r="U51" s="657">
        <v>306.83999999999997</v>
      </c>
      <c r="V51" s="658">
        <v>0.3</v>
      </c>
      <c r="W51" s="657">
        <v>9.98</v>
      </c>
      <c r="X51" s="658">
        <v>113.2443</v>
      </c>
      <c r="Y51" s="657">
        <v>3789.78</v>
      </c>
      <c r="Z51" s="659">
        <v>7136.33</v>
      </c>
    </row>
    <row r="52" spans="2:26" ht="28.35" customHeight="1">
      <c r="B52" s="654" t="s">
        <v>144</v>
      </c>
      <c r="C52" s="655" t="s">
        <v>145</v>
      </c>
      <c r="D52" s="656" t="s">
        <v>71</v>
      </c>
      <c r="E52" s="657">
        <v>4462.07</v>
      </c>
      <c r="F52" s="658">
        <v>78.25</v>
      </c>
      <c r="G52" s="657">
        <v>3491.57</v>
      </c>
      <c r="H52" s="658">
        <v>17.399999999999999</v>
      </c>
      <c r="I52" s="657">
        <v>776.57</v>
      </c>
      <c r="J52" s="658">
        <v>0.59</v>
      </c>
      <c r="K52" s="657">
        <v>26.49</v>
      </c>
      <c r="L52" s="658">
        <v>0</v>
      </c>
      <c r="M52" s="657">
        <v>0</v>
      </c>
      <c r="N52" s="658">
        <v>0</v>
      </c>
      <c r="O52" s="657">
        <v>0</v>
      </c>
      <c r="P52" s="658">
        <v>7.0000000000000007E-2</v>
      </c>
      <c r="Q52" s="657">
        <v>3.12</v>
      </c>
      <c r="R52" s="658">
        <v>0</v>
      </c>
      <c r="S52" s="657">
        <v>0</v>
      </c>
      <c r="T52" s="658">
        <v>6.88</v>
      </c>
      <c r="U52" s="657">
        <v>306.83999999999997</v>
      </c>
      <c r="V52" s="658">
        <v>0.22</v>
      </c>
      <c r="W52" s="657">
        <v>9.98</v>
      </c>
      <c r="X52" s="658">
        <v>103.41759999999999</v>
      </c>
      <c r="Y52" s="657">
        <v>4614.57</v>
      </c>
      <c r="Z52" s="659">
        <v>9076.64</v>
      </c>
    </row>
    <row r="53" spans="2:26" ht="28.35" customHeight="1">
      <c r="B53" s="654" t="s">
        <v>146</v>
      </c>
      <c r="C53" s="655" t="s">
        <v>147</v>
      </c>
      <c r="D53" s="656" t="s">
        <v>71</v>
      </c>
      <c r="E53" s="657">
        <v>8425.07</v>
      </c>
      <c r="F53" s="658">
        <v>78.25</v>
      </c>
      <c r="G53" s="657">
        <v>6592.62</v>
      </c>
      <c r="H53" s="658">
        <v>9.2200000000000006</v>
      </c>
      <c r="I53" s="657">
        <v>776.57</v>
      </c>
      <c r="J53" s="658">
        <v>0.31</v>
      </c>
      <c r="K53" s="657">
        <v>26.49</v>
      </c>
      <c r="L53" s="658">
        <v>0</v>
      </c>
      <c r="M53" s="657">
        <v>0</v>
      </c>
      <c r="N53" s="658">
        <v>0</v>
      </c>
      <c r="O53" s="657">
        <v>0</v>
      </c>
      <c r="P53" s="658">
        <v>0.04</v>
      </c>
      <c r="Q53" s="657">
        <v>3.12</v>
      </c>
      <c r="R53" s="658">
        <v>0</v>
      </c>
      <c r="S53" s="657">
        <v>0</v>
      </c>
      <c r="T53" s="658">
        <v>3.64</v>
      </c>
      <c r="U53" s="657">
        <v>306.83999999999997</v>
      </c>
      <c r="V53" s="658">
        <v>0.12</v>
      </c>
      <c r="W53" s="657">
        <v>9.98</v>
      </c>
      <c r="X53" s="658">
        <v>91.5792</v>
      </c>
      <c r="Y53" s="657">
        <v>7715.62</v>
      </c>
      <c r="Z53" s="659">
        <v>16140.69</v>
      </c>
    </row>
    <row r="54" spans="2:26" ht="28.35" customHeight="1">
      <c r="B54" s="654" t="s">
        <v>13</v>
      </c>
      <c r="C54" s="655" t="s">
        <v>39</v>
      </c>
      <c r="D54" s="656" t="s">
        <v>71</v>
      </c>
      <c r="E54" s="657">
        <v>2515.6</v>
      </c>
      <c r="F54" s="658">
        <v>79.02</v>
      </c>
      <c r="G54" s="657">
        <v>1987.82</v>
      </c>
      <c r="H54" s="658">
        <v>30.87</v>
      </c>
      <c r="I54" s="657">
        <v>776.57</v>
      </c>
      <c r="J54" s="658">
        <v>1.18</v>
      </c>
      <c r="K54" s="657">
        <v>29.7</v>
      </c>
      <c r="L54" s="658">
        <v>0</v>
      </c>
      <c r="M54" s="657">
        <v>0</v>
      </c>
      <c r="N54" s="658">
        <v>3.89</v>
      </c>
      <c r="O54" s="657">
        <v>97.96</v>
      </c>
      <c r="P54" s="658">
        <v>0.18</v>
      </c>
      <c r="Q54" s="657">
        <v>4.42</v>
      </c>
      <c r="R54" s="658">
        <v>0</v>
      </c>
      <c r="S54" s="657">
        <v>0</v>
      </c>
      <c r="T54" s="658">
        <v>12.2</v>
      </c>
      <c r="U54" s="657">
        <v>306.83999999999997</v>
      </c>
      <c r="V54" s="658">
        <v>0.4</v>
      </c>
      <c r="W54" s="657">
        <v>9.98</v>
      </c>
      <c r="X54" s="658">
        <v>127.7349</v>
      </c>
      <c r="Y54" s="657">
        <v>3213.29</v>
      </c>
      <c r="Z54" s="659">
        <v>5728.89</v>
      </c>
    </row>
    <row r="55" spans="2:26" ht="28.35" customHeight="1">
      <c r="B55" s="654" t="s">
        <v>148</v>
      </c>
      <c r="C55" s="655" t="s">
        <v>149</v>
      </c>
      <c r="D55" s="656" t="s">
        <v>71</v>
      </c>
      <c r="E55" s="657">
        <v>12443.57</v>
      </c>
      <c r="F55" s="658">
        <v>77.819999999999993</v>
      </c>
      <c r="G55" s="657">
        <v>9683.59</v>
      </c>
      <c r="H55" s="658">
        <v>6.24</v>
      </c>
      <c r="I55" s="657">
        <v>776.57</v>
      </c>
      <c r="J55" s="658">
        <v>0.21</v>
      </c>
      <c r="K55" s="657">
        <v>26.49</v>
      </c>
      <c r="L55" s="658">
        <v>0</v>
      </c>
      <c r="M55" s="657">
        <v>0</v>
      </c>
      <c r="N55" s="658">
        <v>0</v>
      </c>
      <c r="O55" s="657">
        <v>0</v>
      </c>
      <c r="P55" s="658">
        <v>0.02</v>
      </c>
      <c r="Q55" s="657">
        <v>2.3199999999999998</v>
      </c>
      <c r="R55" s="658">
        <v>0</v>
      </c>
      <c r="S55" s="657">
        <v>0</v>
      </c>
      <c r="T55" s="658">
        <v>2.4700000000000002</v>
      </c>
      <c r="U55" s="657">
        <v>306.83999999999997</v>
      </c>
      <c r="V55" s="658">
        <v>0.08</v>
      </c>
      <c r="W55" s="657">
        <v>9.98</v>
      </c>
      <c r="X55" s="658">
        <v>86.838300000000004</v>
      </c>
      <c r="Y55" s="657">
        <v>10805.78</v>
      </c>
      <c r="Z55" s="659">
        <v>23249.35</v>
      </c>
    </row>
    <row r="56" spans="2:26" ht="28.35" customHeight="1">
      <c r="B56" s="654" t="s">
        <v>150</v>
      </c>
      <c r="C56" s="655" t="s">
        <v>151</v>
      </c>
      <c r="D56" s="656" t="s">
        <v>71</v>
      </c>
      <c r="E56" s="657">
        <v>5498.81</v>
      </c>
      <c r="F56" s="658">
        <v>78.349999999999994</v>
      </c>
      <c r="G56" s="657">
        <v>4308.32</v>
      </c>
      <c r="H56" s="658">
        <v>14.12</v>
      </c>
      <c r="I56" s="657">
        <v>776.57</v>
      </c>
      <c r="J56" s="658">
        <v>0.48</v>
      </c>
      <c r="K56" s="657">
        <v>26.49</v>
      </c>
      <c r="L56" s="658">
        <v>0</v>
      </c>
      <c r="M56" s="657">
        <v>0</v>
      </c>
      <c r="N56" s="658">
        <v>0</v>
      </c>
      <c r="O56" s="657">
        <v>0</v>
      </c>
      <c r="P56" s="658">
        <v>0.06</v>
      </c>
      <c r="Q56" s="657">
        <v>3.04</v>
      </c>
      <c r="R56" s="658">
        <v>0</v>
      </c>
      <c r="S56" s="657">
        <v>0</v>
      </c>
      <c r="T56" s="658">
        <v>5.58</v>
      </c>
      <c r="U56" s="657">
        <v>306.83999999999997</v>
      </c>
      <c r="V56" s="658">
        <v>0.18</v>
      </c>
      <c r="W56" s="657">
        <v>9.98</v>
      </c>
      <c r="X56" s="658">
        <v>98.771000000000001</v>
      </c>
      <c r="Y56" s="657">
        <v>5431.24</v>
      </c>
      <c r="Z56" s="659">
        <v>10930.05</v>
      </c>
    </row>
    <row r="57" spans="2:26" ht="28.35" customHeight="1">
      <c r="B57" s="654" t="s">
        <v>152</v>
      </c>
      <c r="C57" s="655" t="s">
        <v>153</v>
      </c>
      <c r="D57" s="656" t="s">
        <v>71</v>
      </c>
      <c r="E57" s="657">
        <v>7331.75</v>
      </c>
      <c r="F57" s="658">
        <v>78.349999999999994</v>
      </c>
      <c r="G57" s="657">
        <v>5744.43</v>
      </c>
      <c r="H57" s="658">
        <v>10.59</v>
      </c>
      <c r="I57" s="657">
        <v>776.57</v>
      </c>
      <c r="J57" s="658">
        <v>0.36</v>
      </c>
      <c r="K57" s="657">
        <v>26.49</v>
      </c>
      <c r="L57" s="658">
        <v>0</v>
      </c>
      <c r="M57" s="657">
        <v>0</v>
      </c>
      <c r="N57" s="658">
        <v>0</v>
      </c>
      <c r="O57" s="657">
        <v>0</v>
      </c>
      <c r="P57" s="658">
        <v>0.04</v>
      </c>
      <c r="Q57" s="657">
        <v>3.04</v>
      </c>
      <c r="R57" s="658">
        <v>0</v>
      </c>
      <c r="S57" s="657">
        <v>0</v>
      </c>
      <c r="T57" s="658">
        <v>4.1900000000000004</v>
      </c>
      <c r="U57" s="657">
        <v>306.83999999999997</v>
      </c>
      <c r="V57" s="658">
        <v>0.14000000000000001</v>
      </c>
      <c r="W57" s="657">
        <v>9.98</v>
      </c>
      <c r="X57" s="658">
        <v>93.665800000000004</v>
      </c>
      <c r="Y57" s="657">
        <v>6867.34</v>
      </c>
      <c r="Z57" s="659">
        <v>14199.1</v>
      </c>
    </row>
    <row r="58" spans="2:26" ht="28.35" customHeight="1">
      <c r="B58" s="654" t="s">
        <v>154</v>
      </c>
      <c r="C58" s="655" t="s">
        <v>155</v>
      </c>
      <c r="D58" s="656" t="s">
        <v>71</v>
      </c>
      <c r="E58" s="657">
        <v>11957.48</v>
      </c>
      <c r="F58" s="658">
        <v>78.349999999999994</v>
      </c>
      <c r="G58" s="657">
        <v>9368.69</v>
      </c>
      <c r="H58" s="658">
        <v>6.49</v>
      </c>
      <c r="I58" s="657">
        <v>776.57</v>
      </c>
      <c r="J58" s="658">
        <v>0.22</v>
      </c>
      <c r="K58" s="657">
        <v>26.49</v>
      </c>
      <c r="L58" s="658">
        <v>0</v>
      </c>
      <c r="M58" s="657">
        <v>0</v>
      </c>
      <c r="N58" s="658">
        <v>0</v>
      </c>
      <c r="O58" s="657">
        <v>0</v>
      </c>
      <c r="P58" s="658">
        <v>0.03</v>
      </c>
      <c r="Q58" s="657">
        <v>3.04</v>
      </c>
      <c r="R58" s="658">
        <v>0</v>
      </c>
      <c r="S58" s="657">
        <v>0</v>
      </c>
      <c r="T58" s="658">
        <v>2.57</v>
      </c>
      <c r="U58" s="657">
        <v>306.83999999999997</v>
      </c>
      <c r="V58" s="658">
        <v>0.08</v>
      </c>
      <c r="W58" s="657">
        <v>9.98</v>
      </c>
      <c r="X58" s="658">
        <v>87.740899999999996</v>
      </c>
      <c r="Y58" s="657">
        <v>10491.6</v>
      </c>
      <c r="Z58" s="659">
        <v>22449.08</v>
      </c>
    </row>
    <row r="59" spans="2:26" ht="28.35" customHeight="1">
      <c r="B59" s="654" t="s">
        <v>156</v>
      </c>
      <c r="C59" s="655" t="s">
        <v>157</v>
      </c>
      <c r="D59" s="656" t="s">
        <v>71</v>
      </c>
      <c r="E59" s="657">
        <v>2541.29</v>
      </c>
      <c r="F59" s="658">
        <v>79.03</v>
      </c>
      <c r="G59" s="657">
        <v>2008.38</v>
      </c>
      <c r="H59" s="658">
        <v>28.99</v>
      </c>
      <c r="I59" s="657">
        <v>736.74</v>
      </c>
      <c r="J59" s="658">
        <v>1.27</v>
      </c>
      <c r="K59" s="657">
        <v>32.25</v>
      </c>
      <c r="L59" s="658">
        <v>0</v>
      </c>
      <c r="M59" s="657">
        <v>0</v>
      </c>
      <c r="N59" s="658">
        <v>3.79</v>
      </c>
      <c r="O59" s="657">
        <v>96.42</v>
      </c>
      <c r="P59" s="658">
        <v>0.13</v>
      </c>
      <c r="Q59" s="657">
        <v>3.38</v>
      </c>
      <c r="R59" s="658">
        <v>0</v>
      </c>
      <c r="S59" s="657">
        <v>0</v>
      </c>
      <c r="T59" s="658">
        <v>12.07</v>
      </c>
      <c r="U59" s="657">
        <v>306.83999999999997</v>
      </c>
      <c r="V59" s="658">
        <v>0.39</v>
      </c>
      <c r="W59" s="657">
        <v>9.98</v>
      </c>
      <c r="X59" s="658">
        <v>125.6841</v>
      </c>
      <c r="Y59" s="657">
        <v>3193.99</v>
      </c>
      <c r="Z59" s="659">
        <v>5735.28</v>
      </c>
    </row>
    <row r="60" spans="2:26" ht="28.35" customHeight="1">
      <c r="B60" s="654" t="s">
        <v>158</v>
      </c>
      <c r="C60" s="655" t="s">
        <v>159</v>
      </c>
      <c r="D60" s="656" t="s">
        <v>71</v>
      </c>
      <c r="E60" s="657">
        <v>2208.96</v>
      </c>
      <c r="F60" s="658">
        <v>78.63</v>
      </c>
      <c r="G60" s="657">
        <v>1736.91</v>
      </c>
      <c r="H60" s="658">
        <v>33.35</v>
      </c>
      <c r="I60" s="657">
        <v>736.74</v>
      </c>
      <c r="J60" s="658">
        <v>1.46</v>
      </c>
      <c r="K60" s="657">
        <v>32.25</v>
      </c>
      <c r="L60" s="658">
        <v>0</v>
      </c>
      <c r="M60" s="657">
        <v>0</v>
      </c>
      <c r="N60" s="658">
        <v>5.27</v>
      </c>
      <c r="O60" s="657">
        <v>116.36</v>
      </c>
      <c r="P60" s="658">
        <v>0.17</v>
      </c>
      <c r="Q60" s="657">
        <v>3.81</v>
      </c>
      <c r="R60" s="658">
        <v>0</v>
      </c>
      <c r="S60" s="657">
        <v>0</v>
      </c>
      <c r="T60" s="658">
        <v>13.89</v>
      </c>
      <c r="U60" s="657">
        <v>306.83999999999997</v>
      </c>
      <c r="V60" s="658">
        <v>0.45</v>
      </c>
      <c r="W60" s="657">
        <v>9.98</v>
      </c>
      <c r="X60" s="658">
        <v>133.2251</v>
      </c>
      <c r="Y60" s="657">
        <v>2942.89</v>
      </c>
      <c r="Z60" s="659">
        <v>5151.8599999999997</v>
      </c>
    </row>
    <row r="61" spans="2:26" ht="28.35" customHeight="1">
      <c r="B61" s="654" t="s">
        <v>160</v>
      </c>
      <c r="C61" s="655" t="s">
        <v>161</v>
      </c>
      <c r="D61" s="656" t="s">
        <v>71</v>
      </c>
      <c r="E61" s="657">
        <v>4832.53</v>
      </c>
      <c r="F61" s="658">
        <v>81.59</v>
      </c>
      <c r="G61" s="657">
        <v>3942.86</v>
      </c>
      <c r="H61" s="658">
        <v>16.07</v>
      </c>
      <c r="I61" s="657">
        <v>776.57</v>
      </c>
      <c r="J61" s="658">
        <v>0.55000000000000004</v>
      </c>
      <c r="K61" s="657">
        <v>26.49</v>
      </c>
      <c r="L61" s="658">
        <v>0</v>
      </c>
      <c r="M61" s="657">
        <v>0</v>
      </c>
      <c r="N61" s="658">
        <v>0</v>
      </c>
      <c r="O61" s="657">
        <v>0</v>
      </c>
      <c r="P61" s="658">
        <v>0.14000000000000001</v>
      </c>
      <c r="Q61" s="657">
        <v>6.8</v>
      </c>
      <c r="R61" s="658">
        <v>0</v>
      </c>
      <c r="S61" s="657">
        <v>0</v>
      </c>
      <c r="T61" s="658">
        <v>6.35</v>
      </c>
      <c r="U61" s="657">
        <v>306.83999999999997</v>
      </c>
      <c r="V61" s="658">
        <v>0.21</v>
      </c>
      <c r="W61" s="657">
        <v>9.98</v>
      </c>
      <c r="X61" s="658">
        <v>104.9045</v>
      </c>
      <c r="Y61" s="657">
        <v>5069.55</v>
      </c>
      <c r="Z61" s="659">
        <v>9902.08</v>
      </c>
    </row>
    <row r="62" spans="2:26" ht="28.35" customHeight="1">
      <c r="B62" s="654" t="s">
        <v>162</v>
      </c>
      <c r="C62" s="655" t="s">
        <v>163</v>
      </c>
      <c r="D62" s="656" t="s">
        <v>71</v>
      </c>
      <c r="E62" s="657">
        <v>6443.38</v>
      </c>
      <c r="F62" s="658">
        <v>81.59</v>
      </c>
      <c r="G62" s="657">
        <v>5257.15</v>
      </c>
      <c r="H62" s="658">
        <v>12.05</v>
      </c>
      <c r="I62" s="657">
        <v>776.57</v>
      </c>
      <c r="J62" s="658">
        <v>0.41</v>
      </c>
      <c r="K62" s="657">
        <v>26.49</v>
      </c>
      <c r="L62" s="658">
        <v>0</v>
      </c>
      <c r="M62" s="657">
        <v>0</v>
      </c>
      <c r="N62" s="658">
        <v>0</v>
      </c>
      <c r="O62" s="657">
        <v>0</v>
      </c>
      <c r="P62" s="658">
        <v>0.11</v>
      </c>
      <c r="Q62" s="657">
        <v>6.8</v>
      </c>
      <c r="R62" s="658">
        <v>0</v>
      </c>
      <c r="S62" s="657">
        <v>0</v>
      </c>
      <c r="T62" s="658">
        <v>4.76</v>
      </c>
      <c r="U62" s="657">
        <v>306.83999999999997</v>
      </c>
      <c r="V62" s="658">
        <v>0.15</v>
      </c>
      <c r="W62" s="657">
        <v>9.98</v>
      </c>
      <c r="X62" s="658">
        <v>99.075900000000004</v>
      </c>
      <c r="Y62" s="657">
        <v>6383.83</v>
      </c>
      <c r="Z62" s="659">
        <v>12827.21</v>
      </c>
    </row>
    <row r="63" spans="2:26" ht="28.35" customHeight="1">
      <c r="B63" s="654" t="s">
        <v>164</v>
      </c>
      <c r="C63" s="655" t="s">
        <v>165</v>
      </c>
      <c r="D63" s="656" t="s">
        <v>71</v>
      </c>
      <c r="E63" s="657">
        <v>11766.56</v>
      </c>
      <c r="F63" s="658">
        <v>81.59</v>
      </c>
      <c r="G63" s="657">
        <v>9600.33</v>
      </c>
      <c r="H63" s="658">
        <v>6.6</v>
      </c>
      <c r="I63" s="657">
        <v>776.57</v>
      </c>
      <c r="J63" s="658">
        <v>0.23</v>
      </c>
      <c r="K63" s="657">
        <v>26.49</v>
      </c>
      <c r="L63" s="658">
        <v>0</v>
      </c>
      <c r="M63" s="657">
        <v>0</v>
      </c>
      <c r="N63" s="658">
        <v>0</v>
      </c>
      <c r="O63" s="657">
        <v>0</v>
      </c>
      <c r="P63" s="658">
        <v>0.06</v>
      </c>
      <c r="Q63" s="657">
        <v>6.8</v>
      </c>
      <c r="R63" s="658">
        <v>0</v>
      </c>
      <c r="S63" s="657">
        <v>0</v>
      </c>
      <c r="T63" s="658">
        <v>2.61</v>
      </c>
      <c r="U63" s="657">
        <v>306.83999999999997</v>
      </c>
      <c r="V63" s="658">
        <v>0.08</v>
      </c>
      <c r="W63" s="657">
        <v>9.98</v>
      </c>
      <c r="X63" s="658">
        <v>91.165300000000002</v>
      </c>
      <c r="Y63" s="657">
        <v>10727.02</v>
      </c>
      <c r="Z63" s="659">
        <v>22493.57</v>
      </c>
    </row>
    <row r="64" spans="2:26" ht="28.35" customHeight="1">
      <c r="B64" s="654" t="s">
        <v>166</v>
      </c>
      <c r="C64" s="655" t="s">
        <v>167</v>
      </c>
      <c r="D64" s="656" t="s">
        <v>71</v>
      </c>
      <c r="E64" s="657">
        <v>2451.1</v>
      </c>
      <c r="F64" s="658">
        <v>87.56</v>
      </c>
      <c r="G64" s="657">
        <v>2146.1799999999998</v>
      </c>
      <c r="H64" s="658">
        <v>31.68</v>
      </c>
      <c r="I64" s="657">
        <v>776.57</v>
      </c>
      <c r="J64" s="658">
        <v>1.08</v>
      </c>
      <c r="K64" s="657">
        <v>26.49</v>
      </c>
      <c r="L64" s="658">
        <v>0</v>
      </c>
      <c r="M64" s="657">
        <v>0</v>
      </c>
      <c r="N64" s="658">
        <v>4.1500000000000004</v>
      </c>
      <c r="O64" s="657">
        <v>101.83</v>
      </c>
      <c r="P64" s="658">
        <v>0.17</v>
      </c>
      <c r="Q64" s="657">
        <v>4.1399999999999997</v>
      </c>
      <c r="R64" s="658">
        <v>0</v>
      </c>
      <c r="S64" s="657">
        <v>0</v>
      </c>
      <c r="T64" s="658">
        <v>12.52</v>
      </c>
      <c r="U64" s="657">
        <v>306.83999999999997</v>
      </c>
      <c r="V64" s="658">
        <v>0.41</v>
      </c>
      <c r="W64" s="657">
        <v>9.98</v>
      </c>
      <c r="X64" s="658">
        <v>137.57239999999999</v>
      </c>
      <c r="Y64" s="657">
        <v>3372.04</v>
      </c>
      <c r="Z64" s="659">
        <v>5823.13</v>
      </c>
    </row>
    <row r="65" spans="2:28" ht="28.35" customHeight="1">
      <c r="B65" s="654" t="s">
        <v>168</v>
      </c>
      <c r="C65" s="655" t="s">
        <v>169</v>
      </c>
      <c r="D65" s="656" t="s">
        <v>71</v>
      </c>
      <c r="E65" s="657">
        <v>3268.13</v>
      </c>
      <c r="F65" s="658">
        <v>87.56</v>
      </c>
      <c r="G65" s="657">
        <v>2861.58</v>
      </c>
      <c r="H65" s="658">
        <v>23.76</v>
      </c>
      <c r="I65" s="657">
        <v>776.57</v>
      </c>
      <c r="J65" s="658">
        <v>0.81</v>
      </c>
      <c r="K65" s="657">
        <v>26.49</v>
      </c>
      <c r="L65" s="658">
        <v>0</v>
      </c>
      <c r="M65" s="657">
        <v>0</v>
      </c>
      <c r="N65" s="658">
        <v>1.62</v>
      </c>
      <c r="O65" s="657">
        <v>52.81</v>
      </c>
      <c r="P65" s="658">
        <v>0.13</v>
      </c>
      <c r="Q65" s="657">
        <v>4.1399999999999997</v>
      </c>
      <c r="R65" s="658">
        <v>0</v>
      </c>
      <c r="S65" s="657">
        <v>0</v>
      </c>
      <c r="T65" s="658">
        <v>9.39</v>
      </c>
      <c r="U65" s="657">
        <v>306.83999999999997</v>
      </c>
      <c r="V65" s="658">
        <v>0.31</v>
      </c>
      <c r="W65" s="657">
        <v>9.98</v>
      </c>
      <c r="X65" s="658">
        <v>123.5693</v>
      </c>
      <c r="Y65" s="657">
        <v>4038.41</v>
      </c>
      <c r="Z65" s="659">
        <v>7306.54</v>
      </c>
    </row>
    <row r="66" spans="2:28" ht="28.35" customHeight="1">
      <c r="B66" s="654" t="s">
        <v>170</v>
      </c>
      <c r="C66" s="655" t="s">
        <v>171</v>
      </c>
      <c r="D66" s="656" t="s">
        <v>71</v>
      </c>
      <c r="E66" s="657">
        <v>4342.4799999999996</v>
      </c>
      <c r="F66" s="658">
        <v>87.56</v>
      </c>
      <c r="G66" s="657">
        <v>3802.28</v>
      </c>
      <c r="H66" s="658">
        <v>17.88</v>
      </c>
      <c r="I66" s="657">
        <v>776.57</v>
      </c>
      <c r="J66" s="658">
        <v>0.61</v>
      </c>
      <c r="K66" s="657">
        <v>26.49</v>
      </c>
      <c r="L66" s="658">
        <v>0</v>
      </c>
      <c r="M66" s="657">
        <v>0</v>
      </c>
      <c r="N66" s="658">
        <v>0</v>
      </c>
      <c r="O66" s="657">
        <v>0</v>
      </c>
      <c r="P66" s="658">
        <v>0.1</v>
      </c>
      <c r="Q66" s="657">
        <v>4.1399999999999997</v>
      </c>
      <c r="R66" s="658">
        <v>0</v>
      </c>
      <c r="S66" s="657">
        <v>0</v>
      </c>
      <c r="T66" s="658">
        <v>7.07</v>
      </c>
      <c r="U66" s="657">
        <v>306.83999999999997</v>
      </c>
      <c r="V66" s="658">
        <v>0.23</v>
      </c>
      <c r="W66" s="657">
        <v>9.98</v>
      </c>
      <c r="X66" s="658">
        <v>113.4442</v>
      </c>
      <c r="Y66" s="657">
        <v>4926.3</v>
      </c>
      <c r="Z66" s="659">
        <v>9268.7800000000007</v>
      </c>
    </row>
    <row r="67" spans="2:28" ht="28.35" customHeight="1">
      <c r="B67" s="654" t="s">
        <v>172</v>
      </c>
      <c r="C67" s="655" t="s">
        <v>173</v>
      </c>
      <c r="D67" s="656" t="s">
        <v>71</v>
      </c>
      <c r="E67" s="657">
        <v>2903.48</v>
      </c>
      <c r="F67" s="658">
        <v>79.12</v>
      </c>
      <c r="G67" s="657">
        <v>2297.23</v>
      </c>
      <c r="H67" s="658">
        <v>26.75</v>
      </c>
      <c r="I67" s="657">
        <v>776.57</v>
      </c>
      <c r="J67" s="658">
        <v>0</v>
      </c>
      <c r="K67" s="657">
        <v>0</v>
      </c>
      <c r="L67" s="658">
        <v>0</v>
      </c>
      <c r="M67" s="657">
        <v>0</v>
      </c>
      <c r="N67" s="658">
        <v>2.57</v>
      </c>
      <c r="O67" s="657">
        <v>74.69</v>
      </c>
      <c r="P67" s="658">
        <v>0.16</v>
      </c>
      <c r="Q67" s="657">
        <v>4.63</v>
      </c>
      <c r="R67" s="658">
        <v>0</v>
      </c>
      <c r="S67" s="657">
        <v>0</v>
      </c>
      <c r="T67" s="658">
        <v>10.57</v>
      </c>
      <c r="U67" s="657">
        <v>306.83999999999997</v>
      </c>
      <c r="V67" s="658">
        <v>0.34</v>
      </c>
      <c r="W67" s="657">
        <v>9.98</v>
      </c>
      <c r="X67" s="658">
        <v>119.5097</v>
      </c>
      <c r="Y67" s="657">
        <v>3469.94</v>
      </c>
      <c r="Z67" s="659">
        <v>6373.42</v>
      </c>
    </row>
    <row r="68" spans="2:28" s="540" customFormat="1" ht="28.35" customHeight="1">
      <c r="B68" s="654" t="s">
        <v>174</v>
      </c>
      <c r="C68" s="655" t="s">
        <v>175</v>
      </c>
      <c r="D68" s="656" t="s">
        <v>71</v>
      </c>
      <c r="E68" s="657">
        <v>2219.1799999999998</v>
      </c>
      <c r="F68" s="658">
        <v>78.709999999999994</v>
      </c>
      <c r="G68" s="657">
        <v>1746.71</v>
      </c>
      <c r="H68" s="658">
        <v>34.99</v>
      </c>
      <c r="I68" s="657">
        <v>776.57</v>
      </c>
      <c r="J68" s="658">
        <v>1.34</v>
      </c>
      <c r="K68" s="657">
        <v>29.7</v>
      </c>
      <c r="L68" s="658">
        <v>0</v>
      </c>
      <c r="M68" s="657">
        <v>0</v>
      </c>
      <c r="N68" s="658">
        <v>5.22</v>
      </c>
      <c r="O68" s="657">
        <v>115.75</v>
      </c>
      <c r="P68" s="658">
        <v>0.18</v>
      </c>
      <c r="Q68" s="657">
        <v>4.01</v>
      </c>
      <c r="R68" s="658">
        <v>0</v>
      </c>
      <c r="S68" s="657">
        <v>0</v>
      </c>
      <c r="T68" s="658">
        <v>13.83</v>
      </c>
      <c r="U68" s="657">
        <v>306.83999999999997</v>
      </c>
      <c r="V68" s="658">
        <v>0.45</v>
      </c>
      <c r="W68" s="657">
        <v>9.98</v>
      </c>
      <c r="X68" s="658">
        <v>134.715</v>
      </c>
      <c r="Y68" s="657">
        <v>2989.56</v>
      </c>
      <c r="Z68" s="659">
        <v>5208.74</v>
      </c>
      <c r="AB68" s="540">
        <v>2803</v>
      </c>
    </row>
    <row r="69" spans="2:28" ht="28.35" customHeight="1">
      <c r="B69" s="654" t="s">
        <v>31</v>
      </c>
      <c r="C69" s="655" t="s">
        <v>50</v>
      </c>
      <c r="D69" s="656" t="s">
        <v>71</v>
      </c>
      <c r="E69" s="657">
        <v>3033.2</v>
      </c>
      <c r="F69" s="658">
        <v>79.23</v>
      </c>
      <c r="G69" s="657">
        <v>2403.1999999999998</v>
      </c>
      <c r="H69" s="658">
        <v>25.6</v>
      </c>
      <c r="I69" s="657">
        <v>776.57</v>
      </c>
      <c r="J69" s="658">
        <v>0.98</v>
      </c>
      <c r="K69" s="657">
        <v>29.7</v>
      </c>
      <c r="L69" s="658">
        <v>0</v>
      </c>
      <c r="M69" s="657">
        <v>0</v>
      </c>
      <c r="N69" s="658">
        <v>2.21</v>
      </c>
      <c r="O69" s="657">
        <v>66.91</v>
      </c>
      <c r="P69" s="658">
        <v>0.14000000000000001</v>
      </c>
      <c r="Q69" s="657">
        <v>4.12</v>
      </c>
      <c r="R69" s="658">
        <v>0</v>
      </c>
      <c r="S69" s="657">
        <v>0</v>
      </c>
      <c r="T69" s="658">
        <v>10.119999999999999</v>
      </c>
      <c r="U69" s="657">
        <v>306.83999999999997</v>
      </c>
      <c r="V69" s="658">
        <v>0.33</v>
      </c>
      <c r="W69" s="657">
        <v>9.98</v>
      </c>
      <c r="X69" s="658">
        <v>118.59829999999999</v>
      </c>
      <c r="Y69" s="657">
        <v>3597.32</v>
      </c>
      <c r="Z69" s="659">
        <v>6630.52</v>
      </c>
    </row>
    <row r="70" spans="2:28" ht="28.35" customHeight="1">
      <c r="B70" s="654" t="s">
        <v>14</v>
      </c>
      <c r="C70" s="655" t="s">
        <v>40</v>
      </c>
      <c r="D70" s="656" t="s">
        <v>71</v>
      </c>
      <c r="E70" s="657">
        <v>3323.33</v>
      </c>
      <c r="F70" s="658">
        <v>78.83</v>
      </c>
      <c r="G70" s="657">
        <v>2619.7800000000002</v>
      </c>
      <c r="H70" s="658">
        <v>23.37</v>
      </c>
      <c r="I70" s="657">
        <v>776.57</v>
      </c>
      <c r="J70" s="658">
        <v>0.89</v>
      </c>
      <c r="K70" s="657">
        <v>29.7</v>
      </c>
      <c r="L70" s="658">
        <v>0</v>
      </c>
      <c r="M70" s="657">
        <v>0</v>
      </c>
      <c r="N70" s="658">
        <v>1.49</v>
      </c>
      <c r="O70" s="657">
        <v>49.5</v>
      </c>
      <c r="P70" s="658">
        <v>0.1</v>
      </c>
      <c r="Q70" s="657">
        <v>3.34</v>
      </c>
      <c r="R70" s="658">
        <v>0</v>
      </c>
      <c r="S70" s="657">
        <v>0</v>
      </c>
      <c r="T70" s="658">
        <v>9.23</v>
      </c>
      <c r="U70" s="657">
        <v>306.83999999999997</v>
      </c>
      <c r="V70" s="658">
        <v>0.3</v>
      </c>
      <c r="W70" s="657">
        <v>9.98</v>
      </c>
      <c r="X70" s="658">
        <v>114.2139</v>
      </c>
      <c r="Y70" s="657">
        <v>3795.7</v>
      </c>
      <c r="Z70" s="659">
        <v>7119.03</v>
      </c>
    </row>
    <row r="71" spans="2:28" ht="28.35" customHeight="1">
      <c r="B71" s="654" t="s">
        <v>15</v>
      </c>
      <c r="C71" s="655" t="s">
        <v>41</v>
      </c>
      <c r="D71" s="656" t="s">
        <v>71</v>
      </c>
      <c r="E71" s="657">
        <v>4601.83</v>
      </c>
      <c r="F71" s="658">
        <v>79.430000000000007</v>
      </c>
      <c r="G71" s="657">
        <v>3655.23</v>
      </c>
      <c r="H71" s="658">
        <v>16.010000000000002</v>
      </c>
      <c r="I71" s="657">
        <v>736.74</v>
      </c>
      <c r="J71" s="658">
        <v>0.65</v>
      </c>
      <c r="K71" s="657">
        <v>29.7</v>
      </c>
      <c r="L71" s="658">
        <v>0</v>
      </c>
      <c r="M71" s="657">
        <v>0</v>
      </c>
      <c r="N71" s="658">
        <v>0</v>
      </c>
      <c r="O71" s="657">
        <v>0</v>
      </c>
      <c r="P71" s="658">
        <v>0.08</v>
      </c>
      <c r="Q71" s="657">
        <v>3.9</v>
      </c>
      <c r="R71" s="658">
        <v>0</v>
      </c>
      <c r="S71" s="657">
        <v>0</v>
      </c>
      <c r="T71" s="658">
        <v>6.67</v>
      </c>
      <c r="U71" s="657">
        <v>306.83999999999997</v>
      </c>
      <c r="V71" s="658">
        <v>0.22</v>
      </c>
      <c r="W71" s="657">
        <v>9.98</v>
      </c>
      <c r="X71" s="658">
        <v>103.0545</v>
      </c>
      <c r="Y71" s="657">
        <v>4742.3999999999996</v>
      </c>
      <c r="Z71" s="659">
        <v>9344.23</v>
      </c>
    </row>
    <row r="72" spans="2:28" ht="28.35" customHeight="1">
      <c r="B72" s="654" t="s">
        <v>32</v>
      </c>
      <c r="C72" s="655" t="s">
        <v>51</v>
      </c>
      <c r="D72" s="656" t="s">
        <v>71</v>
      </c>
      <c r="E72" s="657">
        <v>2912.88</v>
      </c>
      <c r="F72" s="658">
        <v>78.239999999999995</v>
      </c>
      <c r="G72" s="657">
        <v>2279.04</v>
      </c>
      <c r="H72" s="658">
        <v>26.66</v>
      </c>
      <c r="I72" s="657">
        <v>776.57</v>
      </c>
      <c r="J72" s="658">
        <v>1.02</v>
      </c>
      <c r="K72" s="657">
        <v>29.7</v>
      </c>
      <c r="L72" s="658">
        <v>0</v>
      </c>
      <c r="M72" s="657">
        <v>0</v>
      </c>
      <c r="N72" s="658">
        <v>2.54</v>
      </c>
      <c r="O72" s="657">
        <v>74.13</v>
      </c>
      <c r="P72" s="658">
        <v>0.11</v>
      </c>
      <c r="Q72" s="657">
        <v>3.09</v>
      </c>
      <c r="R72" s="658">
        <v>0</v>
      </c>
      <c r="S72" s="657">
        <v>0</v>
      </c>
      <c r="T72" s="658">
        <v>10.53</v>
      </c>
      <c r="U72" s="657">
        <v>306.83999999999997</v>
      </c>
      <c r="V72" s="658">
        <v>0.34</v>
      </c>
      <c r="W72" s="657">
        <v>9.98</v>
      </c>
      <c r="X72" s="658">
        <v>119.44670000000001</v>
      </c>
      <c r="Y72" s="657">
        <v>3479.34</v>
      </c>
      <c r="Z72" s="659">
        <v>6392.22</v>
      </c>
    </row>
    <row r="73" spans="2:28" ht="28.35" customHeight="1">
      <c r="B73" s="654" t="s">
        <v>12</v>
      </c>
      <c r="C73" s="655" t="s">
        <v>38</v>
      </c>
      <c r="D73" s="656" t="s">
        <v>71</v>
      </c>
      <c r="E73" s="657">
        <v>2627.36</v>
      </c>
      <c r="F73" s="658">
        <v>79.13</v>
      </c>
      <c r="G73" s="657">
        <v>2079.0300000000002</v>
      </c>
      <c r="H73" s="658">
        <v>29.56</v>
      </c>
      <c r="I73" s="657">
        <v>776.57</v>
      </c>
      <c r="J73" s="658">
        <v>1.1299999999999999</v>
      </c>
      <c r="K73" s="657">
        <v>29.7</v>
      </c>
      <c r="L73" s="658">
        <v>0</v>
      </c>
      <c r="M73" s="657">
        <v>0</v>
      </c>
      <c r="N73" s="658">
        <v>3.47</v>
      </c>
      <c r="O73" s="657">
        <v>91.26</v>
      </c>
      <c r="P73" s="658">
        <v>0.17</v>
      </c>
      <c r="Q73" s="657">
        <v>4.41</v>
      </c>
      <c r="R73" s="658">
        <v>0</v>
      </c>
      <c r="S73" s="657">
        <v>0</v>
      </c>
      <c r="T73" s="658">
        <v>11.68</v>
      </c>
      <c r="U73" s="657">
        <v>306.83999999999997</v>
      </c>
      <c r="V73" s="658">
        <v>0.38</v>
      </c>
      <c r="W73" s="657">
        <v>9.98</v>
      </c>
      <c r="X73" s="658">
        <v>125.5172</v>
      </c>
      <c r="Y73" s="657">
        <v>3297.79</v>
      </c>
      <c r="Z73" s="659">
        <v>5925.15</v>
      </c>
    </row>
    <row r="74" spans="2:28" ht="28.35" customHeight="1">
      <c r="B74" s="654" t="s">
        <v>176</v>
      </c>
      <c r="C74" s="655" t="s">
        <v>177</v>
      </c>
      <c r="D74" s="656" t="s">
        <v>71</v>
      </c>
      <c r="E74" s="657">
        <v>2805.38</v>
      </c>
      <c r="F74" s="658">
        <v>78.78</v>
      </c>
      <c r="G74" s="657">
        <v>2210.08</v>
      </c>
      <c r="H74" s="658">
        <v>27.68</v>
      </c>
      <c r="I74" s="657">
        <v>776.57</v>
      </c>
      <c r="J74" s="658">
        <v>0</v>
      </c>
      <c r="K74" s="657">
        <v>0</v>
      </c>
      <c r="L74" s="658">
        <v>0</v>
      </c>
      <c r="M74" s="657">
        <v>0</v>
      </c>
      <c r="N74" s="658">
        <v>2.87</v>
      </c>
      <c r="O74" s="657">
        <v>80.58</v>
      </c>
      <c r="P74" s="658">
        <v>0.12</v>
      </c>
      <c r="Q74" s="657">
        <v>3.35</v>
      </c>
      <c r="R74" s="658">
        <v>0</v>
      </c>
      <c r="S74" s="657">
        <v>0</v>
      </c>
      <c r="T74" s="658">
        <v>10.94</v>
      </c>
      <c r="U74" s="657">
        <v>306.83999999999997</v>
      </c>
      <c r="V74" s="658">
        <v>0.36</v>
      </c>
      <c r="W74" s="657">
        <v>9.98</v>
      </c>
      <c r="X74" s="658">
        <v>120.7465</v>
      </c>
      <c r="Y74" s="657">
        <v>3387.4</v>
      </c>
      <c r="Z74" s="659">
        <v>6192.78</v>
      </c>
      <c r="AB74" s="19">
        <v>2055</v>
      </c>
    </row>
    <row r="75" spans="2:28" ht="28.35" customHeight="1">
      <c r="B75" s="654" t="s">
        <v>178</v>
      </c>
      <c r="C75" s="655" t="s">
        <v>179</v>
      </c>
      <c r="D75" s="656" t="s">
        <v>71</v>
      </c>
      <c r="E75" s="657">
        <v>3740.51</v>
      </c>
      <c r="F75" s="658">
        <v>78.78</v>
      </c>
      <c r="G75" s="657">
        <v>2946.77</v>
      </c>
      <c r="H75" s="658">
        <v>20.76</v>
      </c>
      <c r="I75" s="657">
        <v>776.57</v>
      </c>
      <c r="J75" s="658">
        <v>0</v>
      </c>
      <c r="K75" s="657">
        <v>0</v>
      </c>
      <c r="L75" s="658">
        <v>0</v>
      </c>
      <c r="M75" s="657">
        <v>0</v>
      </c>
      <c r="N75" s="658">
        <v>0.65</v>
      </c>
      <c r="O75" s="657">
        <v>24.47</v>
      </c>
      <c r="P75" s="658">
        <v>0.09</v>
      </c>
      <c r="Q75" s="657">
        <v>3.35</v>
      </c>
      <c r="R75" s="658">
        <v>0</v>
      </c>
      <c r="S75" s="657">
        <v>0</v>
      </c>
      <c r="T75" s="658">
        <v>8.1999999999999993</v>
      </c>
      <c r="U75" s="657">
        <v>306.83999999999997</v>
      </c>
      <c r="V75" s="658">
        <v>0.27</v>
      </c>
      <c r="W75" s="657">
        <v>9.98</v>
      </c>
      <c r="X75" s="658">
        <v>108.75490000000001</v>
      </c>
      <c r="Y75" s="657">
        <v>4067.98</v>
      </c>
      <c r="Z75" s="659">
        <v>7808.49</v>
      </c>
    </row>
    <row r="76" spans="2:28" ht="28.35" customHeight="1">
      <c r="B76" s="654" t="s">
        <v>180</v>
      </c>
      <c r="C76" s="655" t="s">
        <v>181</v>
      </c>
      <c r="D76" s="656" t="s">
        <v>71</v>
      </c>
      <c r="E76" s="657">
        <v>6187.97</v>
      </c>
      <c r="F76" s="658">
        <v>78.78</v>
      </c>
      <c r="G76" s="657">
        <v>4874.88</v>
      </c>
      <c r="H76" s="658">
        <v>12.55</v>
      </c>
      <c r="I76" s="657">
        <v>776.57</v>
      </c>
      <c r="J76" s="658">
        <v>0</v>
      </c>
      <c r="K76" s="657">
        <v>0</v>
      </c>
      <c r="L76" s="658">
        <v>0</v>
      </c>
      <c r="M76" s="657">
        <v>0</v>
      </c>
      <c r="N76" s="658">
        <v>0</v>
      </c>
      <c r="O76" s="657">
        <v>0</v>
      </c>
      <c r="P76" s="658">
        <v>0.05</v>
      </c>
      <c r="Q76" s="657">
        <v>3.35</v>
      </c>
      <c r="R76" s="658">
        <v>0</v>
      </c>
      <c r="S76" s="657">
        <v>0</v>
      </c>
      <c r="T76" s="658">
        <v>4.96</v>
      </c>
      <c r="U76" s="657">
        <v>306.83999999999997</v>
      </c>
      <c r="V76" s="658">
        <v>0.16</v>
      </c>
      <c r="W76" s="657">
        <v>9.98</v>
      </c>
      <c r="X76" s="658">
        <v>96.503799999999998</v>
      </c>
      <c r="Y76" s="657">
        <v>5971.62</v>
      </c>
      <c r="Z76" s="659">
        <v>12159.59</v>
      </c>
    </row>
    <row r="77" spans="2:28" ht="28.35" customHeight="1">
      <c r="B77" s="654" t="s">
        <v>182</v>
      </c>
      <c r="C77" s="655" t="s">
        <v>183</v>
      </c>
      <c r="D77" s="656" t="s">
        <v>71</v>
      </c>
      <c r="E77" s="657">
        <v>3594.07</v>
      </c>
      <c r="F77" s="658">
        <v>78.38</v>
      </c>
      <c r="G77" s="657">
        <v>2817.03</v>
      </c>
      <c r="H77" s="658">
        <v>21.61</v>
      </c>
      <c r="I77" s="657">
        <v>776.57</v>
      </c>
      <c r="J77" s="658">
        <v>0</v>
      </c>
      <c r="K77" s="657">
        <v>0</v>
      </c>
      <c r="L77" s="658">
        <v>0</v>
      </c>
      <c r="M77" s="657">
        <v>0</v>
      </c>
      <c r="N77" s="658">
        <v>0.93</v>
      </c>
      <c r="O77" s="657">
        <v>33.26</v>
      </c>
      <c r="P77" s="658">
        <v>0.09</v>
      </c>
      <c r="Q77" s="657">
        <v>3.09</v>
      </c>
      <c r="R77" s="658">
        <v>0</v>
      </c>
      <c r="S77" s="657">
        <v>0</v>
      </c>
      <c r="T77" s="658">
        <v>8.5399999999999991</v>
      </c>
      <c r="U77" s="657">
        <v>306.83999999999997</v>
      </c>
      <c r="V77" s="658">
        <v>0.28000000000000003</v>
      </c>
      <c r="W77" s="657">
        <v>9.98</v>
      </c>
      <c r="X77" s="658">
        <v>109.8134</v>
      </c>
      <c r="Y77" s="657">
        <v>3946.77</v>
      </c>
      <c r="Z77" s="659">
        <v>7540.84</v>
      </c>
    </row>
    <row r="78" spans="2:28" ht="28.35" customHeight="1">
      <c r="B78" s="654" t="s">
        <v>184</v>
      </c>
      <c r="C78" s="655" t="s">
        <v>185</v>
      </c>
      <c r="D78" s="656" t="s">
        <v>71</v>
      </c>
      <c r="E78" s="657">
        <v>4792.1000000000004</v>
      </c>
      <c r="F78" s="658">
        <v>78.38</v>
      </c>
      <c r="G78" s="657">
        <v>3756.05</v>
      </c>
      <c r="H78" s="658">
        <v>16.21</v>
      </c>
      <c r="I78" s="657">
        <v>776.57</v>
      </c>
      <c r="J78" s="658">
        <v>0</v>
      </c>
      <c r="K78" s="657">
        <v>0</v>
      </c>
      <c r="L78" s="658">
        <v>0</v>
      </c>
      <c r="M78" s="657">
        <v>0</v>
      </c>
      <c r="N78" s="658">
        <v>0</v>
      </c>
      <c r="O78" s="657">
        <v>0</v>
      </c>
      <c r="P78" s="658">
        <v>0.06</v>
      </c>
      <c r="Q78" s="657">
        <v>3.09</v>
      </c>
      <c r="R78" s="658">
        <v>0</v>
      </c>
      <c r="S78" s="657">
        <v>0</v>
      </c>
      <c r="T78" s="658">
        <v>6.4</v>
      </c>
      <c r="U78" s="657">
        <v>306.83999999999997</v>
      </c>
      <c r="V78" s="658">
        <v>0.21</v>
      </c>
      <c r="W78" s="657">
        <v>9.98</v>
      </c>
      <c r="X78" s="658">
        <v>101.2611</v>
      </c>
      <c r="Y78" s="657">
        <v>4852.53</v>
      </c>
      <c r="Z78" s="659">
        <v>9644.6200000000008</v>
      </c>
    </row>
    <row r="79" spans="2:28" ht="28.35" customHeight="1">
      <c r="B79" s="654" t="s">
        <v>186</v>
      </c>
      <c r="C79" s="655" t="s">
        <v>187</v>
      </c>
      <c r="D79" s="656" t="s">
        <v>71</v>
      </c>
      <c r="E79" s="657">
        <v>8655.0400000000009</v>
      </c>
      <c r="F79" s="658">
        <v>78.38</v>
      </c>
      <c r="G79" s="657">
        <v>6783.82</v>
      </c>
      <c r="H79" s="658">
        <v>8.9700000000000006</v>
      </c>
      <c r="I79" s="657">
        <v>776.57</v>
      </c>
      <c r="J79" s="658">
        <v>0</v>
      </c>
      <c r="K79" s="657">
        <v>0</v>
      </c>
      <c r="L79" s="658">
        <v>0</v>
      </c>
      <c r="M79" s="657">
        <v>0</v>
      </c>
      <c r="N79" s="658">
        <v>0</v>
      </c>
      <c r="O79" s="657">
        <v>0</v>
      </c>
      <c r="P79" s="658">
        <v>0.04</v>
      </c>
      <c r="Q79" s="657">
        <v>3.09</v>
      </c>
      <c r="R79" s="658">
        <v>0</v>
      </c>
      <c r="S79" s="657">
        <v>0</v>
      </c>
      <c r="T79" s="658">
        <v>3.55</v>
      </c>
      <c r="U79" s="657">
        <v>306.83999999999997</v>
      </c>
      <c r="V79" s="658">
        <v>0.12</v>
      </c>
      <c r="W79" s="657">
        <v>9.98</v>
      </c>
      <c r="X79" s="658">
        <v>91.048699999999997</v>
      </c>
      <c r="Y79" s="657">
        <v>7880.3</v>
      </c>
      <c r="Z79" s="659">
        <v>16535.34</v>
      </c>
    </row>
    <row r="80" spans="2:28" ht="28.35" customHeight="1">
      <c r="B80" s="654" t="s">
        <v>188</v>
      </c>
      <c r="C80" s="655" t="s">
        <v>189</v>
      </c>
      <c r="D80" s="656" t="s">
        <v>71</v>
      </c>
      <c r="E80" s="657">
        <v>12443.57</v>
      </c>
      <c r="F80" s="658">
        <v>78.92</v>
      </c>
      <c r="G80" s="657">
        <v>9820.4699999999993</v>
      </c>
      <c r="H80" s="658">
        <v>6.24</v>
      </c>
      <c r="I80" s="657">
        <v>776.57</v>
      </c>
      <c r="J80" s="658">
        <v>0.21</v>
      </c>
      <c r="K80" s="657">
        <v>26.49</v>
      </c>
      <c r="L80" s="658">
        <v>0</v>
      </c>
      <c r="M80" s="657">
        <v>0</v>
      </c>
      <c r="N80" s="658">
        <v>0</v>
      </c>
      <c r="O80" s="657">
        <v>0</v>
      </c>
      <c r="P80" s="658">
        <v>0.04</v>
      </c>
      <c r="Q80" s="657">
        <v>4.83</v>
      </c>
      <c r="R80" s="658">
        <v>0</v>
      </c>
      <c r="S80" s="657">
        <v>0</v>
      </c>
      <c r="T80" s="658">
        <v>2.4700000000000002</v>
      </c>
      <c r="U80" s="657">
        <v>306.83999999999997</v>
      </c>
      <c r="V80" s="658">
        <v>0.08</v>
      </c>
      <c r="W80" s="657">
        <v>9.98</v>
      </c>
      <c r="X80" s="658">
        <v>87.958500000000001</v>
      </c>
      <c r="Y80" s="657">
        <v>10945.18</v>
      </c>
      <c r="Z80" s="659">
        <v>23388.75</v>
      </c>
    </row>
    <row r="81" spans="2:26" ht="28.35" customHeight="1">
      <c r="B81" s="654" t="s">
        <v>190</v>
      </c>
      <c r="C81" s="655" t="s">
        <v>191</v>
      </c>
      <c r="D81" s="656" t="s">
        <v>71</v>
      </c>
      <c r="E81" s="657">
        <v>13738.43</v>
      </c>
      <c r="F81" s="658">
        <v>78.92</v>
      </c>
      <c r="G81" s="657">
        <v>10842.37</v>
      </c>
      <c r="H81" s="658">
        <v>5.65</v>
      </c>
      <c r="I81" s="657">
        <v>776.57</v>
      </c>
      <c r="J81" s="658">
        <v>0.19</v>
      </c>
      <c r="K81" s="657">
        <v>26.49</v>
      </c>
      <c r="L81" s="658">
        <v>0</v>
      </c>
      <c r="M81" s="657">
        <v>0</v>
      </c>
      <c r="N81" s="658">
        <v>0</v>
      </c>
      <c r="O81" s="657">
        <v>0</v>
      </c>
      <c r="P81" s="658">
        <v>0.04</v>
      </c>
      <c r="Q81" s="657">
        <v>4.83</v>
      </c>
      <c r="R81" s="658">
        <v>0</v>
      </c>
      <c r="S81" s="657">
        <v>0</v>
      </c>
      <c r="T81" s="658">
        <v>2.23</v>
      </c>
      <c r="U81" s="657">
        <v>306.83999999999997</v>
      </c>
      <c r="V81" s="658">
        <v>7.0000000000000007E-2</v>
      </c>
      <c r="W81" s="657">
        <v>9.98</v>
      </c>
      <c r="X81" s="658">
        <v>87.1066</v>
      </c>
      <c r="Y81" s="657">
        <v>11967.08</v>
      </c>
      <c r="Z81" s="659">
        <v>25705.5</v>
      </c>
    </row>
    <row r="82" spans="2:26" ht="28.35" customHeight="1">
      <c r="B82" s="654" t="s">
        <v>192</v>
      </c>
      <c r="C82" s="655" t="s">
        <v>193</v>
      </c>
      <c r="D82" s="656" t="s">
        <v>71</v>
      </c>
      <c r="E82" s="657">
        <v>15033.28</v>
      </c>
      <c r="F82" s="658">
        <v>78.92</v>
      </c>
      <c r="G82" s="657">
        <v>11864.27</v>
      </c>
      <c r="H82" s="658">
        <v>5.17</v>
      </c>
      <c r="I82" s="657">
        <v>776.57</v>
      </c>
      <c r="J82" s="658">
        <v>0.18</v>
      </c>
      <c r="K82" s="657">
        <v>26.49</v>
      </c>
      <c r="L82" s="658">
        <v>0</v>
      </c>
      <c r="M82" s="657">
        <v>0</v>
      </c>
      <c r="N82" s="658">
        <v>0</v>
      </c>
      <c r="O82" s="657">
        <v>0</v>
      </c>
      <c r="P82" s="658">
        <v>0.03</v>
      </c>
      <c r="Q82" s="657">
        <v>4.83</v>
      </c>
      <c r="R82" s="658">
        <v>0</v>
      </c>
      <c r="S82" s="657">
        <v>0</v>
      </c>
      <c r="T82" s="658">
        <v>2.04</v>
      </c>
      <c r="U82" s="657">
        <v>306.83999999999997</v>
      </c>
      <c r="V82" s="658">
        <v>7.0000000000000007E-2</v>
      </c>
      <c r="W82" s="657">
        <v>9.98</v>
      </c>
      <c r="X82" s="658">
        <v>86.401499999999999</v>
      </c>
      <c r="Y82" s="657">
        <v>12988.98</v>
      </c>
      <c r="Z82" s="659">
        <v>28022.26</v>
      </c>
    </row>
    <row r="83" spans="2:26" ht="28.35" customHeight="1">
      <c r="B83" s="654" t="s">
        <v>194</v>
      </c>
      <c r="C83" s="655" t="s">
        <v>195</v>
      </c>
      <c r="D83" s="656" t="s">
        <v>71</v>
      </c>
      <c r="E83" s="657">
        <v>4160.0200000000004</v>
      </c>
      <c r="F83" s="658">
        <v>78.39</v>
      </c>
      <c r="G83" s="657">
        <v>3261.04</v>
      </c>
      <c r="H83" s="658">
        <v>18.670000000000002</v>
      </c>
      <c r="I83" s="657">
        <v>776.57</v>
      </c>
      <c r="J83" s="658">
        <v>0.64</v>
      </c>
      <c r="K83" s="657">
        <v>26.49</v>
      </c>
      <c r="L83" s="658">
        <v>0</v>
      </c>
      <c r="M83" s="657">
        <v>0</v>
      </c>
      <c r="N83" s="658">
        <v>0</v>
      </c>
      <c r="O83" s="657">
        <v>0</v>
      </c>
      <c r="P83" s="658">
        <v>7.0000000000000007E-2</v>
      </c>
      <c r="Q83" s="657">
        <v>2.96</v>
      </c>
      <c r="R83" s="658">
        <v>0</v>
      </c>
      <c r="S83" s="657">
        <v>0</v>
      </c>
      <c r="T83" s="658">
        <v>7.38</v>
      </c>
      <c r="U83" s="657">
        <v>306.83999999999997</v>
      </c>
      <c r="V83" s="658">
        <v>0.24</v>
      </c>
      <c r="W83" s="657">
        <v>9.98</v>
      </c>
      <c r="X83" s="658">
        <v>105.38120000000001</v>
      </c>
      <c r="Y83" s="657">
        <v>4383.88</v>
      </c>
      <c r="Z83" s="659">
        <v>8543.9</v>
      </c>
    </row>
    <row r="84" spans="2:26" ht="28.35" customHeight="1">
      <c r="B84" s="654" t="s">
        <v>196</v>
      </c>
      <c r="C84" s="655" t="s">
        <v>197</v>
      </c>
      <c r="D84" s="656" t="s">
        <v>71</v>
      </c>
      <c r="E84" s="657">
        <v>5546.69</v>
      </c>
      <c r="F84" s="658">
        <v>78.39</v>
      </c>
      <c r="G84" s="657">
        <v>4348.05</v>
      </c>
      <c r="H84" s="658">
        <v>14</v>
      </c>
      <c r="I84" s="657">
        <v>776.57</v>
      </c>
      <c r="J84" s="658">
        <v>0.48</v>
      </c>
      <c r="K84" s="657">
        <v>26.49</v>
      </c>
      <c r="L84" s="658">
        <v>0</v>
      </c>
      <c r="M84" s="657">
        <v>0</v>
      </c>
      <c r="N84" s="658">
        <v>0</v>
      </c>
      <c r="O84" s="657">
        <v>0</v>
      </c>
      <c r="P84" s="658">
        <v>0.05</v>
      </c>
      <c r="Q84" s="657">
        <v>2.96</v>
      </c>
      <c r="R84" s="658">
        <v>0</v>
      </c>
      <c r="S84" s="657">
        <v>0</v>
      </c>
      <c r="T84" s="658">
        <v>5.53</v>
      </c>
      <c r="U84" s="657">
        <v>306.83999999999997</v>
      </c>
      <c r="V84" s="658">
        <v>0.18</v>
      </c>
      <c r="W84" s="657">
        <v>9.98</v>
      </c>
      <c r="X84" s="658">
        <v>98.633399999999995</v>
      </c>
      <c r="Y84" s="657">
        <v>5470.9</v>
      </c>
      <c r="Z84" s="659">
        <v>11017.59</v>
      </c>
    </row>
    <row r="85" spans="2:26" ht="28.35" customHeight="1">
      <c r="B85" s="654" t="s">
        <v>198</v>
      </c>
      <c r="C85" s="655" t="s">
        <v>199</v>
      </c>
      <c r="D85" s="656" t="s">
        <v>71</v>
      </c>
      <c r="E85" s="657">
        <v>11068.85</v>
      </c>
      <c r="F85" s="658">
        <v>78.39</v>
      </c>
      <c r="G85" s="657">
        <v>8676.8700000000008</v>
      </c>
      <c r="H85" s="658">
        <v>7.02</v>
      </c>
      <c r="I85" s="657">
        <v>776.57</v>
      </c>
      <c r="J85" s="658">
        <v>0.24</v>
      </c>
      <c r="K85" s="657">
        <v>26.49</v>
      </c>
      <c r="L85" s="658">
        <v>0</v>
      </c>
      <c r="M85" s="657">
        <v>0</v>
      </c>
      <c r="N85" s="658">
        <v>0</v>
      </c>
      <c r="O85" s="657">
        <v>0</v>
      </c>
      <c r="P85" s="658">
        <v>0.03</v>
      </c>
      <c r="Q85" s="657">
        <v>2.96</v>
      </c>
      <c r="R85" s="658">
        <v>0</v>
      </c>
      <c r="S85" s="657">
        <v>0</v>
      </c>
      <c r="T85" s="658">
        <v>2.77</v>
      </c>
      <c r="U85" s="657">
        <v>306.83999999999997</v>
      </c>
      <c r="V85" s="658">
        <v>0.09</v>
      </c>
      <c r="W85" s="657">
        <v>9.98</v>
      </c>
      <c r="X85" s="658">
        <v>88.534199999999998</v>
      </c>
      <c r="Y85" s="657">
        <v>9799.7199999999993</v>
      </c>
      <c r="Z85" s="659">
        <v>20868.57</v>
      </c>
    </row>
    <row r="86" spans="2:26" ht="28.35" customHeight="1">
      <c r="B86" s="654" t="s">
        <v>200</v>
      </c>
      <c r="C86" s="655" t="s">
        <v>201</v>
      </c>
      <c r="D86" s="656" t="s">
        <v>71</v>
      </c>
      <c r="E86" s="657">
        <v>3557.77</v>
      </c>
      <c r="F86" s="658">
        <v>82.83</v>
      </c>
      <c r="G86" s="657">
        <v>2946.9</v>
      </c>
      <c r="H86" s="658">
        <v>21.83</v>
      </c>
      <c r="I86" s="657">
        <v>776.57</v>
      </c>
      <c r="J86" s="658">
        <v>0.74</v>
      </c>
      <c r="K86" s="657">
        <v>26.49</v>
      </c>
      <c r="L86" s="658">
        <v>0</v>
      </c>
      <c r="M86" s="657">
        <v>0</v>
      </c>
      <c r="N86" s="658">
        <v>1</v>
      </c>
      <c r="O86" s="657">
        <v>35.43</v>
      </c>
      <c r="P86" s="658">
        <v>0.13</v>
      </c>
      <c r="Q86" s="657">
        <v>4.67</v>
      </c>
      <c r="R86" s="658">
        <v>0</v>
      </c>
      <c r="S86" s="657">
        <v>0</v>
      </c>
      <c r="T86" s="658">
        <v>8.6199999999999992</v>
      </c>
      <c r="U86" s="657">
        <v>306.83999999999997</v>
      </c>
      <c r="V86" s="658">
        <v>0.28000000000000003</v>
      </c>
      <c r="W86" s="657">
        <v>9.98</v>
      </c>
      <c r="X86" s="658">
        <v>115.434</v>
      </c>
      <c r="Y86" s="657">
        <v>4106.88</v>
      </c>
      <c r="Z86" s="659">
        <v>7664.65</v>
      </c>
    </row>
    <row r="87" spans="2:26" ht="28.35" customHeight="1">
      <c r="B87" s="654" t="s">
        <v>202</v>
      </c>
      <c r="C87" s="655" t="s">
        <v>203</v>
      </c>
      <c r="D87" s="656" t="s">
        <v>71</v>
      </c>
      <c r="E87" s="657">
        <v>4743.7</v>
      </c>
      <c r="F87" s="658">
        <v>82.83</v>
      </c>
      <c r="G87" s="657">
        <v>3929.2</v>
      </c>
      <c r="H87" s="658">
        <v>16.37</v>
      </c>
      <c r="I87" s="657">
        <v>776.57</v>
      </c>
      <c r="J87" s="658">
        <v>0.56000000000000005</v>
      </c>
      <c r="K87" s="657">
        <v>26.49</v>
      </c>
      <c r="L87" s="658">
        <v>0</v>
      </c>
      <c r="M87" s="657">
        <v>0</v>
      </c>
      <c r="N87" s="658">
        <v>0</v>
      </c>
      <c r="O87" s="657">
        <v>0</v>
      </c>
      <c r="P87" s="658">
        <v>0.1</v>
      </c>
      <c r="Q87" s="657">
        <v>4.67</v>
      </c>
      <c r="R87" s="658">
        <v>0</v>
      </c>
      <c r="S87" s="657">
        <v>0</v>
      </c>
      <c r="T87" s="658">
        <v>6.47</v>
      </c>
      <c r="U87" s="657">
        <v>306.83999999999997</v>
      </c>
      <c r="V87" s="658">
        <v>0.21</v>
      </c>
      <c r="W87" s="657">
        <v>9.98</v>
      </c>
      <c r="X87" s="658">
        <v>106.5361</v>
      </c>
      <c r="Y87" s="657">
        <v>5053.75</v>
      </c>
      <c r="Z87" s="659">
        <v>9797.44</v>
      </c>
    </row>
    <row r="88" spans="2:26" ht="28.35" customHeight="1">
      <c r="B88" s="654" t="s">
        <v>204</v>
      </c>
      <c r="C88" s="655" t="s">
        <v>205</v>
      </c>
      <c r="D88" s="656" t="s">
        <v>71</v>
      </c>
      <c r="E88" s="657">
        <v>7689.09</v>
      </c>
      <c r="F88" s="658">
        <v>82.83</v>
      </c>
      <c r="G88" s="657">
        <v>6368.87</v>
      </c>
      <c r="H88" s="658">
        <v>10.1</v>
      </c>
      <c r="I88" s="657">
        <v>776.57</v>
      </c>
      <c r="J88" s="658">
        <v>0.34</v>
      </c>
      <c r="K88" s="657">
        <v>26.49</v>
      </c>
      <c r="L88" s="658">
        <v>0</v>
      </c>
      <c r="M88" s="657">
        <v>0</v>
      </c>
      <c r="N88" s="658">
        <v>0</v>
      </c>
      <c r="O88" s="657">
        <v>0</v>
      </c>
      <c r="P88" s="658">
        <v>0.06</v>
      </c>
      <c r="Q88" s="657">
        <v>4.67</v>
      </c>
      <c r="R88" s="658">
        <v>0</v>
      </c>
      <c r="S88" s="657">
        <v>0</v>
      </c>
      <c r="T88" s="658">
        <v>3.99</v>
      </c>
      <c r="U88" s="657">
        <v>306.83999999999997</v>
      </c>
      <c r="V88" s="658">
        <v>0.13</v>
      </c>
      <c r="W88" s="657">
        <v>9.98</v>
      </c>
      <c r="X88" s="658">
        <v>97.455200000000005</v>
      </c>
      <c r="Y88" s="657">
        <v>7493.42</v>
      </c>
      <c r="Z88" s="659">
        <v>15182.5</v>
      </c>
    </row>
    <row r="89" spans="2:26" ht="28.35" customHeight="1">
      <c r="B89" s="654" t="s">
        <v>206</v>
      </c>
      <c r="C89" s="655" t="s">
        <v>207</v>
      </c>
      <c r="D89" s="656" t="s">
        <v>71</v>
      </c>
      <c r="E89" s="657">
        <v>2959.7</v>
      </c>
      <c r="F89" s="658">
        <v>83.26</v>
      </c>
      <c r="G89" s="657">
        <v>2464.25</v>
      </c>
      <c r="H89" s="658">
        <v>26.24</v>
      </c>
      <c r="I89" s="657">
        <v>776.57</v>
      </c>
      <c r="J89" s="658">
        <v>0.9</v>
      </c>
      <c r="K89" s="657">
        <v>26.49</v>
      </c>
      <c r="L89" s="658">
        <v>0</v>
      </c>
      <c r="M89" s="657">
        <v>0</v>
      </c>
      <c r="N89" s="658">
        <v>2.41</v>
      </c>
      <c r="O89" s="657">
        <v>71.319999999999993</v>
      </c>
      <c r="P89" s="658">
        <v>0.27</v>
      </c>
      <c r="Q89" s="657">
        <v>7.88</v>
      </c>
      <c r="R89" s="658">
        <v>0</v>
      </c>
      <c r="S89" s="657">
        <v>0</v>
      </c>
      <c r="T89" s="658">
        <v>10.37</v>
      </c>
      <c r="U89" s="657">
        <v>306.83999999999997</v>
      </c>
      <c r="V89" s="658">
        <v>0.34</v>
      </c>
      <c r="W89" s="657">
        <v>9.98</v>
      </c>
      <c r="X89" s="658">
        <v>123.7735</v>
      </c>
      <c r="Y89" s="657">
        <v>3663.32</v>
      </c>
      <c r="Z89" s="659">
        <v>6623.02</v>
      </c>
    </row>
    <row r="90" spans="2:26" ht="28.35" customHeight="1">
      <c r="B90" s="654" t="s">
        <v>208</v>
      </c>
      <c r="C90" s="655" t="s">
        <v>209</v>
      </c>
      <c r="D90" s="656" t="s">
        <v>71</v>
      </c>
      <c r="E90" s="657">
        <v>3946.27</v>
      </c>
      <c r="F90" s="658">
        <v>83.26</v>
      </c>
      <c r="G90" s="657">
        <v>3285.66</v>
      </c>
      <c r="H90" s="658">
        <v>19.68</v>
      </c>
      <c r="I90" s="657">
        <v>776.57</v>
      </c>
      <c r="J90" s="658">
        <v>0.67</v>
      </c>
      <c r="K90" s="657">
        <v>26.49</v>
      </c>
      <c r="L90" s="658">
        <v>0</v>
      </c>
      <c r="M90" s="657">
        <v>0</v>
      </c>
      <c r="N90" s="658">
        <v>0.31</v>
      </c>
      <c r="O90" s="657">
        <v>12.12</v>
      </c>
      <c r="P90" s="658">
        <v>0.2</v>
      </c>
      <c r="Q90" s="657">
        <v>7.88</v>
      </c>
      <c r="R90" s="658">
        <v>0</v>
      </c>
      <c r="S90" s="657">
        <v>0</v>
      </c>
      <c r="T90" s="658">
        <v>7.78</v>
      </c>
      <c r="U90" s="657">
        <v>306.83999999999997</v>
      </c>
      <c r="V90" s="658">
        <v>0.25</v>
      </c>
      <c r="W90" s="657">
        <v>9.98</v>
      </c>
      <c r="X90" s="658">
        <v>112.1451</v>
      </c>
      <c r="Y90" s="657">
        <v>4425.54</v>
      </c>
      <c r="Z90" s="659">
        <v>8371.81</v>
      </c>
    </row>
    <row r="91" spans="2:26" ht="28.35" customHeight="1">
      <c r="B91" s="654" t="s">
        <v>210</v>
      </c>
      <c r="C91" s="655" t="s">
        <v>211</v>
      </c>
      <c r="D91" s="656" t="s">
        <v>71</v>
      </c>
      <c r="E91" s="657">
        <v>5796.23</v>
      </c>
      <c r="F91" s="658">
        <v>83.26</v>
      </c>
      <c r="G91" s="657">
        <v>4825.9399999999996</v>
      </c>
      <c r="H91" s="658">
        <v>13.4</v>
      </c>
      <c r="I91" s="657">
        <v>776.57</v>
      </c>
      <c r="J91" s="658">
        <v>0.46</v>
      </c>
      <c r="K91" s="657">
        <v>26.49</v>
      </c>
      <c r="L91" s="658">
        <v>0</v>
      </c>
      <c r="M91" s="657">
        <v>0</v>
      </c>
      <c r="N91" s="658">
        <v>0</v>
      </c>
      <c r="O91" s="657">
        <v>0</v>
      </c>
      <c r="P91" s="658">
        <v>0.14000000000000001</v>
      </c>
      <c r="Q91" s="657">
        <v>7.88</v>
      </c>
      <c r="R91" s="658">
        <v>0</v>
      </c>
      <c r="S91" s="657">
        <v>0</v>
      </c>
      <c r="T91" s="658">
        <v>5.29</v>
      </c>
      <c r="U91" s="657">
        <v>306.83999999999997</v>
      </c>
      <c r="V91" s="658">
        <v>0.17</v>
      </c>
      <c r="W91" s="657">
        <v>9.98</v>
      </c>
      <c r="X91" s="658">
        <v>102.71680000000001</v>
      </c>
      <c r="Y91" s="657">
        <v>5953.7</v>
      </c>
      <c r="Z91" s="659">
        <v>11749.93</v>
      </c>
    </row>
    <row r="92" spans="2:26" ht="28.35" customHeight="1">
      <c r="B92" s="654" t="s">
        <v>212</v>
      </c>
      <c r="C92" s="655" t="s">
        <v>213</v>
      </c>
      <c r="D92" s="656" t="s">
        <v>71</v>
      </c>
      <c r="E92" s="657">
        <v>4184.91</v>
      </c>
      <c r="F92" s="658">
        <v>80.02</v>
      </c>
      <c r="G92" s="657">
        <v>3348.76</v>
      </c>
      <c r="H92" s="658">
        <v>18.559999999999999</v>
      </c>
      <c r="I92" s="657">
        <v>776.57</v>
      </c>
      <c r="J92" s="658">
        <v>0.63</v>
      </c>
      <c r="K92" s="657">
        <v>26.49</v>
      </c>
      <c r="L92" s="658">
        <v>0</v>
      </c>
      <c r="M92" s="657">
        <v>0</v>
      </c>
      <c r="N92" s="658">
        <v>0</v>
      </c>
      <c r="O92" s="657">
        <v>0</v>
      </c>
      <c r="P92" s="658">
        <v>0.09</v>
      </c>
      <c r="Q92" s="657">
        <v>3.59</v>
      </c>
      <c r="R92" s="658">
        <v>0</v>
      </c>
      <c r="S92" s="657">
        <v>0</v>
      </c>
      <c r="T92" s="658">
        <v>7.33</v>
      </c>
      <c r="U92" s="657">
        <v>306.83999999999997</v>
      </c>
      <c r="V92" s="658">
        <v>0.24</v>
      </c>
      <c r="W92" s="657">
        <v>9.98</v>
      </c>
      <c r="X92" s="658">
        <v>106.86579999999999</v>
      </c>
      <c r="Y92" s="657">
        <v>4472.24</v>
      </c>
      <c r="Z92" s="659">
        <v>8657.15</v>
      </c>
    </row>
    <row r="93" spans="2:26" ht="28.35" customHeight="1">
      <c r="B93" s="654" t="s">
        <v>214</v>
      </c>
      <c r="C93" s="655" t="s">
        <v>215</v>
      </c>
      <c r="D93" s="656" t="s">
        <v>71</v>
      </c>
      <c r="E93" s="657">
        <v>5579.88</v>
      </c>
      <c r="F93" s="658">
        <v>80.02</v>
      </c>
      <c r="G93" s="657">
        <v>4465.0200000000004</v>
      </c>
      <c r="H93" s="658">
        <v>13.92</v>
      </c>
      <c r="I93" s="657">
        <v>776.57</v>
      </c>
      <c r="J93" s="658">
        <v>0.47</v>
      </c>
      <c r="K93" s="657">
        <v>26.49</v>
      </c>
      <c r="L93" s="658">
        <v>0</v>
      </c>
      <c r="M93" s="657">
        <v>0</v>
      </c>
      <c r="N93" s="658">
        <v>0</v>
      </c>
      <c r="O93" s="657">
        <v>0</v>
      </c>
      <c r="P93" s="658">
        <v>0.06</v>
      </c>
      <c r="Q93" s="657">
        <v>3.59</v>
      </c>
      <c r="R93" s="658">
        <v>0</v>
      </c>
      <c r="S93" s="657">
        <v>0</v>
      </c>
      <c r="T93" s="658">
        <v>5.5</v>
      </c>
      <c r="U93" s="657">
        <v>306.83999999999997</v>
      </c>
      <c r="V93" s="658">
        <v>0.18</v>
      </c>
      <c r="W93" s="657">
        <v>9.98</v>
      </c>
      <c r="X93" s="658">
        <v>100.15430000000001</v>
      </c>
      <c r="Y93" s="657">
        <v>5588.49</v>
      </c>
      <c r="Z93" s="659">
        <v>11168.37</v>
      </c>
    </row>
    <row r="94" spans="2:26" ht="28.35" customHeight="1">
      <c r="B94" s="654" t="s">
        <v>216</v>
      </c>
      <c r="C94" s="655" t="s">
        <v>217</v>
      </c>
      <c r="D94" s="656" t="s">
        <v>71</v>
      </c>
      <c r="E94" s="657">
        <v>8835.48</v>
      </c>
      <c r="F94" s="658">
        <v>80.02</v>
      </c>
      <c r="G94" s="657">
        <v>7070.15</v>
      </c>
      <c r="H94" s="658">
        <v>8.7899999999999991</v>
      </c>
      <c r="I94" s="657">
        <v>776.57</v>
      </c>
      <c r="J94" s="658">
        <v>0.3</v>
      </c>
      <c r="K94" s="657">
        <v>26.49</v>
      </c>
      <c r="L94" s="658">
        <v>0</v>
      </c>
      <c r="M94" s="657">
        <v>0</v>
      </c>
      <c r="N94" s="658">
        <v>0</v>
      </c>
      <c r="O94" s="657">
        <v>0</v>
      </c>
      <c r="P94" s="658">
        <v>0.04</v>
      </c>
      <c r="Q94" s="657">
        <v>3.59</v>
      </c>
      <c r="R94" s="658">
        <v>0</v>
      </c>
      <c r="S94" s="657">
        <v>0</v>
      </c>
      <c r="T94" s="658">
        <v>3.47</v>
      </c>
      <c r="U94" s="657">
        <v>306.83999999999997</v>
      </c>
      <c r="V94" s="658">
        <v>0.11</v>
      </c>
      <c r="W94" s="657">
        <v>9.98</v>
      </c>
      <c r="X94" s="658">
        <v>92.735500000000002</v>
      </c>
      <c r="Y94" s="657">
        <v>8193.6200000000008</v>
      </c>
      <c r="Z94" s="659">
        <v>17029.099999999999</v>
      </c>
    </row>
    <row r="95" spans="2:26" ht="28.35" customHeight="1">
      <c r="B95" s="654" t="s">
        <v>218</v>
      </c>
      <c r="C95" s="655" t="s">
        <v>219</v>
      </c>
      <c r="D95" s="656" t="s">
        <v>71</v>
      </c>
      <c r="E95" s="657">
        <v>3557.77</v>
      </c>
      <c r="F95" s="658">
        <v>82.83</v>
      </c>
      <c r="G95" s="657">
        <v>2946.9</v>
      </c>
      <c r="H95" s="658">
        <v>21.83</v>
      </c>
      <c r="I95" s="657">
        <v>776.57</v>
      </c>
      <c r="J95" s="658">
        <v>0.74</v>
      </c>
      <c r="K95" s="657">
        <v>26.49</v>
      </c>
      <c r="L95" s="658">
        <v>0</v>
      </c>
      <c r="M95" s="657">
        <v>0</v>
      </c>
      <c r="N95" s="658">
        <v>1</v>
      </c>
      <c r="O95" s="657">
        <v>35.43</v>
      </c>
      <c r="P95" s="658">
        <v>0.13</v>
      </c>
      <c r="Q95" s="657">
        <v>4.67</v>
      </c>
      <c r="R95" s="658">
        <v>0</v>
      </c>
      <c r="S95" s="657">
        <v>0</v>
      </c>
      <c r="T95" s="658">
        <v>8.6199999999999992</v>
      </c>
      <c r="U95" s="657">
        <v>306.83999999999997</v>
      </c>
      <c r="V95" s="658">
        <v>0.28000000000000003</v>
      </c>
      <c r="W95" s="657">
        <v>9.98</v>
      </c>
      <c r="X95" s="658">
        <v>115.434</v>
      </c>
      <c r="Y95" s="657">
        <v>4106.88</v>
      </c>
      <c r="Z95" s="659">
        <v>7664.65</v>
      </c>
    </row>
    <row r="96" spans="2:26" ht="28.35" customHeight="1">
      <c r="B96" s="654" t="s">
        <v>220</v>
      </c>
      <c r="C96" s="655" t="s">
        <v>221</v>
      </c>
      <c r="D96" s="656" t="s">
        <v>71</v>
      </c>
      <c r="E96" s="657">
        <v>4743.7</v>
      </c>
      <c r="F96" s="658">
        <v>82.83</v>
      </c>
      <c r="G96" s="657">
        <v>3929.2</v>
      </c>
      <c r="H96" s="658">
        <v>16.37</v>
      </c>
      <c r="I96" s="657">
        <v>776.57</v>
      </c>
      <c r="J96" s="658">
        <v>0.56000000000000005</v>
      </c>
      <c r="K96" s="657">
        <v>26.49</v>
      </c>
      <c r="L96" s="658">
        <v>0</v>
      </c>
      <c r="M96" s="657">
        <v>0</v>
      </c>
      <c r="N96" s="658">
        <v>0</v>
      </c>
      <c r="O96" s="657">
        <v>0</v>
      </c>
      <c r="P96" s="658">
        <v>0.1</v>
      </c>
      <c r="Q96" s="657">
        <v>4.67</v>
      </c>
      <c r="R96" s="658">
        <v>0</v>
      </c>
      <c r="S96" s="657">
        <v>0</v>
      </c>
      <c r="T96" s="658">
        <v>6.47</v>
      </c>
      <c r="U96" s="657">
        <v>306.83999999999997</v>
      </c>
      <c r="V96" s="658">
        <v>0.21</v>
      </c>
      <c r="W96" s="657">
        <v>9.98</v>
      </c>
      <c r="X96" s="658">
        <v>106.5361</v>
      </c>
      <c r="Y96" s="657">
        <v>5053.75</v>
      </c>
      <c r="Z96" s="659">
        <v>9797.44</v>
      </c>
    </row>
    <row r="97" spans="2:26" ht="28.35" customHeight="1">
      <c r="B97" s="654" t="s">
        <v>222</v>
      </c>
      <c r="C97" s="655" t="s">
        <v>223</v>
      </c>
      <c r="D97" s="656" t="s">
        <v>71</v>
      </c>
      <c r="E97" s="657">
        <v>7689.09</v>
      </c>
      <c r="F97" s="658">
        <v>82.83</v>
      </c>
      <c r="G97" s="657">
        <v>6368.87</v>
      </c>
      <c r="H97" s="658">
        <v>10.1</v>
      </c>
      <c r="I97" s="657">
        <v>776.57</v>
      </c>
      <c r="J97" s="658">
        <v>0.34</v>
      </c>
      <c r="K97" s="657">
        <v>26.49</v>
      </c>
      <c r="L97" s="658">
        <v>0</v>
      </c>
      <c r="M97" s="657">
        <v>0</v>
      </c>
      <c r="N97" s="658">
        <v>0</v>
      </c>
      <c r="O97" s="657">
        <v>0</v>
      </c>
      <c r="P97" s="658">
        <v>0.06</v>
      </c>
      <c r="Q97" s="657">
        <v>4.67</v>
      </c>
      <c r="R97" s="658">
        <v>0</v>
      </c>
      <c r="S97" s="657">
        <v>0</v>
      </c>
      <c r="T97" s="658">
        <v>3.99</v>
      </c>
      <c r="U97" s="657">
        <v>306.83999999999997</v>
      </c>
      <c r="V97" s="658">
        <v>0.13</v>
      </c>
      <c r="W97" s="657">
        <v>9.98</v>
      </c>
      <c r="X97" s="658">
        <v>97.455200000000005</v>
      </c>
      <c r="Y97" s="657">
        <v>7493.42</v>
      </c>
      <c r="Z97" s="659">
        <v>15182.5</v>
      </c>
    </row>
    <row r="98" spans="2:26" ht="28.35" customHeight="1">
      <c r="B98" s="654" t="s">
        <v>224</v>
      </c>
      <c r="C98" s="655" t="s">
        <v>225</v>
      </c>
      <c r="D98" s="656" t="s">
        <v>71</v>
      </c>
      <c r="E98" s="657">
        <v>4306</v>
      </c>
      <c r="F98" s="658">
        <v>80.010000000000005</v>
      </c>
      <c r="G98" s="657">
        <v>3445.23</v>
      </c>
      <c r="H98" s="658">
        <v>18.03</v>
      </c>
      <c r="I98" s="657">
        <v>776.57</v>
      </c>
      <c r="J98" s="658">
        <v>0.62</v>
      </c>
      <c r="K98" s="657">
        <v>26.49</v>
      </c>
      <c r="L98" s="658">
        <v>0</v>
      </c>
      <c r="M98" s="657">
        <v>0</v>
      </c>
      <c r="N98" s="658">
        <v>0</v>
      </c>
      <c r="O98" s="657">
        <v>0</v>
      </c>
      <c r="P98" s="658">
        <v>0.08</v>
      </c>
      <c r="Q98" s="657">
        <v>3.59</v>
      </c>
      <c r="R98" s="658">
        <v>0</v>
      </c>
      <c r="S98" s="657">
        <v>0</v>
      </c>
      <c r="T98" s="658">
        <v>7.13</v>
      </c>
      <c r="U98" s="657">
        <v>306.83999999999997</v>
      </c>
      <c r="V98" s="658">
        <v>0.23</v>
      </c>
      <c r="W98" s="657">
        <v>9.98</v>
      </c>
      <c r="X98" s="658">
        <v>106.1009</v>
      </c>
      <c r="Y98" s="657">
        <v>4568.7</v>
      </c>
      <c r="Z98" s="659">
        <v>8874.7000000000007</v>
      </c>
    </row>
    <row r="99" spans="2:26" ht="28.35" customHeight="1">
      <c r="B99" s="654" t="s">
        <v>226</v>
      </c>
      <c r="C99" s="655" t="s">
        <v>227</v>
      </c>
      <c r="D99" s="656" t="s">
        <v>71</v>
      </c>
      <c r="E99" s="657">
        <v>5741.33</v>
      </c>
      <c r="F99" s="658">
        <v>80.010000000000005</v>
      </c>
      <c r="G99" s="657">
        <v>4593.6400000000003</v>
      </c>
      <c r="H99" s="658">
        <v>13.53</v>
      </c>
      <c r="I99" s="657">
        <v>776.57</v>
      </c>
      <c r="J99" s="658">
        <v>0.46</v>
      </c>
      <c r="K99" s="657">
        <v>26.49</v>
      </c>
      <c r="L99" s="658">
        <v>0</v>
      </c>
      <c r="M99" s="657">
        <v>0</v>
      </c>
      <c r="N99" s="658">
        <v>0</v>
      </c>
      <c r="O99" s="657">
        <v>0</v>
      </c>
      <c r="P99" s="658">
        <v>0.06</v>
      </c>
      <c r="Q99" s="657">
        <v>3.59</v>
      </c>
      <c r="R99" s="658">
        <v>0</v>
      </c>
      <c r="S99" s="657">
        <v>0</v>
      </c>
      <c r="T99" s="658">
        <v>5.34</v>
      </c>
      <c r="U99" s="657">
        <v>306.83999999999997</v>
      </c>
      <c r="V99" s="658">
        <v>0.17</v>
      </c>
      <c r="W99" s="657">
        <v>9.98</v>
      </c>
      <c r="X99" s="658">
        <v>99.578100000000006</v>
      </c>
      <c r="Y99" s="657">
        <v>5717.11</v>
      </c>
      <c r="Z99" s="659">
        <v>11458.45</v>
      </c>
    </row>
    <row r="100" spans="2:26" ht="28.35" customHeight="1">
      <c r="B100" s="654" t="s">
        <v>228</v>
      </c>
      <c r="C100" s="655" t="s">
        <v>229</v>
      </c>
      <c r="D100" s="656" t="s">
        <v>71</v>
      </c>
      <c r="E100" s="657">
        <v>8890.5499999999993</v>
      </c>
      <c r="F100" s="658">
        <v>80.010000000000005</v>
      </c>
      <c r="G100" s="657">
        <v>7113.33</v>
      </c>
      <c r="H100" s="658">
        <v>8.73</v>
      </c>
      <c r="I100" s="657">
        <v>776.57</v>
      </c>
      <c r="J100" s="658">
        <v>0.3</v>
      </c>
      <c r="K100" s="657">
        <v>26.49</v>
      </c>
      <c r="L100" s="658">
        <v>0</v>
      </c>
      <c r="M100" s="657">
        <v>0</v>
      </c>
      <c r="N100" s="658">
        <v>0</v>
      </c>
      <c r="O100" s="657">
        <v>0</v>
      </c>
      <c r="P100" s="658">
        <v>0.04</v>
      </c>
      <c r="Q100" s="657">
        <v>3.59</v>
      </c>
      <c r="R100" s="658">
        <v>0</v>
      </c>
      <c r="S100" s="657">
        <v>0</v>
      </c>
      <c r="T100" s="658">
        <v>3.45</v>
      </c>
      <c r="U100" s="657">
        <v>306.83999999999997</v>
      </c>
      <c r="V100" s="658">
        <v>0.11</v>
      </c>
      <c r="W100" s="657">
        <v>9.98</v>
      </c>
      <c r="X100" s="658">
        <v>92.646699999999996</v>
      </c>
      <c r="Y100" s="657">
        <v>8236.7999999999993</v>
      </c>
      <c r="Z100" s="659">
        <v>17127.349999999999</v>
      </c>
    </row>
    <row r="101" spans="2:26" ht="28.35" customHeight="1">
      <c r="B101" s="654" t="s">
        <v>4748</v>
      </c>
      <c r="C101" s="655" t="s">
        <v>4749</v>
      </c>
      <c r="D101" s="656" t="s">
        <v>4750</v>
      </c>
      <c r="E101" s="657">
        <v>10.039999999999999</v>
      </c>
      <c r="F101" s="658">
        <v>111.93</v>
      </c>
      <c r="G101" s="657">
        <v>11.24</v>
      </c>
      <c r="H101" s="658">
        <v>40.21</v>
      </c>
      <c r="I101" s="657">
        <v>4.04</v>
      </c>
      <c r="J101" s="658">
        <v>1.76</v>
      </c>
      <c r="K101" s="657">
        <v>0.18</v>
      </c>
      <c r="L101" s="658">
        <v>0</v>
      </c>
      <c r="M101" s="657">
        <v>0</v>
      </c>
      <c r="N101" s="658">
        <v>6.35</v>
      </c>
      <c r="O101" s="657">
        <v>0.64</v>
      </c>
      <c r="P101" s="658">
        <v>0.21</v>
      </c>
      <c r="Q101" s="657">
        <v>0.02</v>
      </c>
      <c r="R101" s="658">
        <v>0</v>
      </c>
      <c r="S101" s="657">
        <v>0</v>
      </c>
      <c r="T101" s="658">
        <v>16.75</v>
      </c>
      <c r="U101" s="657">
        <v>1.68</v>
      </c>
      <c r="V101" s="658">
        <v>0.54</v>
      </c>
      <c r="W101" s="657">
        <v>0.05</v>
      </c>
      <c r="X101" s="658">
        <v>177.7473</v>
      </c>
      <c r="Y101" s="657">
        <v>17.850000000000001</v>
      </c>
      <c r="Z101" s="659">
        <v>27.89</v>
      </c>
    </row>
    <row r="102" spans="2:26" ht="28.35" customHeight="1">
      <c r="B102" s="443"/>
      <c r="C102" s="444"/>
      <c r="D102" s="445"/>
      <c r="E102" s="653"/>
      <c r="F102" s="653"/>
      <c r="G102" s="653"/>
      <c r="H102" s="653"/>
      <c r="I102" s="653"/>
      <c r="J102" s="653"/>
      <c r="K102" s="653"/>
      <c r="L102" s="653"/>
      <c r="M102" s="653"/>
      <c r="N102" s="653"/>
      <c r="O102" s="653"/>
      <c r="P102" s="653"/>
      <c r="Q102" s="653"/>
      <c r="R102" s="653"/>
      <c r="S102" s="653"/>
      <c r="T102" s="653"/>
      <c r="U102" s="653"/>
      <c r="V102" s="653"/>
      <c r="W102" s="653"/>
      <c r="X102" s="653"/>
      <c r="Y102" s="653"/>
      <c r="Z102" s="653"/>
    </row>
  </sheetData>
  <mergeCells count="17">
    <mergeCell ref="V2:W2"/>
    <mergeCell ref="R1:W1"/>
    <mergeCell ref="X1:Y2"/>
    <mergeCell ref="Z1:Z2"/>
    <mergeCell ref="H2:I2"/>
    <mergeCell ref="J2:K2"/>
    <mergeCell ref="L2:M2"/>
    <mergeCell ref="N2:O2"/>
    <mergeCell ref="P2:Q2"/>
    <mergeCell ref="R2:S2"/>
    <mergeCell ref="T2:U2"/>
    <mergeCell ref="H1:Q1"/>
    <mergeCell ref="B1:B3"/>
    <mergeCell ref="C1:C3"/>
    <mergeCell ref="D1:D3"/>
    <mergeCell ref="E1:E2"/>
    <mergeCell ref="F1:G2"/>
  </mergeCells>
  <printOptions horizontalCentered="1"/>
  <pageMargins left="0.19685039370078741" right="0.19685039370078741" top="1.32" bottom="0.70866141732283472" header="0.19685039370078741" footer="0.19685039370078741"/>
  <pageSetup paperSize="9" scale="50" fitToWidth="0" fitToHeight="0" orientation="landscape" horizontalDpi="4000" verticalDpi="4000" r:id="rId1"/>
  <headerFooter differentFirst="1">
    <oddHeader>&amp;C&amp;"Arial,Negrito"&amp;12&amp;G
&amp;22RELATÓRIO DE CONSOLIDAÇÃO DOS CUSTOS DE MÃO DE OBRA 
&amp;20Tabela 1 - Consolidação dos custos de mão de obra - Tabela de Preços de Consultoria - mês de referência:  janeiro de 2023 (&amp;P/&amp;N)</oddHeader>
    <oddFooter>&amp;C&amp;"Arial,Negrito"&amp;14
&amp;P&amp;11
&amp;G</oddFooter>
    <firstHeader>&amp;C&amp;"Arial,Negrito"&amp;G
&amp;22RELATÓRIO DE CONSOLIDAÇÃO DOS CUSTOS DE MÃO DE OBRA 
&amp;20Tabela 1 - Consolidação dos custos de mão de obra - Tabela de Preços de Consultoria - mês de referência: janeiro de 2023</firstHeader>
    <firstFooter>&amp;C
&amp;14
&amp;"Arial,Negrito"&amp;P&amp;"Arial,Normal"&amp;11
&amp;G</firstFooter>
  </headerFooter>
  <rowBreaks count="3" manualBreakCount="3">
    <brk id="30" max="26" man="1"/>
    <brk id="58" max="26" man="1"/>
    <brk id="86" max="26" man="1"/>
  </rowBreak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B1:N24"/>
  <sheetViews>
    <sheetView showGridLines="0" showRuler="0" topLeftCell="C1" zoomScale="85" zoomScaleNormal="85" zoomScaleSheetLayoutView="115" zoomScalePageLayoutView="85" workbookViewId="0">
      <selection activeCell="M22" sqref="M22"/>
    </sheetView>
  </sheetViews>
  <sheetFormatPr defaultColWidth="3.85546875" defaultRowHeight="15"/>
  <cols>
    <col min="1" max="1" width="6.85546875" style="23" customWidth="1"/>
    <col min="2" max="2" width="16.85546875" style="23" customWidth="1"/>
    <col min="3" max="3" width="13.5703125" style="23" customWidth="1"/>
    <col min="4" max="4" width="55.42578125" style="23" customWidth="1"/>
    <col min="5" max="5" width="13.28515625" style="23" customWidth="1"/>
    <col min="6" max="7" width="20" style="23" customWidth="1"/>
    <col min="8" max="8" width="14.7109375" style="23" bestFit="1" customWidth="1"/>
    <col min="9" max="9" width="3.85546875" style="23"/>
    <col min="10" max="10" width="10.42578125" style="23" customWidth="1"/>
    <col min="11" max="12" width="3.85546875" style="23"/>
    <col min="13" max="13" width="28.5703125" style="23" customWidth="1"/>
    <col min="14" max="14" width="10.85546875" style="23" customWidth="1"/>
    <col min="15" max="16384" width="3.85546875" style="23"/>
  </cols>
  <sheetData>
    <row r="1" spans="2:14">
      <c r="B1" s="22">
        <v>45017</v>
      </c>
    </row>
    <row r="2" spans="2:14" s="27" customFormat="1" ht="20.25" customHeight="1">
      <c r="B2" s="24" t="s">
        <v>231</v>
      </c>
      <c r="C2" s="25"/>
      <c r="D2" s="26"/>
      <c r="E2" s="25"/>
      <c r="F2" s="25"/>
      <c r="G2" s="25"/>
    </row>
    <row r="3" spans="2:14" s="27" customFormat="1" ht="24" customHeight="1">
      <c r="B3" s="28" t="str">
        <f>"Tabela de Preços de Consultoria "</f>
        <v xml:space="preserve">Tabela de Preços de Consultoria </v>
      </c>
      <c r="C3" s="29"/>
      <c r="D3" s="29"/>
      <c r="E3" s="29"/>
      <c r="F3" s="749" t="str">
        <f>Resumo!E6</f>
        <v>jul/2025</v>
      </c>
      <c r="G3" s="749"/>
    </row>
    <row r="4" spans="2:14" ht="27" customHeight="1">
      <c r="B4" s="759" t="s">
        <v>232</v>
      </c>
      <c r="C4" s="760" t="s">
        <v>52</v>
      </c>
      <c r="D4" s="760" t="s">
        <v>233</v>
      </c>
      <c r="E4" s="760" t="s">
        <v>234</v>
      </c>
      <c r="F4" s="760" t="s">
        <v>235</v>
      </c>
      <c r="G4" s="761"/>
      <c r="H4" s="30" t="s">
        <v>236</v>
      </c>
    </row>
    <row r="5" spans="2:14" ht="28.5" customHeight="1">
      <c r="B5" s="759"/>
      <c r="C5" s="760"/>
      <c r="D5" s="760"/>
      <c r="E5" s="760"/>
      <c r="F5" s="31" t="s">
        <v>237</v>
      </c>
      <c r="G5" s="32" t="s">
        <v>238</v>
      </c>
      <c r="H5" s="23" t="s">
        <v>4555</v>
      </c>
      <c r="M5" s="23" t="s">
        <v>4553</v>
      </c>
      <c r="N5" s="23" t="s">
        <v>4554</v>
      </c>
    </row>
    <row r="6" spans="2:14" ht="27" customHeight="1">
      <c r="B6" s="758" t="s">
        <v>239</v>
      </c>
      <c r="C6" s="33" t="s">
        <v>22</v>
      </c>
      <c r="D6" s="34" t="s">
        <v>240</v>
      </c>
      <c r="E6" s="33" t="s">
        <v>241</v>
      </c>
      <c r="F6" s="657">
        <v>36.65</v>
      </c>
      <c r="G6" s="659">
        <v>6.69</v>
      </c>
      <c r="H6" s="267">
        <f>J6</f>
        <v>3198.2181</v>
      </c>
      <c r="J6" s="23">
        <f>66*F6+116.49*G6</f>
        <v>3198.2181</v>
      </c>
      <c r="M6" s="16" t="s">
        <v>20</v>
      </c>
      <c r="N6" s="17" t="s">
        <v>21</v>
      </c>
    </row>
    <row r="7" spans="2:14" ht="27" customHeight="1">
      <c r="B7" s="758"/>
      <c r="C7" s="33" t="s">
        <v>242</v>
      </c>
      <c r="D7" s="34" t="s">
        <v>243</v>
      </c>
      <c r="E7" s="33" t="s">
        <v>241</v>
      </c>
      <c r="F7" s="657">
        <v>78.98</v>
      </c>
      <c r="G7" s="659">
        <v>23.64</v>
      </c>
      <c r="H7" s="267">
        <f t="shared" ref="H7:H8" si="0">J7</f>
        <v>7966.5036</v>
      </c>
      <c r="J7" s="23">
        <f t="shared" ref="J7:J8" si="1">66*F7+116.49*G7</f>
        <v>7966.5036</v>
      </c>
    </row>
    <row r="8" spans="2:14" ht="27" customHeight="1">
      <c r="B8" s="758"/>
      <c r="C8" s="33" t="s">
        <v>23</v>
      </c>
      <c r="D8" s="34" t="s">
        <v>244</v>
      </c>
      <c r="E8" s="33" t="s">
        <v>241</v>
      </c>
      <c r="F8" s="657">
        <v>82.44</v>
      </c>
      <c r="G8" s="659">
        <v>44.79</v>
      </c>
      <c r="H8" s="267">
        <f t="shared" si="0"/>
        <v>10658.6271</v>
      </c>
      <c r="J8" s="23">
        <f t="shared" si="1"/>
        <v>10658.6271</v>
      </c>
    </row>
    <row r="9" spans="2:14">
      <c r="B9" s="35" t="s">
        <v>230</v>
      </c>
      <c r="C9" s="36"/>
      <c r="D9" s="37"/>
      <c r="E9" s="36"/>
      <c r="F9" s="38"/>
      <c r="G9" s="38"/>
    </row>
    <row r="10" spans="2:14" ht="35.1" customHeight="1"/>
    <row r="11" spans="2:14" s="27" customFormat="1" ht="20.25" customHeight="1">
      <c r="B11" s="24" t="s">
        <v>245</v>
      </c>
      <c r="C11" s="25"/>
      <c r="D11" s="26"/>
      <c r="E11" s="25"/>
      <c r="F11" s="25"/>
      <c r="G11" s="25"/>
    </row>
    <row r="12" spans="2:14" s="27" customFormat="1" ht="24" customHeight="1">
      <c r="B12" s="28" t="str">
        <f>"Tabela de Preços de Consultoria - mês de referência: "&amp;TEXT(B1,"MMMM")&amp;" de "&amp;TEXT(B1,"AAAA")</f>
        <v>Tabela de Preços de Consultoria - mês de referência: abril de 2023</v>
      </c>
      <c r="C12" s="29"/>
      <c r="D12" s="29"/>
      <c r="E12" s="29"/>
      <c r="F12" s="29"/>
      <c r="G12" s="29"/>
    </row>
    <row r="13" spans="2:14" ht="31.5">
      <c r="B13" s="39" t="s">
        <v>232</v>
      </c>
      <c r="C13" s="31" t="s">
        <v>52</v>
      </c>
      <c r="D13" s="760" t="s">
        <v>233</v>
      </c>
      <c r="E13" s="760"/>
      <c r="F13" s="31" t="s">
        <v>234</v>
      </c>
      <c r="G13" s="32" t="s">
        <v>246</v>
      </c>
    </row>
    <row r="14" spans="2:14" ht="27" customHeight="1">
      <c r="B14" s="758" t="s">
        <v>247</v>
      </c>
      <c r="C14" s="33" t="s">
        <v>248</v>
      </c>
      <c r="D14" s="762" t="s">
        <v>249</v>
      </c>
      <c r="E14" s="763"/>
      <c r="F14" s="33" t="s">
        <v>250</v>
      </c>
      <c r="G14" s="660">
        <v>50.23</v>
      </c>
    </row>
    <row r="15" spans="2:14" ht="27" customHeight="1">
      <c r="B15" s="758"/>
      <c r="C15" s="33" t="s">
        <v>251</v>
      </c>
      <c r="D15" s="762" t="s">
        <v>252</v>
      </c>
      <c r="E15" s="763"/>
      <c r="F15" s="33" t="s">
        <v>250</v>
      </c>
      <c r="G15" s="660">
        <v>48.26</v>
      </c>
    </row>
    <row r="16" spans="2:14" ht="27" customHeight="1">
      <c r="B16" s="758" t="s">
        <v>253</v>
      </c>
      <c r="C16" s="33" t="s">
        <v>254</v>
      </c>
      <c r="D16" s="762" t="s">
        <v>255</v>
      </c>
      <c r="E16" s="763"/>
      <c r="F16" s="33" t="s">
        <v>256</v>
      </c>
      <c r="G16" s="660">
        <v>478.38</v>
      </c>
    </row>
    <row r="17" spans="2:7" ht="27" customHeight="1">
      <c r="B17" s="758"/>
      <c r="C17" s="33" t="s">
        <v>257</v>
      </c>
      <c r="D17" s="762" t="s">
        <v>258</v>
      </c>
      <c r="E17" s="763"/>
      <c r="F17" s="33" t="s">
        <v>256</v>
      </c>
      <c r="G17" s="660">
        <v>43.06</v>
      </c>
    </row>
    <row r="18" spans="2:7" ht="27" customHeight="1">
      <c r="B18" s="758" t="s">
        <v>259</v>
      </c>
      <c r="C18" s="33" t="s">
        <v>260</v>
      </c>
      <c r="D18" s="762" t="s">
        <v>261</v>
      </c>
      <c r="E18" s="763"/>
      <c r="F18" s="33" t="s">
        <v>71</v>
      </c>
      <c r="G18" s="660">
        <v>5879.5</v>
      </c>
    </row>
    <row r="19" spans="2:7" ht="27" customHeight="1">
      <c r="B19" s="758"/>
      <c r="C19" s="33" t="s">
        <v>262</v>
      </c>
      <c r="D19" s="762" t="s">
        <v>263</v>
      </c>
      <c r="E19" s="763"/>
      <c r="F19" s="33" t="s">
        <v>71</v>
      </c>
      <c r="G19" s="660">
        <v>4714.4799999999996</v>
      </c>
    </row>
    <row r="20" spans="2:7" ht="27" customHeight="1">
      <c r="B20" s="758"/>
      <c r="C20" s="33" t="s">
        <v>264</v>
      </c>
      <c r="D20" s="762" t="s">
        <v>265</v>
      </c>
      <c r="E20" s="763"/>
      <c r="F20" s="33" t="s">
        <v>71</v>
      </c>
      <c r="G20" s="660">
        <v>3597.39</v>
      </c>
    </row>
    <row r="21" spans="2:7" ht="27" customHeight="1">
      <c r="B21" s="758"/>
      <c r="C21" s="33" t="s">
        <v>266</v>
      </c>
      <c r="D21" s="762" t="s">
        <v>267</v>
      </c>
      <c r="E21" s="763"/>
      <c r="F21" s="33" t="s">
        <v>71</v>
      </c>
      <c r="G21" s="660">
        <v>5426.19</v>
      </c>
    </row>
    <row r="22" spans="2:7" ht="27" customHeight="1">
      <c r="B22" s="758" t="s">
        <v>268</v>
      </c>
      <c r="C22" s="33" t="s">
        <v>269</v>
      </c>
      <c r="D22" s="762" t="s">
        <v>255</v>
      </c>
      <c r="E22" s="763"/>
      <c r="F22" s="33" t="s">
        <v>256</v>
      </c>
      <c r="G22" s="660">
        <v>192.85</v>
      </c>
    </row>
    <row r="23" spans="2:7" ht="27" customHeight="1">
      <c r="B23" s="758"/>
      <c r="C23" s="33" t="s">
        <v>270</v>
      </c>
      <c r="D23" s="762" t="s">
        <v>258</v>
      </c>
      <c r="E23" s="763"/>
      <c r="F23" s="33" t="s">
        <v>256</v>
      </c>
      <c r="G23" s="660">
        <v>251.57</v>
      </c>
    </row>
    <row r="24" spans="2:7">
      <c r="B24" s="35" t="s">
        <v>230</v>
      </c>
    </row>
  </sheetData>
  <mergeCells count="22">
    <mergeCell ref="B22:B23"/>
    <mergeCell ref="D22:E22"/>
    <mergeCell ref="D23:E23"/>
    <mergeCell ref="D13:E13"/>
    <mergeCell ref="B14:B15"/>
    <mergeCell ref="D14:E14"/>
    <mergeCell ref="D15:E15"/>
    <mergeCell ref="B16:B17"/>
    <mergeCell ref="D16:E16"/>
    <mergeCell ref="D17:E17"/>
    <mergeCell ref="B18:B21"/>
    <mergeCell ref="D18:E18"/>
    <mergeCell ref="D19:E19"/>
    <mergeCell ref="D20:E20"/>
    <mergeCell ref="D21:E21"/>
    <mergeCell ref="F3:G3"/>
    <mergeCell ref="B6:B8"/>
    <mergeCell ref="B4:B5"/>
    <mergeCell ref="C4:C5"/>
    <mergeCell ref="D4:D5"/>
    <mergeCell ref="E4:E5"/>
    <mergeCell ref="F4:G4"/>
  </mergeCells>
  <pageMargins left="0.19685039370078741" right="0.19685039370078741" top="1.2" bottom="0.6692913385826772" header="0.25" footer="0.19685039370078741"/>
  <pageSetup paperSize="9" scale="62" fitToHeight="0" orientation="portrait" horizontalDpi="1200" verticalDpi="1200" r:id="rId1"/>
  <headerFooter>
    <oddHeader>&amp;C&amp;"Arial,Negrito"&amp;12&amp;G
&amp;16RELATÓRIO DE CUSTOS GERAIS</oddHeader>
    <oddFooter>&amp;C&amp;"Arial,Negrito"&amp;10
&amp;12&amp;P&amp;11
&amp;G</oddFooter>
    <firstHeader>&amp;C&amp;"Arial,Negrito"&amp;G
RELATÓRIO DE CUSTOS GERAIS E BENEFÍCIOS E DESPESAS INDIRETAS - BDI</firstHeader>
    <firstFooter>&amp;C
&amp;"Arial,Negrito"&amp;8&amp;P&amp;"Arial,Normal"&amp;11
&amp;G</firstFooter>
  </headerFooter>
  <rowBreaks count="3" manualBreakCount="3">
    <brk id="25" min="1" max="13" man="1"/>
    <brk id="51" max="16383" man="1"/>
    <brk id="75" min="1" max="13" man="1"/>
  </rowBreak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B1:AB155"/>
  <sheetViews>
    <sheetView showGridLines="0" topLeftCell="A17" zoomScale="98" zoomScaleNormal="98" zoomScaleSheetLayoutView="75" workbookViewId="0">
      <selection activeCell="J30" sqref="A30:J30"/>
    </sheetView>
  </sheetViews>
  <sheetFormatPr defaultRowHeight="15"/>
  <cols>
    <col min="1" max="1" width="9.140625" style="302"/>
    <col min="2" max="2" width="58.42578125" style="302" customWidth="1"/>
    <col min="3" max="3" width="18.140625" style="302" customWidth="1"/>
    <col min="4" max="8" width="15.7109375" style="302" customWidth="1"/>
    <col min="9" max="9" width="13.42578125" style="302" customWidth="1"/>
    <col min="10" max="10" width="14.85546875" style="302" customWidth="1"/>
    <col min="11" max="11" width="9.140625" style="302"/>
    <col min="12" max="16" width="31.85546875" style="302" customWidth="1"/>
    <col min="17" max="17" width="24.7109375" style="302" customWidth="1"/>
    <col min="18" max="18" width="50.7109375" style="302" customWidth="1"/>
    <col min="19" max="22" width="31.85546875" style="302" customWidth="1"/>
    <col min="23" max="23" width="24.7109375" style="302" customWidth="1"/>
    <col min="24" max="28" width="31.85546875" style="302" customWidth="1"/>
    <col min="29" max="257" width="9.140625" style="302"/>
    <col min="258" max="258" width="58.42578125" style="302" customWidth="1"/>
    <col min="259" max="259" width="18.140625" style="302" customWidth="1"/>
    <col min="260" max="260" width="17.28515625" style="302" customWidth="1"/>
    <col min="261" max="261" width="12.5703125" style="302" customWidth="1"/>
    <col min="262" max="262" width="16.7109375" style="302" customWidth="1"/>
    <col min="263" max="263" width="14.7109375" style="302" customWidth="1"/>
    <col min="264" max="264" width="13.85546875" style="302" customWidth="1"/>
    <col min="265" max="265" width="10.28515625" style="302" customWidth="1"/>
    <col min="266" max="266" width="14.85546875" style="302" customWidth="1"/>
    <col min="267" max="513" width="9.140625" style="302"/>
    <col min="514" max="514" width="58.42578125" style="302" customWidth="1"/>
    <col min="515" max="515" width="18.140625" style="302" customWidth="1"/>
    <col min="516" max="516" width="17.28515625" style="302" customWidth="1"/>
    <col min="517" max="517" width="12.5703125" style="302" customWidth="1"/>
    <col min="518" max="518" width="16.7109375" style="302" customWidth="1"/>
    <col min="519" max="519" width="14.7109375" style="302" customWidth="1"/>
    <col min="520" max="520" width="13.85546875" style="302" customWidth="1"/>
    <col min="521" max="521" width="10.28515625" style="302" customWidth="1"/>
    <col min="522" max="522" width="14.85546875" style="302" customWidth="1"/>
    <col min="523" max="769" width="9.140625" style="302"/>
    <col min="770" max="770" width="58.42578125" style="302" customWidth="1"/>
    <col min="771" max="771" width="18.140625" style="302" customWidth="1"/>
    <col min="772" max="772" width="17.28515625" style="302" customWidth="1"/>
    <col min="773" max="773" width="12.5703125" style="302" customWidth="1"/>
    <col min="774" max="774" width="16.7109375" style="302" customWidth="1"/>
    <col min="775" max="775" width="14.7109375" style="302" customWidth="1"/>
    <col min="776" max="776" width="13.85546875" style="302" customWidth="1"/>
    <col min="777" max="777" width="10.28515625" style="302" customWidth="1"/>
    <col min="778" max="778" width="14.85546875" style="302" customWidth="1"/>
    <col min="779" max="1025" width="9.140625" style="302"/>
    <col min="1026" max="1026" width="58.42578125" style="302" customWidth="1"/>
    <col min="1027" max="1027" width="18.140625" style="302" customWidth="1"/>
    <col min="1028" max="1028" width="17.28515625" style="302" customWidth="1"/>
    <col min="1029" max="1029" width="12.5703125" style="302" customWidth="1"/>
    <col min="1030" max="1030" width="16.7109375" style="302" customWidth="1"/>
    <col min="1031" max="1031" width="14.7109375" style="302" customWidth="1"/>
    <col min="1032" max="1032" width="13.85546875" style="302" customWidth="1"/>
    <col min="1033" max="1033" width="10.28515625" style="302" customWidth="1"/>
    <col min="1034" max="1034" width="14.85546875" style="302" customWidth="1"/>
    <col min="1035" max="1281" width="9.140625" style="302"/>
    <col min="1282" max="1282" width="58.42578125" style="302" customWidth="1"/>
    <col min="1283" max="1283" width="18.140625" style="302" customWidth="1"/>
    <col min="1284" max="1284" width="17.28515625" style="302" customWidth="1"/>
    <col min="1285" max="1285" width="12.5703125" style="302" customWidth="1"/>
    <col min="1286" max="1286" width="16.7109375" style="302" customWidth="1"/>
    <col min="1287" max="1287" width="14.7109375" style="302" customWidth="1"/>
    <col min="1288" max="1288" width="13.85546875" style="302" customWidth="1"/>
    <col min="1289" max="1289" width="10.28515625" style="302" customWidth="1"/>
    <col min="1290" max="1290" width="14.85546875" style="302" customWidth="1"/>
    <col min="1291" max="1537" width="9.140625" style="302"/>
    <col min="1538" max="1538" width="58.42578125" style="302" customWidth="1"/>
    <col min="1539" max="1539" width="18.140625" style="302" customWidth="1"/>
    <col min="1540" max="1540" width="17.28515625" style="302" customWidth="1"/>
    <col min="1541" max="1541" width="12.5703125" style="302" customWidth="1"/>
    <col min="1542" max="1542" width="16.7109375" style="302" customWidth="1"/>
    <col min="1543" max="1543" width="14.7109375" style="302" customWidth="1"/>
    <col min="1544" max="1544" width="13.85546875" style="302" customWidth="1"/>
    <col min="1545" max="1545" width="10.28515625" style="302" customWidth="1"/>
    <col min="1546" max="1546" width="14.85546875" style="302" customWidth="1"/>
    <col min="1547" max="1793" width="9.140625" style="302"/>
    <col min="1794" max="1794" width="58.42578125" style="302" customWidth="1"/>
    <col min="1795" max="1795" width="18.140625" style="302" customWidth="1"/>
    <col min="1796" max="1796" width="17.28515625" style="302" customWidth="1"/>
    <col min="1797" max="1797" width="12.5703125" style="302" customWidth="1"/>
    <col min="1798" max="1798" width="16.7109375" style="302" customWidth="1"/>
    <col min="1799" max="1799" width="14.7109375" style="302" customWidth="1"/>
    <col min="1800" max="1800" width="13.85546875" style="302" customWidth="1"/>
    <col min="1801" max="1801" width="10.28515625" style="302" customWidth="1"/>
    <col min="1802" max="1802" width="14.85546875" style="302" customWidth="1"/>
    <col min="1803" max="2049" width="9.140625" style="302"/>
    <col min="2050" max="2050" width="58.42578125" style="302" customWidth="1"/>
    <col min="2051" max="2051" width="18.140625" style="302" customWidth="1"/>
    <col min="2052" max="2052" width="17.28515625" style="302" customWidth="1"/>
    <col min="2053" max="2053" width="12.5703125" style="302" customWidth="1"/>
    <col min="2054" max="2054" width="16.7109375" style="302" customWidth="1"/>
    <col min="2055" max="2055" width="14.7109375" style="302" customWidth="1"/>
    <col min="2056" max="2056" width="13.85546875" style="302" customWidth="1"/>
    <col min="2057" max="2057" width="10.28515625" style="302" customWidth="1"/>
    <col min="2058" max="2058" width="14.85546875" style="302" customWidth="1"/>
    <col min="2059" max="2305" width="9.140625" style="302"/>
    <col min="2306" max="2306" width="58.42578125" style="302" customWidth="1"/>
    <col min="2307" max="2307" width="18.140625" style="302" customWidth="1"/>
    <col min="2308" max="2308" width="17.28515625" style="302" customWidth="1"/>
    <col min="2309" max="2309" width="12.5703125" style="302" customWidth="1"/>
    <col min="2310" max="2310" width="16.7109375" style="302" customWidth="1"/>
    <col min="2311" max="2311" width="14.7109375" style="302" customWidth="1"/>
    <col min="2312" max="2312" width="13.85546875" style="302" customWidth="1"/>
    <col min="2313" max="2313" width="10.28515625" style="302" customWidth="1"/>
    <col min="2314" max="2314" width="14.85546875" style="302" customWidth="1"/>
    <col min="2315" max="2561" width="9.140625" style="302"/>
    <col min="2562" max="2562" width="58.42578125" style="302" customWidth="1"/>
    <col min="2563" max="2563" width="18.140625" style="302" customWidth="1"/>
    <col min="2564" max="2564" width="17.28515625" style="302" customWidth="1"/>
    <col min="2565" max="2565" width="12.5703125" style="302" customWidth="1"/>
    <col min="2566" max="2566" width="16.7109375" style="302" customWidth="1"/>
    <col min="2567" max="2567" width="14.7109375" style="302" customWidth="1"/>
    <col min="2568" max="2568" width="13.85546875" style="302" customWidth="1"/>
    <col min="2569" max="2569" width="10.28515625" style="302" customWidth="1"/>
    <col min="2570" max="2570" width="14.85546875" style="302" customWidth="1"/>
    <col min="2571" max="2817" width="9.140625" style="302"/>
    <col min="2818" max="2818" width="58.42578125" style="302" customWidth="1"/>
    <col min="2819" max="2819" width="18.140625" style="302" customWidth="1"/>
    <col min="2820" max="2820" width="17.28515625" style="302" customWidth="1"/>
    <col min="2821" max="2821" width="12.5703125" style="302" customWidth="1"/>
    <col min="2822" max="2822" width="16.7109375" style="302" customWidth="1"/>
    <col min="2823" max="2823" width="14.7109375" style="302" customWidth="1"/>
    <col min="2824" max="2824" width="13.85546875" style="302" customWidth="1"/>
    <col min="2825" max="2825" width="10.28515625" style="302" customWidth="1"/>
    <col min="2826" max="2826" width="14.85546875" style="302" customWidth="1"/>
    <col min="2827" max="3073" width="9.140625" style="302"/>
    <col min="3074" max="3074" width="58.42578125" style="302" customWidth="1"/>
    <col min="3075" max="3075" width="18.140625" style="302" customWidth="1"/>
    <col min="3076" max="3076" width="17.28515625" style="302" customWidth="1"/>
    <col min="3077" max="3077" width="12.5703125" style="302" customWidth="1"/>
    <col min="3078" max="3078" width="16.7109375" style="302" customWidth="1"/>
    <col min="3079" max="3079" width="14.7109375" style="302" customWidth="1"/>
    <col min="3080" max="3080" width="13.85546875" style="302" customWidth="1"/>
    <col min="3081" max="3081" width="10.28515625" style="302" customWidth="1"/>
    <col min="3082" max="3082" width="14.85546875" style="302" customWidth="1"/>
    <col min="3083" max="3329" width="9.140625" style="302"/>
    <col min="3330" max="3330" width="58.42578125" style="302" customWidth="1"/>
    <col min="3331" max="3331" width="18.140625" style="302" customWidth="1"/>
    <col min="3332" max="3332" width="17.28515625" style="302" customWidth="1"/>
    <col min="3333" max="3333" width="12.5703125" style="302" customWidth="1"/>
    <col min="3334" max="3334" width="16.7109375" style="302" customWidth="1"/>
    <col min="3335" max="3335" width="14.7109375" style="302" customWidth="1"/>
    <col min="3336" max="3336" width="13.85546875" style="302" customWidth="1"/>
    <col min="3337" max="3337" width="10.28515625" style="302" customWidth="1"/>
    <col min="3338" max="3338" width="14.85546875" style="302" customWidth="1"/>
    <col min="3339" max="3585" width="9.140625" style="302"/>
    <col min="3586" max="3586" width="58.42578125" style="302" customWidth="1"/>
    <col min="3587" max="3587" width="18.140625" style="302" customWidth="1"/>
    <col min="3588" max="3588" width="17.28515625" style="302" customWidth="1"/>
    <col min="3589" max="3589" width="12.5703125" style="302" customWidth="1"/>
    <col min="3590" max="3590" width="16.7109375" style="302" customWidth="1"/>
    <col min="3591" max="3591" width="14.7109375" style="302" customWidth="1"/>
    <col min="3592" max="3592" width="13.85546875" style="302" customWidth="1"/>
    <col min="3593" max="3593" width="10.28515625" style="302" customWidth="1"/>
    <col min="3594" max="3594" width="14.85546875" style="302" customWidth="1"/>
    <col min="3595" max="3841" width="9.140625" style="302"/>
    <col min="3842" max="3842" width="58.42578125" style="302" customWidth="1"/>
    <col min="3843" max="3843" width="18.140625" style="302" customWidth="1"/>
    <col min="3844" max="3844" width="17.28515625" style="302" customWidth="1"/>
    <col min="3845" max="3845" width="12.5703125" style="302" customWidth="1"/>
    <col min="3846" max="3846" width="16.7109375" style="302" customWidth="1"/>
    <col min="3847" max="3847" width="14.7109375" style="302" customWidth="1"/>
    <col min="3848" max="3848" width="13.85546875" style="302" customWidth="1"/>
    <col min="3849" max="3849" width="10.28515625" style="302" customWidth="1"/>
    <col min="3850" max="3850" width="14.85546875" style="302" customWidth="1"/>
    <col min="3851" max="4097" width="9.140625" style="302"/>
    <col min="4098" max="4098" width="58.42578125" style="302" customWidth="1"/>
    <col min="4099" max="4099" width="18.140625" style="302" customWidth="1"/>
    <col min="4100" max="4100" width="17.28515625" style="302" customWidth="1"/>
    <col min="4101" max="4101" width="12.5703125" style="302" customWidth="1"/>
    <col min="4102" max="4102" width="16.7109375" style="302" customWidth="1"/>
    <col min="4103" max="4103" width="14.7109375" style="302" customWidth="1"/>
    <col min="4104" max="4104" width="13.85546875" style="302" customWidth="1"/>
    <col min="4105" max="4105" width="10.28515625" style="302" customWidth="1"/>
    <col min="4106" max="4106" width="14.85546875" style="302" customWidth="1"/>
    <col min="4107" max="4353" width="9.140625" style="302"/>
    <col min="4354" max="4354" width="58.42578125" style="302" customWidth="1"/>
    <col min="4355" max="4355" width="18.140625" style="302" customWidth="1"/>
    <col min="4356" max="4356" width="17.28515625" style="302" customWidth="1"/>
    <col min="4357" max="4357" width="12.5703125" style="302" customWidth="1"/>
    <col min="4358" max="4358" width="16.7109375" style="302" customWidth="1"/>
    <col min="4359" max="4359" width="14.7109375" style="302" customWidth="1"/>
    <col min="4360" max="4360" width="13.85546875" style="302" customWidth="1"/>
    <col min="4361" max="4361" width="10.28515625" style="302" customWidth="1"/>
    <col min="4362" max="4362" width="14.85546875" style="302" customWidth="1"/>
    <col min="4363" max="4609" width="9.140625" style="302"/>
    <col min="4610" max="4610" width="58.42578125" style="302" customWidth="1"/>
    <col min="4611" max="4611" width="18.140625" style="302" customWidth="1"/>
    <col min="4612" max="4612" width="17.28515625" style="302" customWidth="1"/>
    <col min="4613" max="4613" width="12.5703125" style="302" customWidth="1"/>
    <col min="4614" max="4614" width="16.7109375" style="302" customWidth="1"/>
    <col min="4615" max="4615" width="14.7109375" style="302" customWidth="1"/>
    <col min="4616" max="4616" width="13.85546875" style="302" customWidth="1"/>
    <col min="4617" max="4617" width="10.28515625" style="302" customWidth="1"/>
    <col min="4618" max="4618" width="14.85546875" style="302" customWidth="1"/>
    <col min="4619" max="4865" width="9.140625" style="302"/>
    <col min="4866" max="4866" width="58.42578125" style="302" customWidth="1"/>
    <col min="4867" max="4867" width="18.140625" style="302" customWidth="1"/>
    <col min="4868" max="4868" width="17.28515625" style="302" customWidth="1"/>
    <col min="4869" max="4869" width="12.5703125" style="302" customWidth="1"/>
    <col min="4870" max="4870" width="16.7109375" style="302" customWidth="1"/>
    <col min="4871" max="4871" width="14.7109375" style="302" customWidth="1"/>
    <col min="4872" max="4872" width="13.85546875" style="302" customWidth="1"/>
    <col min="4873" max="4873" width="10.28515625" style="302" customWidth="1"/>
    <col min="4874" max="4874" width="14.85546875" style="302" customWidth="1"/>
    <col min="4875" max="5121" width="9.140625" style="302"/>
    <col min="5122" max="5122" width="58.42578125" style="302" customWidth="1"/>
    <col min="5123" max="5123" width="18.140625" style="302" customWidth="1"/>
    <col min="5124" max="5124" width="17.28515625" style="302" customWidth="1"/>
    <col min="5125" max="5125" width="12.5703125" style="302" customWidth="1"/>
    <col min="5126" max="5126" width="16.7109375" style="302" customWidth="1"/>
    <col min="5127" max="5127" width="14.7109375" style="302" customWidth="1"/>
    <col min="5128" max="5128" width="13.85546875" style="302" customWidth="1"/>
    <col min="5129" max="5129" width="10.28515625" style="302" customWidth="1"/>
    <col min="5130" max="5130" width="14.85546875" style="302" customWidth="1"/>
    <col min="5131" max="5377" width="9.140625" style="302"/>
    <col min="5378" max="5378" width="58.42578125" style="302" customWidth="1"/>
    <col min="5379" max="5379" width="18.140625" style="302" customWidth="1"/>
    <col min="5380" max="5380" width="17.28515625" style="302" customWidth="1"/>
    <col min="5381" max="5381" width="12.5703125" style="302" customWidth="1"/>
    <col min="5382" max="5382" width="16.7109375" style="302" customWidth="1"/>
    <col min="5383" max="5383" width="14.7109375" style="302" customWidth="1"/>
    <col min="5384" max="5384" width="13.85546875" style="302" customWidth="1"/>
    <col min="5385" max="5385" width="10.28515625" style="302" customWidth="1"/>
    <col min="5386" max="5386" width="14.85546875" style="302" customWidth="1"/>
    <col min="5387" max="5633" width="9.140625" style="302"/>
    <col min="5634" max="5634" width="58.42578125" style="302" customWidth="1"/>
    <col min="5635" max="5635" width="18.140625" style="302" customWidth="1"/>
    <col min="5636" max="5636" width="17.28515625" style="302" customWidth="1"/>
    <col min="5637" max="5637" width="12.5703125" style="302" customWidth="1"/>
    <col min="5638" max="5638" width="16.7109375" style="302" customWidth="1"/>
    <col min="5639" max="5639" width="14.7109375" style="302" customWidth="1"/>
    <col min="5640" max="5640" width="13.85546875" style="302" customWidth="1"/>
    <col min="5641" max="5641" width="10.28515625" style="302" customWidth="1"/>
    <col min="5642" max="5642" width="14.85546875" style="302" customWidth="1"/>
    <col min="5643" max="5889" width="9.140625" style="302"/>
    <col min="5890" max="5890" width="58.42578125" style="302" customWidth="1"/>
    <col min="5891" max="5891" width="18.140625" style="302" customWidth="1"/>
    <col min="5892" max="5892" width="17.28515625" style="302" customWidth="1"/>
    <col min="5893" max="5893" width="12.5703125" style="302" customWidth="1"/>
    <col min="5894" max="5894" width="16.7109375" style="302" customWidth="1"/>
    <col min="5895" max="5895" width="14.7109375" style="302" customWidth="1"/>
    <col min="5896" max="5896" width="13.85546875" style="302" customWidth="1"/>
    <col min="5897" max="5897" width="10.28515625" style="302" customWidth="1"/>
    <col min="5898" max="5898" width="14.85546875" style="302" customWidth="1"/>
    <col min="5899" max="6145" width="9.140625" style="302"/>
    <col min="6146" max="6146" width="58.42578125" style="302" customWidth="1"/>
    <col min="6147" max="6147" width="18.140625" style="302" customWidth="1"/>
    <col min="6148" max="6148" width="17.28515625" style="302" customWidth="1"/>
    <col min="6149" max="6149" width="12.5703125" style="302" customWidth="1"/>
    <col min="6150" max="6150" width="16.7109375" style="302" customWidth="1"/>
    <col min="6151" max="6151" width="14.7109375" style="302" customWidth="1"/>
    <col min="6152" max="6152" width="13.85546875" style="302" customWidth="1"/>
    <col min="6153" max="6153" width="10.28515625" style="302" customWidth="1"/>
    <col min="6154" max="6154" width="14.85546875" style="302" customWidth="1"/>
    <col min="6155" max="6401" width="9.140625" style="302"/>
    <col min="6402" max="6402" width="58.42578125" style="302" customWidth="1"/>
    <col min="6403" max="6403" width="18.140625" style="302" customWidth="1"/>
    <col min="6404" max="6404" width="17.28515625" style="302" customWidth="1"/>
    <col min="6405" max="6405" width="12.5703125" style="302" customWidth="1"/>
    <col min="6406" max="6406" width="16.7109375" style="302" customWidth="1"/>
    <col min="6407" max="6407" width="14.7109375" style="302" customWidth="1"/>
    <col min="6408" max="6408" width="13.85546875" style="302" customWidth="1"/>
    <col min="6409" max="6409" width="10.28515625" style="302" customWidth="1"/>
    <col min="6410" max="6410" width="14.85546875" style="302" customWidth="1"/>
    <col min="6411" max="6657" width="9.140625" style="302"/>
    <col min="6658" max="6658" width="58.42578125" style="302" customWidth="1"/>
    <col min="6659" max="6659" width="18.140625" style="302" customWidth="1"/>
    <col min="6660" max="6660" width="17.28515625" style="302" customWidth="1"/>
    <col min="6661" max="6661" width="12.5703125" style="302" customWidth="1"/>
    <col min="6662" max="6662" width="16.7109375" style="302" customWidth="1"/>
    <col min="6663" max="6663" width="14.7109375" style="302" customWidth="1"/>
    <col min="6664" max="6664" width="13.85546875" style="302" customWidth="1"/>
    <col min="6665" max="6665" width="10.28515625" style="302" customWidth="1"/>
    <col min="6666" max="6666" width="14.85546875" style="302" customWidth="1"/>
    <col min="6667" max="6913" width="9.140625" style="302"/>
    <col min="6914" max="6914" width="58.42578125" style="302" customWidth="1"/>
    <col min="6915" max="6915" width="18.140625" style="302" customWidth="1"/>
    <col min="6916" max="6916" width="17.28515625" style="302" customWidth="1"/>
    <col min="6917" max="6917" width="12.5703125" style="302" customWidth="1"/>
    <col min="6918" max="6918" width="16.7109375" style="302" customWidth="1"/>
    <col min="6919" max="6919" width="14.7109375" style="302" customWidth="1"/>
    <col min="6920" max="6920" width="13.85546875" style="302" customWidth="1"/>
    <col min="6921" max="6921" width="10.28515625" style="302" customWidth="1"/>
    <col min="6922" max="6922" width="14.85546875" style="302" customWidth="1"/>
    <col min="6923" max="7169" width="9.140625" style="302"/>
    <col min="7170" max="7170" width="58.42578125" style="302" customWidth="1"/>
    <col min="7171" max="7171" width="18.140625" style="302" customWidth="1"/>
    <col min="7172" max="7172" width="17.28515625" style="302" customWidth="1"/>
    <col min="7173" max="7173" width="12.5703125" style="302" customWidth="1"/>
    <col min="7174" max="7174" width="16.7109375" style="302" customWidth="1"/>
    <col min="7175" max="7175" width="14.7109375" style="302" customWidth="1"/>
    <col min="7176" max="7176" width="13.85546875" style="302" customWidth="1"/>
    <col min="7177" max="7177" width="10.28515625" style="302" customWidth="1"/>
    <col min="7178" max="7178" width="14.85546875" style="302" customWidth="1"/>
    <col min="7179" max="7425" width="9.140625" style="302"/>
    <col min="7426" max="7426" width="58.42578125" style="302" customWidth="1"/>
    <col min="7427" max="7427" width="18.140625" style="302" customWidth="1"/>
    <col min="7428" max="7428" width="17.28515625" style="302" customWidth="1"/>
    <col min="7429" max="7429" width="12.5703125" style="302" customWidth="1"/>
    <col min="7430" max="7430" width="16.7109375" style="302" customWidth="1"/>
    <col min="7431" max="7431" width="14.7109375" style="302" customWidth="1"/>
    <col min="7432" max="7432" width="13.85546875" style="302" customWidth="1"/>
    <col min="7433" max="7433" width="10.28515625" style="302" customWidth="1"/>
    <col min="7434" max="7434" width="14.85546875" style="302" customWidth="1"/>
    <col min="7435" max="7681" width="9.140625" style="302"/>
    <col min="7682" max="7682" width="58.42578125" style="302" customWidth="1"/>
    <col min="7683" max="7683" width="18.140625" style="302" customWidth="1"/>
    <col min="7684" max="7684" width="17.28515625" style="302" customWidth="1"/>
    <col min="7685" max="7685" width="12.5703125" style="302" customWidth="1"/>
    <col min="7686" max="7686" width="16.7109375" style="302" customWidth="1"/>
    <col min="7687" max="7687" width="14.7109375" style="302" customWidth="1"/>
    <col min="7688" max="7688" width="13.85546875" style="302" customWidth="1"/>
    <col min="7689" max="7689" width="10.28515625" style="302" customWidth="1"/>
    <col min="7690" max="7690" width="14.85546875" style="302" customWidth="1"/>
    <col min="7691" max="7937" width="9.140625" style="302"/>
    <col min="7938" max="7938" width="58.42578125" style="302" customWidth="1"/>
    <col min="7939" max="7939" width="18.140625" style="302" customWidth="1"/>
    <col min="7940" max="7940" width="17.28515625" style="302" customWidth="1"/>
    <col min="7941" max="7941" width="12.5703125" style="302" customWidth="1"/>
    <col min="7942" max="7942" width="16.7109375" style="302" customWidth="1"/>
    <col min="7943" max="7943" width="14.7109375" style="302" customWidth="1"/>
    <col min="7944" max="7944" width="13.85546875" style="302" customWidth="1"/>
    <col min="7945" max="7945" width="10.28515625" style="302" customWidth="1"/>
    <col min="7946" max="7946" width="14.85546875" style="302" customWidth="1"/>
    <col min="7947" max="8193" width="9.140625" style="302"/>
    <col min="8194" max="8194" width="58.42578125" style="302" customWidth="1"/>
    <col min="8195" max="8195" width="18.140625" style="302" customWidth="1"/>
    <col min="8196" max="8196" width="17.28515625" style="302" customWidth="1"/>
    <col min="8197" max="8197" width="12.5703125" style="302" customWidth="1"/>
    <col min="8198" max="8198" width="16.7109375" style="302" customWidth="1"/>
    <col min="8199" max="8199" width="14.7109375" style="302" customWidth="1"/>
    <col min="8200" max="8200" width="13.85546875" style="302" customWidth="1"/>
    <col min="8201" max="8201" width="10.28515625" style="302" customWidth="1"/>
    <col min="8202" max="8202" width="14.85546875" style="302" customWidth="1"/>
    <col min="8203" max="8449" width="9.140625" style="302"/>
    <col min="8450" max="8450" width="58.42578125" style="302" customWidth="1"/>
    <col min="8451" max="8451" width="18.140625" style="302" customWidth="1"/>
    <col min="8452" max="8452" width="17.28515625" style="302" customWidth="1"/>
    <col min="8453" max="8453" width="12.5703125" style="302" customWidth="1"/>
    <col min="8454" max="8454" width="16.7109375" style="302" customWidth="1"/>
    <col min="8455" max="8455" width="14.7109375" style="302" customWidth="1"/>
    <col min="8456" max="8456" width="13.85546875" style="302" customWidth="1"/>
    <col min="8457" max="8457" width="10.28515625" style="302" customWidth="1"/>
    <col min="8458" max="8458" width="14.85546875" style="302" customWidth="1"/>
    <col min="8459" max="8705" width="9.140625" style="302"/>
    <col min="8706" max="8706" width="58.42578125" style="302" customWidth="1"/>
    <col min="8707" max="8707" width="18.140625" style="302" customWidth="1"/>
    <col min="8708" max="8708" width="17.28515625" style="302" customWidth="1"/>
    <col min="8709" max="8709" width="12.5703125" style="302" customWidth="1"/>
    <col min="8710" max="8710" width="16.7109375" style="302" customWidth="1"/>
    <col min="8711" max="8711" width="14.7109375" style="302" customWidth="1"/>
    <col min="8712" max="8712" width="13.85546875" style="302" customWidth="1"/>
    <col min="8713" max="8713" width="10.28515625" style="302" customWidth="1"/>
    <col min="8714" max="8714" width="14.85546875" style="302" customWidth="1"/>
    <col min="8715" max="8961" width="9.140625" style="302"/>
    <col min="8962" max="8962" width="58.42578125" style="302" customWidth="1"/>
    <col min="8963" max="8963" width="18.140625" style="302" customWidth="1"/>
    <col min="8964" max="8964" width="17.28515625" style="302" customWidth="1"/>
    <col min="8965" max="8965" width="12.5703125" style="302" customWidth="1"/>
    <col min="8966" max="8966" width="16.7109375" style="302" customWidth="1"/>
    <col min="8967" max="8967" width="14.7109375" style="302" customWidth="1"/>
    <col min="8968" max="8968" width="13.85546875" style="302" customWidth="1"/>
    <col min="8969" max="8969" width="10.28515625" style="302" customWidth="1"/>
    <col min="8970" max="8970" width="14.85546875" style="302" customWidth="1"/>
    <col min="8971" max="9217" width="9.140625" style="302"/>
    <col min="9218" max="9218" width="58.42578125" style="302" customWidth="1"/>
    <col min="9219" max="9219" width="18.140625" style="302" customWidth="1"/>
    <col min="9220" max="9220" width="17.28515625" style="302" customWidth="1"/>
    <col min="9221" max="9221" width="12.5703125" style="302" customWidth="1"/>
    <col min="9222" max="9222" width="16.7109375" style="302" customWidth="1"/>
    <col min="9223" max="9223" width="14.7109375" style="302" customWidth="1"/>
    <col min="9224" max="9224" width="13.85546875" style="302" customWidth="1"/>
    <col min="9225" max="9225" width="10.28515625" style="302" customWidth="1"/>
    <col min="9226" max="9226" width="14.85546875" style="302" customWidth="1"/>
    <col min="9227" max="9473" width="9.140625" style="302"/>
    <col min="9474" max="9474" width="58.42578125" style="302" customWidth="1"/>
    <col min="9475" max="9475" width="18.140625" style="302" customWidth="1"/>
    <col min="9476" max="9476" width="17.28515625" style="302" customWidth="1"/>
    <col min="9477" max="9477" width="12.5703125" style="302" customWidth="1"/>
    <col min="9478" max="9478" width="16.7109375" style="302" customWidth="1"/>
    <col min="9479" max="9479" width="14.7109375" style="302" customWidth="1"/>
    <col min="9480" max="9480" width="13.85546875" style="302" customWidth="1"/>
    <col min="9481" max="9481" width="10.28515625" style="302" customWidth="1"/>
    <col min="9482" max="9482" width="14.85546875" style="302" customWidth="1"/>
    <col min="9483" max="9729" width="9.140625" style="302"/>
    <col min="9730" max="9730" width="58.42578125" style="302" customWidth="1"/>
    <col min="9731" max="9731" width="18.140625" style="302" customWidth="1"/>
    <col min="9732" max="9732" width="17.28515625" style="302" customWidth="1"/>
    <col min="9733" max="9733" width="12.5703125" style="302" customWidth="1"/>
    <col min="9734" max="9734" width="16.7109375" style="302" customWidth="1"/>
    <col min="9735" max="9735" width="14.7109375" style="302" customWidth="1"/>
    <col min="9736" max="9736" width="13.85546875" style="302" customWidth="1"/>
    <col min="9737" max="9737" width="10.28515625" style="302" customWidth="1"/>
    <col min="9738" max="9738" width="14.85546875" style="302" customWidth="1"/>
    <col min="9739" max="9985" width="9.140625" style="302"/>
    <col min="9986" max="9986" width="58.42578125" style="302" customWidth="1"/>
    <col min="9987" max="9987" width="18.140625" style="302" customWidth="1"/>
    <col min="9988" max="9988" width="17.28515625" style="302" customWidth="1"/>
    <col min="9989" max="9989" width="12.5703125" style="302" customWidth="1"/>
    <col min="9990" max="9990" width="16.7109375" style="302" customWidth="1"/>
    <col min="9991" max="9991" width="14.7109375" style="302" customWidth="1"/>
    <col min="9992" max="9992" width="13.85546875" style="302" customWidth="1"/>
    <col min="9993" max="9993" width="10.28515625" style="302" customWidth="1"/>
    <col min="9994" max="9994" width="14.85546875" style="302" customWidth="1"/>
    <col min="9995" max="10241" width="9.140625" style="302"/>
    <col min="10242" max="10242" width="58.42578125" style="302" customWidth="1"/>
    <col min="10243" max="10243" width="18.140625" style="302" customWidth="1"/>
    <col min="10244" max="10244" width="17.28515625" style="302" customWidth="1"/>
    <col min="10245" max="10245" width="12.5703125" style="302" customWidth="1"/>
    <col min="10246" max="10246" width="16.7109375" style="302" customWidth="1"/>
    <col min="10247" max="10247" width="14.7109375" style="302" customWidth="1"/>
    <col min="10248" max="10248" width="13.85546875" style="302" customWidth="1"/>
    <col min="10249" max="10249" width="10.28515625" style="302" customWidth="1"/>
    <col min="10250" max="10250" width="14.85546875" style="302" customWidth="1"/>
    <col min="10251" max="10497" width="9.140625" style="302"/>
    <col min="10498" max="10498" width="58.42578125" style="302" customWidth="1"/>
    <col min="10499" max="10499" width="18.140625" style="302" customWidth="1"/>
    <col min="10500" max="10500" width="17.28515625" style="302" customWidth="1"/>
    <col min="10501" max="10501" width="12.5703125" style="302" customWidth="1"/>
    <col min="10502" max="10502" width="16.7109375" style="302" customWidth="1"/>
    <col min="10503" max="10503" width="14.7109375" style="302" customWidth="1"/>
    <col min="10504" max="10504" width="13.85546875" style="302" customWidth="1"/>
    <col min="10505" max="10505" width="10.28515625" style="302" customWidth="1"/>
    <col min="10506" max="10506" width="14.85546875" style="302" customWidth="1"/>
    <col min="10507" max="10753" width="9.140625" style="302"/>
    <col min="10754" max="10754" width="58.42578125" style="302" customWidth="1"/>
    <col min="10755" max="10755" width="18.140625" style="302" customWidth="1"/>
    <col min="10756" max="10756" width="17.28515625" style="302" customWidth="1"/>
    <col min="10757" max="10757" width="12.5703125" style="302" customWidth="1"/>
    <col min="10758" max="10758" width="16.7109375" style="302" customWidth="1"/>
    <col min="10759" max="10759" width="14.7109375" style="302" customWidth="1"/>
    <col min="10760" max="10760" width="13.85546875" style="302" customWidth="1"/>
    <col min="10761" max="10761" width="10.28515625" style="302" customWidth="1"/>
    <col min="10762" max="10762" width="14.85546875" style="302" customWidth="1"/>
    <col min="10763" max="11009" width="9.140625" style="302"/>
    <col min="11010" max="11010" width="58.42578125" style="302" customWidth="1"/>
    <col min="11011" max="11011" width="18.140625" style="302" customWidth="1"/>
    <col min="11012" max="11012" width="17.28515625" style="302" customWidth="1"/>
    <col min="11013" max="11013" width="12.5703125" style="302" customWidth="1"/>
    <col min="11014" max="11014" width="16.7109375" style="302" customWidth="1"/>
    <col min="11015" max="11015" width="14.7109375" style="302" customWidth="1"/>
    <col min="11016" max="11016" width="13.85546875" style="302" customWidth="1"/>
    <col min="11017" max="11017" width="10.28515625" style="302" customWidth="1"/>
    <col min="11018" max="11018" width="14.85546875" style="302" customWidth="1"/>
    <col min="11019" max="11265" width="9.140625" style="302"/>
    <col min="11266" max="11266" width="58.42578125" style="302" customWidth="1"/>
    <col min="11267" max="11267" width="18.140625" style="302" customWidth="1"/>
    <col min="11268" max="11268" width="17.28515625" style="302" customWidth="1"/>
    <col min="11269" max="11269" width="12.5703125" style="302" customWidth="1"/>
    <col min="11270" max="11270" width="16.7109375" style="302" customWidth="1"/>
    <col min="11271" max="11271" width="14.7109375" style="302" customWidth="1"/>
    <col min="11272" max="11272" width="13.85546875" style="302" customWidth="1"/>
    <col min="11273" max="11273" width="10.28515625" style="302" customWidth="1"/>
    <col min="11274" max="11274" width="14.85546875" style="302" customWidth="1"/>
    <col min="11275" max="11521" width="9.140625" style="302"/>
    <col min="11522" max="11522" width="58.42578125" style="302" customWidth="1"/>
    <col min="11523" max="11523" width="18.140625" style="302" customWidth="1"/>
    <col min="11524" max="11524" width="17.28515625" style="302" customWidth="1"/>
    <col min="11525" max="11525" width="12.5703125" style="302" customWidth="1"/>
    <col min="11526" max="11526" width="16.7109375" style="302" customWidth="1"/>
    <col min="11527" max="11527" width="14.7109375" style="302" customWidth="1"/>
    <col min="11528" max="11528" width="13.85546875" style="302" customWidth="1"/>
    <col min="11529" max="11529" width="10.28515625" style="302" customWidth="1"/>
    <col min="11530" max="11530" width="14.85546875" style="302" customWidth="1"/>
    <col min="11531" max="11777" width="9.140625" style="302"/>
    <col min="11778" max="11778" width="58.42578125" style="302" customWidth="1"/>
    <col min="11779" max="11779" width="18.140625" style="302" customWidth="1"/>
    <col min="11780" max="11780" width="17.28515625" style="302" customWidth="1"/>
    <col min="11781" max="11781" width="12.5703125" style="302" customWidth="1"/>
    <col min="11782" max="11782" width="16.7109375" style="302" customWidth="1"/>
    <col min="11783" max="11783" width="14.7109375" style="302" customWidth="1"/>
    <col min="11784" max="11784" width="13.85546875" style="302" customWidth="1"/>
    <col min="11785" max="11785" width="10.28515625" style="302" customWidth="1"/>
    <col min="11786" max="11786" width="14.85546875" style="302" customWidth="1"/>
    <col min="11787" max="12033" width="9.140625" style="302"/>
    <col min="12034" max="12034" width="58.42578125" style="302" customWidth="1"/>
    <col min="12035" max="12035" width="18.140625" style="302" customWidth="1"/>
    <col min="12036" max="12036" width="17.28515625" style="302" customWidth="1"/>
    <col min="12037" max="12037" width="12.5703125" style="302" customWidth="1"/>
    <col min="12038" max="12038" width="16.7109375" style="302" customWidth="1"/>
    <col min="12039" max="12039" width="14.7109375" style="302" customWidth="1"/>
    <col min="12040" max="12040" width="13.85546875" style="302" customWidth="1"/>
    <col min="12041" max="12041" width="10.28515625" style="302" customWidth="1"/>
    <col min="12042" max="12042" width="14.85546875" style="302" customWidth="1"/>
    <col min="12043" max="12289" width="9.140625" style="302"/>
    <col min="12290" max="12290" width="58.42578125" style="302" customWidth="1"/>
    <col min="12291" max="12291" width="18.140625" style="302" customWidth="1"/>
    <col min="12292" max="12292" width="17.28515625" style="302" customWidth="1"/>
    <col min="12293" max="12293" width="12.5703125" style="302" customWidth="1"/>
    <col min="12294" max="12294" width="16.7109375" style="302" customWidth="1"/>
    <col min="12295" max="12295" width="14.7109375" style="302" customWidth="1"/>
    <col min="12296" max="12296" width="13.85546875" style="302" customWidth="1"/>
    <col min="12297" max="12297" width="10.28515625" style="302" customWidth="1"/>
    <col min="12298" max="12298" width="14.85546875" style="302" customWidth="1"/>
    <col min="12299" max="12545" width="9.140625" style="302"/>
    <col min="12546" max="12546" width="58.42578125" style="302" customWidth="1"/>
    <col min="12547" max="12547" width="18.140625" style="302" customWidth="1"/>
    <col min="12548" max="12548" width="17.28515625" style="302" customWidth="1"/>
    <col min="12549" max="12549" width="12.5703125" style="302" customWidth="1"/>
    <col min="12550" max="12550" width="16.7109375" style="302" customWidth="1"/>
    <col min="12551" max="12551" width="14.7109375" style="302" customWidth="1"/>
    <col min="12552" max="12552" width="13.85546875" style="302" customWidth="1"/>
    <col min="12553" max="12553" width="10.28515625" style="302" customWidth="1"/>
    <col min="12554" max="12554" width="14.85546875" style="302" customWidth="1"/>
    <col min="12555" max="12801" width="9.140625" style="302"/>
    <col min="12802" max="12802" width="58.42578125" style="302" customWidth="1"/>
    <col min="12803" max="12803" width="18.140625" style="302" customWidth="1"/>
    <col min="12804" max="12804" width="17.28515625" style="302" customWidth="1"/>
    <col min="12805" max="12805" width="12.5703125" style="302" customWidth="1"/>
    <col min="12806" max="12806" width="16.7109375" style="302" customWidth="1"/>
    <col min="12807" max="12807" width="14.7109375" style="302" customWidth="1"/>
    <col min="12808" max="12808" width="13.85546875" style="302" customWidth="1"/>
    <col min="12809" max="12809" width="10.28515625" style="302" customWidth="1"/>
    <col min="12810" max="12810" width="14.85546875" style="302" customWidth="1"/>
    <col min="12811" max="13057" width="9.140625" style="302"/>
    <col min="13058" max="13058" width="58.42578125" style="302" customWidth="1"/>
    <col min="13059" max="13059" width="18.140625" style="302" customWidth="1"/>
    <col min="13060" max="13060" width="17.28515625" style="302" customWidth="1"/>
    <col min="13061" max="13061" width="12.5703125" style="302" customWidth="1"/>
    <col min="13062" max="13062" width="16.7109375" style="302" customWidth="1"/>
    <col min="13063" max="13063" width="14.7109375" style="302" customWidth="1"/>
    <col min="13064" max="13064" width="13.85546875" style="302" customWidth="1"/>
    <col min="13065" max="13065" width="10.28515625" style="302" customWidth="1"/>
    <col min="13066" max="13066" width="14.85546875" style="302" customWidth="1"/>
    <col min="13067" max="13313" width="9.140625" style="302"/>
    <col min="13314" max="13314" width="58.42578125" style="302" customWidth="1"/>
    <col min="13315" max="13315" width="18.140625" style="302" customWidth="1"/>
    <col min="13316" max="13316" width="17.28515625" style="302" customWidth="1"/>
    <col min="13317" max="13317" width="12.5703125" style="302" customWidth="1"/>
    <col min="13318" max="13318" width="16.7109375" style="302" customWidth="1"/>
    <col min="13319" max="13319" width="14.7109375" style="302" customWidth="1"/>
    <col min="13320" max="13320" width="13.85546875" style="302" customWidth="1"/>
    <col min="13321" max="13321" width="10.28515625" style="302" customWidth="1"/>
    <col min="13322" max="13322" width="14.85546875" style="302" customWidth="1"/>
    <col min="13323" max="13569" width="9.140625" style="302"/>
    <col min="13570" max="13570" width="58.42578125" style="302" customWidth="1"/>
    <col min="13571" max="13571" width="18.140625" style="302" customWidth="1"/>
    <col min="13572" max="13572" width="17.28515625" style="302" customWidth="1"/>
    <col min="13573" max="13573" width="12.5703125" style="302" customWidth="1"/>
    <col min="13574" max="13574" width="16.7109375" style="302" customWidth="1"/>
    <col min="13575" max="13575" width="14.7109375" style="302" customWidth="1"/>
    <col min="13576" max="13576" width="13.85546875" style="302" customWidth="1"/>
    <col min="13577" max="13577" width="10.28515625" style="302" customWidth="1"/>
    <col min="13578" max="13578" width="14.85546875" style="302" customWidth="1"/>
    <col min="13579" max="13825" width="9.140625" style="302"/>
    <col min="13826" max="13826" width="58.42578125" style="302" customWidth="1"/>
    <col min="13827" max="13827" width="18.140625" style="302" customWidth="1"/>
    <col min="13828" max="13828" width="17.28515625" style="302" customWidth="1"/>
    <col min="13829" max="13829" width="12.5703125" style="302" customWidth="1"/>
    <col min="13830" max="13830" width="16.7109375" style="302" customWidth="1"/>
    <col min="13831" max="13831" width="14.7109375" style="302" customWidth="1"/>
    <col min="13832" max="13832" width="13.85546875" style="302" customWidth="1"/>
    <col min="13833" max="13833" width="10.28515625" style="302" customWidth="1"/>
    <col min="13834" max="13834" width="14.85546875" style="302" customWidth="1"/>
    <col min="13835" max="14081" width="9.140625" style="302"/>
    <col min="14082" max="14082" width="58.42578125" style="302" customWidth="1"/>
    <col min="14083" max="14083" width="18.140625" style="302" customWidth="1"/>
    <col min="14084" max="14084" width="17.28515625" style="302" customWidth="1"/>
    <col min="14085" max="14085" width="12.5703125" style="302" customWidth="1"/>
    <col min="14086" max="14086" width="16.7109375" style="302" customWidth="1"/>
    <col min="14087" max="14087" width="14.7109375" style="302" customWidth="1"/>
    <col min="14088" max="14088" width="13.85546875" style="302" customWidth="1"/>
    <col min="14089" max="14089" width="10.28515625" style="302" customWidth="1"/>
    <col min="14090" max="14090" width="14.85546875" style="302" customWidth="1"/>
    <col min="14091" max="14337" width="9.140625" style="302"/>
    <col min="14338" max="14338" width="58.42578125" style="302" customWidth="1"/>
    <col min="14339" max="14339" width="18.140625" style="302" customWidth="1"/>
    <col min="14340" max="14340" width="17.28515625" style="302" customWidth="1"/>
    <col min="14341" max="14341" width="12.5703125" style="302" customWidth="1"/>
    <col min="14342" max="14342" width="16.7109375" style="302" customWidth="1"/>
    <col min="14343" max="14343" width="14.7109375" style="302" customWidth="1"/>
    <col min="14344" max="14344" width="13.85546875" style="302" customWidth="1"/>
    <col min="14345" max="14345" width="10.28515625" style="302" customWidth="1"/>
    <col min="14346" max="14346" width="14.85546875" style="302" customWidth="1"/>
    <col min="14347" max="14593" width="9.140625" style="302"/>
    <col min="14594" max="14594" width="58.42578125" style="302" customWidth="1"/>
    <col min="14595" max="14595" width="18.140625" style="302" customWidth="1"/>
    <col min="14596" max="14596" width="17.28515625" style="302" customWidth="1"/>
    <col min="14597" max="14597" width="12.5703125" style="302" customWidth="1"/>
    <col min="14598" max="14598" width="16.7109375" style="302" customWidth="1"/>
    <col min="14599" max="14599" width="14.7109375" style="302" customWidth="1"/>
    <col min="14600" max="14600" width="13.85546875" style="302" customWidth="1"/>
    <col min="14601" max="14601" width="10.28515625" style="302" customWidth="1"/>
    <col min="14602" max="14602" width="14.85546875" style="302" customWidth="1"/>
    <col min="14603" max="14849" width="9.140625" style="302"/>
    <col min="14850" max="14850" width="58.42578125" style="302" customWidth="1"/>
    <col min="14851" max="14851" width="18.140625" style="302" customWidth="1"/>
    <col min="14852" max="14852" width="17.28515625" style="302" customWidth="1"/>
    <col min="14853" max="14853" width="12.5703125" style="302" customWidth="1"/>
    <col min="14854" max="14854" width="16.7109375" style="302" customWidth="1"/>
    <col min="14855" max="14855" width="14.7109375" style="302" customWidth="1"/>
    <col min="14856" max="14856" width="13.85546875" style="302" customWidth="1"/>
    <col min="14857" max="14857" width="10.28515625" style="302" customWidth="1"/>
    <col min="14858" max="14858" width="14.85546875" style="302" customWidth="1"/>
    <col min="14859" max="15105" width="9.140625" style="302"/>
    <col min="15106" max="15106" width="58.42578125" style="302" customWidth="1"/>
    <col min="15107" max="15107" width="18.140625" style="302" customWidth="1"/>
    <col min="15108" max="15108" width="17.28515625" style="302" customWidth="1"/>
    <col min="15109" max="15109" width="12.5703125" style="302" customWidth="1"/>
    <col min="15110" max="15110" width="16.7109375" style="302" customWidth="1"/>
    <col min="15111" max="15111" width="14.7109375" style="302" customWidth="1"/>
    <col min="15112" max="15112" width="13.85546875" style="302" customWidth="1"/>
    <col min="15113" max="15113" width="10.28515625" style="302" customWidth="1"/>
    <col min="15114" max="15114" width="14.85546875" style="302" customWidth="1"/>
    <col min="15115" max="15361" width="9.140625" style="302"/>
    <col min="15362" max="15362" width="58.42578125" style="302" customWidth="1"/>
    <col min="15363" max="15363" width="18.140625" style="302" customWidth="1"/>
    <col min="15364" max="15364" width="17.28515625" style="302" customWidth="1"/>
    <col min="15365" max="15365" width="12.5703125" style="302" customWidth="1"/>
    <col min="15366" max="15366" width="16.7109375" style="302" customWidth="1"/>
    <col min="15367" max="15367" width="14.7109375" style="302" customWidth="1"/>
    <col min="15368" max="15368" width="13.85546875" style="302" customWidth="1"/>
    <col min="15369" max="15369" width="10.28515625" style="302" customWidth="1"/>
    <col min="15370" max="15370" width="14.85546875" style="302" customWidth="1"/>
    <col min="15371" max="15617" width="9.140625" style="302"/>
    <col min="15618" max="15618" width="58.42578125" style="302" customWidth="1"/>
    <col min="15619" max="15619" width="18.140625" style="302" customWidth="1"/>
    <col min="15620" max="15620" width="17.28515625" style="302" customWidth="1"/>
    <col min="15621" max="15621" width="12.5703125" style="302" customWidth="1"/>
    <col min="15622" max="15622" width="16.7109375" style="302" customWidth="1"/>
    <col min="15623" max="15623" width="14.7109375" style="302" customWidth="1"/>
    <col min="15624" max="15624" width="13.85546875" style="302" customWidth="1"/>
    <col min="15625" max="15625" width="10.28515625" style="302" customWidth="1"/>
    <col min="15626" max="15626" width="14.85546875" style="302" customWidth="1"/>
    <col min="15627" max="15873" width="9.140625" style="302"/>
    <col min="15874" max="15874" width="58.42578125" style="302" customWidth="1"/>
    <col min="15875" max="15875" width="18.140625" style="302" customWidth="1"/>
    <col min="15876" max="15876" width="17.28515625" style="302" customWidth="1"/>
    <col min="15877" max="15877" width="12.5703125" style="302" customWidth="1"/>
    <col min="15878" max="15878" width="16.7109375" style="302" customWidth="1"/>
    <col min="15879" max="15879" width="14.7109375" style="302" customWidth="1"/>
    <col min="15880" max="15880" width="13.85546875" style="302" customWidth="1"/>
    <col min="15881" max="15881" width="10.28515625" style="302" customWidth="1"/>
    <col min="15882" max="15882" width="14.85546875" style="302" customWidth="1"/>
    <col min="15883" max="16129" width="9.140625" style="302"/>
    <col min="16130" max="16130" width="58.42578125" style="302" customWidth="1"/>
    <col min="16131" max="16131" width="18.140625" style="302" customWidth="1"/>
    <col min="16132" max="16132" width="17.28515625" style="302" customWidth="1"/>
    <col min="16133" max="16133" width="12.5703125" style="302" customWidth="1"/>
    <col min="16134" max="16134" width="16.7109375" style="302" customWidth="1"/>
    <col min="16135" max="16135" width="14.7109375" style="302" customWidth="1"/>
    <col min="16136" max="16136" width="13.85546875" style="302" customWidth="1"/>
    <col min="16137" max="16137" width="10.28515625" style="302" customWidth="1"/>
    <col min="16138" max="16138" width="14.85546875" style="302" customWidth="1"/>
    <col min="16139" max="16384" width="9.140625" style="302"/>
  </cols>
  <sheetData>
    <row r="1" spans="2:28" ht="7.9" customHeight="1" thickBot="1"/>
    <row r="2" spans="2:28" ht="39" customHeight="1" thickBot="1">
      <c r="B2" s="789" t="s">
        <v>4575</v>
      </c>
      <c r="C2" s="789"/>
      <c r="D2" s="789"/>
      <c r="E2" s="789"/>
      <c r="F2" s="789"/>
      <c r="G2" s="789"/>
      <c r="H2" s="789"/>
      <c r="I2" s="789"/>
      <c r="J2" s="789"/>
      <c r="L2" s="790" t="s">
        <v>4576</v>
      </c>
      <c r="M2" s="765"/>
      <c r="N2" s="765"/>
      <c r="O2" s="765"/>
      <c r="P2" s="766"/>
    </row>
    <row r="3" spans="2:28" ht="17.25" customHeight="1">
      <c r="B3" s="303"/>
      <c r="C3" s="304"/>
      <c r="D3" s="305" t="s">
        <v>4577</v>
      </c>
      <c r="E3" s="306" t="str">
        <f>Resumo!E6</f>
        <v>jul/2025</v>
      </c>
      <c r="F3" s="304"/>
      <c r="G3" s="304"/>
      <c r="H3" s="304"/>
      <c r="I3" s="304"/>
      <c r="J3" s="307"/>
      <c r="L3" s="308" t="s">
        <v>4578</v>
      </c>
      <c r="M3" s="309">
        <v>45839</v>
      </c>
      <c r="N3" s="309">
        <v>44136</v>
      </c>
      <c r="O3" s="309">
        <v>44166</v>
      </c>
      <c r="P3" s="310">
        <v>45870</v>
      </c>
    </row>
    <row r="4" spans="2:28" ht="18.75" customHeight="1" thickBot="1">
      <c r="B4" s="311"/>
      <c r="C4" s="312"/>
      <c r="D4" s="312"/>
      <c r="E4" s="312"/>
      <c r="F4" s="305" t="s">
        <v>4579</v>
      </c>
      <c r="G4" s="313" t="str">
        <f>'[23]Orç. Total'!B5</f>
        <v>Único</v>
      </c>
      <c r="I4" s="312"/>
      <c r="J4" s="314"/>
      <c r="L4" s="315" t="s">
        <v>4580</v>
      </c>
      <c r="M4" s="316">
        <v>307.56400000000002</v>
      </c>
      <c r="N4" s="316">
        <f>R32</f>
        <v>244.83799999999999</v>
      </c>
      <c r="O4" s="316">
        <f>Q32</f>
        <v>245.291</v>
      </c>
      <c r="P4" s="317">
        <v>307.87</v>
      </c>
    </row>
    <row r="5" spans="2:28" ht="40.15" customHeight="1" thickBot="1">
      <c r="B5" s="764" t="s">
        <v>4581</v>
      </c>
      <c r="C5" s="765"/>
      <c r="D5" s="765"/>
      <c r="E5" s="765"/>
      <c r="F5" s="765"/>
      <c r="G5" s="765"/>
      <c r="H5" s="766"/>
      <c r="I5" s="312"/>
      <c r="J5" s="314"/>
      <c r="R5" s="318"/>
    </row>
    <row r="6" spans="2:28" ht="40.15" customHeight="1">
      <c r="B6" s="791" t="s">
        <v>4582</v>
      </c>
      <c r="C6" s="791" t="s">
        <v>4583</v>
      </c>
      <c r="D6" s="791" t="s">
        <v>4584</v>
      </c>
      <c r="E6" s="791"/>
      <c r="F6" s="791"/>
      <c r="G6" s="791"/>
      <c r="H6" s="793" t="s">
        <v>4551</v>
      </c>
      <c r="I6" s="304"/>
      <c r="J6" s="314"/>
      <c r="L6" s="795" t="s">
        <v>4585</v>
      </c>
      <c r="M6" s="796"/>
      <c r="N6" s="796"/>
      <c r="O6" s="796"/>
      <c r="P6" s="797"/>
      <c r="R6" s="780" t="s">
        <v>4586</v>
      </c>
      <c r="S6" s="781"/>
    </row>
    <row r="7" spans="2:28" ht="40.15" customHeight="1" thickBot="1">
      <c r="B7" s="792"/>
      <c r="C7" s="792"/>
      <c r="D7" s="319" t="s">
        <v>4587</v>
      </c>
      <c r="E7" s="319" t="s">
        <v>4588</v>
      </c>
      <c r="F7" s="319" t="s">
        <v>4589</v>
      </c>
      <c r="G7" s="320" t="s">
        <v>4590</v>
      </c>
      <c r="H7" s="794"/>
      <c r="I7" s="304"/>
      <c r="J7" s="314"/>
      <c r="L7" s="782" t="s">
        <v>4591</v>
      </c>
      <c r="M7" s="783"/>
      <c r="N7" s="783"/>
      <c r="O7" s="783"/>
      <c r="P7" s="784"/>
      <c r="R7" s="782" t="s">
        <v>4592</v>
      </c>
      <c r="S7" s="784"/>
    </row>
    <row r="8" spans="2:28" ht="40.15" customHeight="1">
      <c r="B8" s="321" t="s">
        <v>4593</v>
      </c>
      <c r="C8" s="322" t="s">
        <v>4594</v>
      </c>
      <c r="D8" s="323">
        <v>1</v>
      </c>
      <c r="E8" s="323">
        <v>1</v>
      </c>
      <c r="F8" s="323">
        <f>D8*E8</f>
        <v>1</v>
      </c>
      <c r="G8" s="324">
        <f>C20</f>
        <v>2270</v>
      </c>
      <c r="H8" s="325">
        <f>+F8*G8</f>
        <v>2270</v>
      </c>
      <c r="I8" s="326"/>
      <c r="J8" s="314"/>
      <c r="L8" s="327" t="s">
        <v>4595</v>
      </c>
      <c r="M8" s="328" t="s">
        <v>4596</v>
      </c>
      <c r="N8" s="328" t="s">
        <v>4597</v>
      </c>
      <c r="O8" s="328" t="s">
        <v>4598</v>
      </c>
      <c r="P8" s="329" t="s">
        <v>4599</v>
      </c>
      <c r="R8" s="330" t="s">
        <v>4600</v>
      </c>
      <c r="S8" s="331" t="s">
        <v>4601</v>
      </c>
    </row>
    <row r="9" spans="2:28" ht="40.15" customHeight="1">
      <c r="B9" s="321" t="s">
        <v>4602</v>
      </c>
      <c r="C9" s="322" t="s">
        <v>4594</v>
      </c>
      <c r="D9" s="323">
        <v>0</v>
      </c>
      <c r="E9" s="323">
        <v>0</v>
      </c>
      <c r="F9" s="323">
        <f>D9*E9</f>
        <v>0</v>
      </c>
      <c r="G9" s="324">
        <v>0</v>
      </c>
      <c r="H9" s="332">
        <f>+F9*G9</f>
        <v>0</v>
      </c>
      <c r="I9" s="326"/>
      <c r="J9" s="314"/>
      <c r="L9" s="333" t="s">
        <v>4603</v>
      </c>
      <c r="M9" s="334">
        <v>581</v>
      </c>
      <c r="N9" s="334">
        <v>551.95000000000005</v>
      </c>
      <c r="O9" s="334">
        <v>520</v>
      </c>
      <c r="P9" s="335">
        <v>458.99</v>
      </c>
      <c r="R9" s="336" t="s">
        <v>4604</v>
      </c>
      <c r="S9" s="335">
        <v>45</v>
      </c>
    </row>
    <row r="10" spans="2:28" ht="40.15" customHeight="1" thickBot="1">
      <c r="B10" s="770" t="s">
        <v>4605</v>
      </c>
      <c r="C10" s="771"/>
      <c r="D10" s="771"/>
      <c r="E10" s="771"/>
      <c r="F10" s="771"/>
      <c r="G10" s="776"/>
      <c r="H10" s="337">
        <f>SUM(H8:H9)</f>
        <v>2270</v>
      </c>
      <c r="I10" s="338"/>
      <c r="J10" s="314"/>
      <c r="L10" s="339" t="s">
        <v>4606</v>
      </c>
      <c r="M10" s="334">
        <v>406.7</v>
      </c>
      <c r="N10" s="334">
        <v>386.37</v>
      </c>
      <c r="O10" s="334">
        <v>364</v>
      </c>
      <c r="P10" s="335">
        <v>321.29000000000002</v>
      </c>
      <c r="R10" s="340" t="s">
        <v>4607</v>
      </c>
      <c r="S10" s="341">
        <v>95</v>
      </c>
    </row>
    <row r="11" spans="2:28" ht="40.15" customHeight="1">
      <c r="B11" s="311" t="s">
        <v>4798</v>
      </c>
      <c r="C11" s="342"/>
      <c r="D11" s="338"/>
      <c r="E11" s="338"/>
      <c r="F11" s="338"/>
      <c r="G11" s="343"/>
      <c r="H11" s="344"/>
      <c r="I11" s="338"/>
      <c r="J11" s="314"/>
      <c r="L11" s="345" t="s">
        <v>4608</v>
      </c>
      <c r="M11" s="334">
        <v>321.10000000000002</v>
      </c>
      <c r="N11" s="334">
        <v>304.2</v>
      </c>
      <c r="O11" s="334">
        <v>287.3</v>
      </c>
      <c r="P11" s="335">
        <v>253.5</v>
      </c>
    </row>
    <row r="12" spans="2:28" ht="40.15" customHeight="1">
      <c r="B12" s="311" t="s">
        <v>4609</v>
      </c>
      <c r="C12" s="342"/>
      <c r="D12" s="338"/>
      <c r="E12" s="338"/>
      <c r="F12" s="338"/>
      <c r="G12" s="343"/>
      <c r="H12" s="344"/>
      <c r="I12" s="338"/>
      <c r="J12" s="314"/>
      <c r="L12" s="333" t="s">
        <v>4610</v>
      </c>
      <c r="M12" s="334">
        <v>267.89999999999998</v>
      </c>
      <c r="N12" s="334">
        <v>253.8</v>
      </c>
      <c r="O12" s="334">
        <v>239.7</v>
      </c>
      <c r="P12" s="335">
        <v>211.5</v>
      </c>
    </row>
    <row r="13" spans="2:28" ht="40.15" customHeight="1">
      <c r="B13" s="785" t="s">
        <v>4611</v>
      </c>
      <c r="C13" s="786"/>
      <c r="D13" s="338"/>
      <c r="E13" s="787" t="s">
        <v>4612</v>
      </c>
      <c r="F13" s="788"/>
      <c r="G13" s="788"/>
      <c r="H13" s="788"/>
      <c r="I13" s="788"/>
      <c r="J13" s="314"/>
      <c r="L13" s="346" t="s">
        <v>4613</v>
      </c>
      <c r="M13" s="347">
        <v>224.2</v>
      </c>
      <c r="N13" s="347">
        <v>212.4</v>
      </c>
      <c r="O13" s="347">
        <v>200.6</v>
      </c>
      <c r="P13" s="348">
        <v>177</v>
      </c>
    </row>
    <row r="14" spans="2:28" ht="40.15" customHeight="1" thickBot="1">
      <c r="B14" s="349" t="s">
        <v>4800</v>
      </c>
      <c r="C14" s="350"/>
      <c r="D14" s="338"/>
      <c r="E14" s="773" t="s">
        <v>4614</v>
      </c>
      <c r="F14" s="773"/>
      <c r="G14" s="773"/>
      <c r="H14" s="773"/>
      <c r="I14" s="773"/>
      <c r="J14" s="314"/>
      <c r="L14" s="351" t="s">
        <v>4615</v>
      </c>
      <c r="M14" s="352">
        <v>224.2</v>
      </c>
      <c r="N14" s="352">
        <v>212.4</v>
      </c>
      <c r="O14" s="352">
        <v>200.6</v>
      </c>
      <c r="P14" s="353">
        <v>177</v>
      </c>
    </row>
    <row r="15" spans="2:28" ht="40.15" customHeight="1" thickBot="1">
      <c r="B15" s="321" t="s">
        <v>4593</v>
      </c>
      <c r="C15" s="354">
        <v>3843</v>
      </c>
      <c r="D15" s="338"/>
      <c r="E15" s="772" t="s">
        <v>4616</v>
      </c>
      <c r="F15" s="772"/>
      <c r="G15" s="772"/>
      <c r="H15" s="772"/>
      <c r="I15" s="354">
        <v>0</v>
      </c>
      <c r="J15" s="314"/>
    </row>
    <row r="16" spans="2:28" ht="40.15" customHeight="1">
      <c r="B16" s="349" t="s">
        <v>4801</v>
      </c>
      <c r="C16" s="356"/>
      <c r="D16" s="338"/>
      <c r="E16" s="773" t="s">
        <v>4617</v>
      </c>
      <c r="F16" s="773"/>
      <c r="G16" s="773"/>
      <c r="H16" s="773"/>
      <c r="I16" s="773"/>
      <c r="J16" s="314"/>
      <c r="L16" s="777" t="s">
        <v>4618</v>
      </c>
      <c r="M16" s="778"/>
      <c r="N16" s="778"/>
      <c r="O16" s="778"/>
      <c r="P16" s="779"/>
      <c r="R16" s="777" t="s">
        <v>4618</v>
      </c>
      <c r="S16" s="778"/>
      <c r="T16" s="778"/>
      <c r="U16" s="778"/>
      <c r="V16" s="779"/>
      <c r="X16" s="777" t="s">
        <v>4618</v>
      </c>
      <c r="Y16" s="778"/>
      <c r="Z16" s="778"/>
      <c r="AA16" s="778"/>
      <c r="AB16" s="779"/>
    </row>
    <row r="17" spans="2:28" ht="40.15" customHeight="1">
      <c r="B17" s="321" t="s">
        <v>4593</v>
      </c>
      <c r="C17" s="354">
        <v>1691</v>
      </c>
      <c r="D17" s="338"/>
      <c r="E17" s="772" t="s">
        <v>4616</v>
      </c>
      <c r="F17" s="772">
        <v>0</v>
      </c>
      <c r="G17" s="772"/>
      <c r="H17" s="772"/>
      <c r="I17" s="354">
        <v>0</v>
      </c>
      <c r="J17" s="314"/>
      <c r="L17" s="357"/>
      <c r="P17" s="358"/>
      <c r="R17" s="357"/>
      <c r="V17" s="358"/>
      <c r="X17" s="357"/>
      <c r="AB17" s="358"/>
    </row>
    <row r="18" spans="2:28" ht="40.15" customHeight="1">
      <c r="B18" s="349" t="s">
        <v>4802</v>
      </c>
      <c r="C18" s="356"/>
      <c r="D18" s="338"/>
      <c r="E18" s="773" t="s">
        <v>4619</v>
      </c>
      <c r="F18" s="773"/>
      <c r="G18" s="773"/>
      <c r="H18" s="773"/>
      <c r="I18" s="773"/>
      <c r="J18" s="314"/>
      <c r="L18" s="357"/>
      <c r="P18" s="358"/>
      <c r="R18" s="357"/>
      <c r="V18" s="358"/>
      <c r="X18" s="357"/>
      <c r="AB18" s="358"/>
    </row>
    <row r="19" spans="2:28" ht="40.15" customHeight="1">
      <c r="B19" s="321" t="s">
        <v>4593</v>
      </c>
      <c r="C19" s="323">
        <v>1276</v>
      </c>
      <c r="D19" s="338"/>
      <c r="E19" s="772" t="s">
        <v>4616</v>
      </c>
      <c r="F19" s="772">
        <v>0</v>
      </c>
      <c r="G19" s="772"/>
      <c r="H19" s="772"/>
      <c r="I19" s="354">
        <v>0</v>
      </c>
      <c r="L19" s="357"/>
      <c r="P19" s="358"/>
      <c r="R19" s="357"/>
      <c r="V19" s="358"/>
      <c r="X19" s="357"/>
      <c r="AB19" s="358"/>
    </row>
    <row r="20" spans="2:28" ht="40.15" customHeight="1">
      <c r="B20" s="355" t="s">
        <v>4799</v>
      </c>
      <c r="C20" s="359">
        <f>AVERAGE(C15:C19)</f>
        <v>2270</v>
      </c>
      <c r="E20" s="774" t="s">
        <v>4620</v>
      </c>
      <c r="F20" s="774" t="e">
        <f>ROUND((I15+F17+F19)/COUNTIF(F15:F19,"&gt;0"),2)</f>
        <v>#DIV/0!</v>
      </c>
      <c r="G20" s="774"/>
      <c r="H20" s="774" t="e">
        <f>ROUND((I15+I17+I19)/COUNTIF(H15:H19,"&gt;0"),2)</f>
        <v>#DIV/0!</v>
      </c>
      <c r="I20" s="360">
        <v>0</v>
      </c>
      <c r="J20" s="314"/>
      <c r="L20" s="357"/>
      <c r="P20" s="358"/>
      <c r="R20" s="357"/>
      <c r="V20" s="358"/>
      <c r="X20" s="357"/>
      <c r="AB20" s="358"/>
    </row>
    <row r="21" spans="2:28" ht="25.5" customHeight="1" thickBot="1">
      <c r="B21" s="311"/>
      <c r="C21" s="312"/>
      <c r="D21" s="312"/>
      <c r="E21" s="312"/>
      <c r="F21" s="312"/>
      <c r="G21" s="312"/>
      <c r="H21" s="312"/>
      <c r="I21" s="312"/>
      <c r="J21" s="314"/>
      <c r="L21" s="357"/>
      <c r="P21" s="358"/>
      <c r="R21" s="357"/>
      <c r="V21" s="358"/>
      <c r="X21" s="357"/>
      <c r="AB21" s="358"/>
    </row>
    <row r="22" spans="2:28" ht="25.5" customHeight="1" thickBot="1">
      <c r="B22" s="764" t="s">
        <v>4621</v>
      </c>
      <c r="C22" s="765"/>
      <c r="D22" s="765"/>
      <c r="E22" s="765"/>
      <c r="F22" s="765"/>
      <c r="G22" s="765"/>
      <c r="H22" s="765"/>
      <c r="I22" s="765"/>
      <c r="J22" s="775"/>
      <c r="L22" s="357"/>
      <c r="P22" s="358"/>
      <c r="R22" s="357"/>
      <c r="V22" s="358"/>
      <c r="X22" s="357"/>
      <c r="AB22" s="358"/>
    </row>
    <row r="23" spans="2:28" ht="38.25" customHeight="1">
      <c r="B23" s="361" t="s">
        <v>4622</v>
      </c>
      <c r="C23" s="362" t="s">
        <v>4472</v>
      </c>
      <c r="D23" s="361" t="s">
        <v>4587</v>
      </c>
      <c r="E23" s="361" t="s">
        <v>4623</v>
      </c>
      <c r="F23" s="361" t="s">
        <v>4624</v>
      </c>
      <c r="G23" s="361" t="s">
        <v>4588</v>
      </c>
      <c r="H23" s="361" t="s">
        <v>4625</v>
      </c>
      <c r="I23" s="363" t="s">
        <v>7</v>
      </c>
      <c r="J23" s="361" t="s">
        <v>4551</v>
      </c>
      <c r="L23" s="357"/>
      <c r="P23" s="358"/>
      <c r="R23" s="357"/>
      <c r="V23" s="358"/>
      <c r="X23" s="357"/>
      <c r="AB23" s="358"/>
    </row>
    <row r="24" spans="2:28" ht="25.5" customHeight="1">
      <c r="B24" s="321" t="s">
        <v>4593</v>
      </c>
      <c r="C24" s="364" t="s">
        <v>4550</v>
      </c>
      <c r="D24" s="365">
        <v>1</v>
      </c>
      <c r="E24" s="365">
        <v>1.5</v>
      </c>
      <c r="F24" s="365">
        <f>D24*E24</f>
        <v>1.5</v>
      </c>
      <c r="G24" s="323">
        <f>E8</f>
        <v>1</v>
      </c>
      <c r="H24" s="323">
        <f>F24*G24</f>
        <v>1.5</v>
      </c>
      <c r="I24" s="323">
        <v>0</v>
      </c>
      <c r="J24" s="366">
        <f>+H24*I24</f>
        <v>0</v>
      </c>
      <c r="L24" s="357"/>
      <c r="P24" s="358"/>
      <c r="R24" s="357"/>
      <c r="V24" s="358"/>
      <c r="X24" s="357"/>
      <c r="AB24" s="358"/>
    </row>
    <row r="25" spans="2:28" ht="25.5" customHeight="1" thickBot="1">
      <c r="B25" s="321" t="s">
        <v>4616</v>
      </c>
      <c r="C25" s="364" t="s">
        <v>4550</v>
      </c>
      <c r="D25" s="365">
        <v>1</v>
      </c>
      <c r="E25" s="367">
        <v>1.5</v>
      </c>
      <c r="F25" s="367">
        <f>D25*E25</f>
        <v>1.5</v>
      </c>
      <c r="G25" s="323">
        <f>G24</f>
        <v>1</v>
      </c>
      <c r="H25" s="323">
        <f>F25*G25</f>
        <v>1.5</v>
      </c>
      <c r="I25" s="323">
        <v>0</v>
      </c>
      <c r="J25" s="366">
        <f>+H25*I25</f>
        <v>0</v>
      </c>
      <c r="L25" s="368"/>
      <c r="M25" s="369"/>
      <c r="N25" s="369"/>
      <c r="O25" s="369"/>
      <c r="P25" s="370"/>
      <c r="R25" s="368"/>
      <c r="S25" s="369"/>
      <c r="T25" s="369"/>
      <c r="U25" s="369"/>
      <c r="V25" s="370"/>
      <c r="X25" s="368"/>
      <c r="Y25" s="369"/>
      <c r="Z25" s="369"/>
      <c r="AA25" s="369"/>
      <c r="AB25" s="370"/>
    </row>
    <row r="26" spans="2:28" ht="25.5" customHeight="1" thickBot="1">
      <c r="B26" s="770" t="s">
        <v>4626</v>
      </c>
      <c r="C26" s="771"/>
      <c r="D26" s="771"/>
      <c r="E26" s="771"/>
      <c r="F26" s="771"/>
      <c r="G26" s="771"/>
      <c r="H26" s="771"/>
      <c r="I26" s="776"/>
      <c r="J26" s="371">
        <f>SUM(J24:J25)</f>
        <v>0</v>
      </c>
    </row>
    <row r="27" spans="2:28" ht="25.5" customHeight="1">
      <c r="B27" s="311"/>
      <c r="C27" s="312"/>
      <c r="D27" s="312"/>
      <c r="E27" s="312"/>
      <c r="F27" s="312"/>
      <c r="G27" s="312"/>
      <c r="H27" s="312"/>
      <c r="I27" s="312"/>
      <c r="J27" s="314"/>
    </row>
    <row r="28" spans="2:28" ht="8.25" customHeight="1" thickBot="1">
      <c r="B28" s="311"/>
      <c r="C28" s="312"/>
      <c r="D28" s="312"/>
      <c r="E28" s="312"/>
      <c r="F28" s="312"/>
      <c r="G28" s="312"/>
      <c r="H28" s="312"/>
      <c r="I28" s="312"/>
      <c r="J28" s="314"/>
    </row>
    <row r="29" spans="2:28" ht="25.5" customHeight="1" thickBot="1">
      <c r="B29" s="764" t="s">
        <v>4627</v>
      </c>
      <c r="C29" s="765"/>
      <c r="D29" s="765"/>
      <c r="E29" s="765"/>
      <c r="F29" s="765"/>
      <c r="G29" s="765"/>
      <c r="H29" s="766"/>
      <c r="I29" s="312"/>
      <c r="J29" s="314"/>
      <c r="L29" s="767" t="s">
        <v>4628</v>
      </c>
      <c r="M29" s="768"/>
      <c r="N29" s="768"/>
      <c r="O29" s="768"/>
      <c r="P29" s="768"/>
      <c r="Q29" s="768"/>
      <c r="R29" s="768"/>
      <c r="S29" s="768"/>
      <c r="T29" s="768"/>
      <c r="U29" s="768"/>
      <c r="V29" s="768"/>
      <c r="W29" s="768"/>
      <c r="X29" s="768"/>
      <c r="Y29" s="768"/>
      <c r="Z29" s="768"/>
      <c r="AA29" s="769"/>
    </row>
    <row r="30" spans="2:28" ht="36" customHeight="1">
      <c r="B30" s="361" t="s">
        <v>4622</v>
      </c>
      <c r="C30" s="362" t="s">
        <v>4472</v>
      </c>
      <c r="D30" s="361" t="s">
        <v>4587</v>
      </c>
      <c r="E30" s="361" t="s">
        <v>4588</v>
      </c>
      <c r="F30" s="361" t="s">
        <v>4589</v>
      </c>
      <c r="G30" s="363" t="s">
        <v>4629</v>
      </c>
      <c r="H30" s="372" t="s">
        <v>4551</v>
      </c>
      <c r="I30" s="312"/>
      <c r="J30" s="314"/>
      <c r="L30" s="373"/>
      <c r="M30" s="374"/>
      <c r="N30" s="374">
        <v>1</v>
      </c>
      <c r="O30" s="374">
        <v>2</v>
      </c>
      <c r="P30" s="374">
        <v>3</v>
      </c>
      <c r="Q30" s="374">
        <v>4</v>
      </c>
      <c r="R30" s="374">
        <v>5</v>
      </c>
      <c r="S30" s="374">
        <v>6</v>
      </c>
      <c r="T30" s="374">
        <v>7</v>
      </c>
      <c r="U30" s="374">
        <v>8</v>
      </c>
      <c r="V30" s="374">
        <v>9</v>
      </c>
      <c r="W30" s="374">
        <v>10</v>
      </c>
      <c r="X30" s="374">
        <v>11</v>
      </c>
      <c r="Y30" s="374">
        <v>12</v>
      </c>
      <c r="Z30" s="374">
        <v>13</v>
      </c>
      <c r="AA30" s="374">
        <v>14</v>
      </c>
    </row>
    <row r="31" spans="2:28" ht="25.5" customHeight="1">
      <c r="B31" s="321" t="s">
        <v>4630</v>
      </c>
      <c r="C31" s="364" t="s">
        <v>4550</v>
      </c>
      <c r="D31" s="365">
        <v>1</v>
      </c>
      <c r="E31" s="365">
        <f>E8</f>
        <v>1</v>
      </c>
      <c r="F31" s="365">
        <f>D31*E31</f>
        <v>1</v>
      </c>
      <c r="G31" s="375">
        <v>0</v>
      </c>
      <c r="H31" s="332">
        <f>F31*G31</f>
        <v>0</v>
      </c>
      <c r="I31" s="312"/>
      <c r="J31" s="314"/>
      <c r="L31" s="376"/>
      <c r="M31" s="377">
        <v>44287</v>
      </c>
      <c r="N31" s="377">
        <v>44256</v>
      </c>
      <c r="O31" s="377">
        <v>44228</v>
      </c>
      <c r="P31" s="377">
        <v>44197</v>
      </c>
      <c r="Q31" s="377">
        <v>44166</v>
      </c>
      <c r="R31" s="377">
        <v>44136</v>
      </c>
      <c r="S31" s="377">
        <v>44105</v>
      </c>
      <c r="T31" s="377">
        <v>44075</v>
      </c>
      <c r="U31" s="377">
        <v>44044</v>
      </c>
      <c r="V31" s="377">
        <v>44013</v>
      </c>
      <c r="W31" s="377">
        <v>43983</v>
      </c>
      <c r="X31" s="377">
        <v>43952</v>
      </c>
      <c r="Y31" s="377">
        <v>43922</v>
      </c>
      <c r="Z31" s="377">
        <v>43891</v>
      </c>
      <c r="AA31" s="378">
        <v>43862</v>
      </c>
    </row>
    <row r="32" spans="2:28" ht="25.5" customHeight="1">
      <c r="B32" s="321" t="s">
        <v>4616</v>
      </c>
      <c r="C32" s="364" t="s">
        <v>4550</v>
      </c>
      <c r="D32" s="323">
        <v>0</v>
      </c>
      <c r="E32" s="379">
        <v>0</v>
      </c>
      <c r="F32" s="323">
        <f>D32*E32</f>
        <v>0</v>
      </c>
      <c r="G32" s="323">
        <v>0</v>
      </c>
      <c r="H32" s="332">
        <f>F32*G32</f>
        <v>0</v>
      </c>
      <c r="I32" s="312"/>
      <c r="J32" s="314"/>
      <c r="L32" s="380" t="s">
        <v>4631</v>
      </c>
      <c r="M32" s="381">
        <f>N34+N32</f>
        <v>246.46061538461538</v>
      </c>
      <c r="N32" s="382">
        <v>245.977</v>
      </c>
      <c r="O32" s="382">
        <v>245.83600000000001</v>
      </c>
      <c r="P32" s="382">
        <v>245.714</v>
      </c>
      <c r="Q32" s="382">
        <v>245.291</v>
      </c>
      <c r="R32" s="382">
        <v>244.83799999999999</v>
      </c>
      <c r="S32" s="383">
        <v>244.381</v>
      </c>
      <c r="T32" s="383">
        <v>243.71799999999999</v>
      </c>
      <c r="U32" s="383">
        <v>242.10300000000001</v>
      </c>
      <c r="V32" s="383">
        <v>240.929</v>
      </c>
      <c r="W32" s="383">
        <v>240.00299999999999</v>
      </c>
      <c r="X32" s="383">
        <v>239.39500000000001</v>
      </c>
      <c r="Y32" s="383">
        <v>239.05500000000001</v>
      </c>
      <c r="Z32" s="383">
        <v>239.613</v>
      </c>
      <c r="AA32" s="384">
        <v>239.69</v>
      </c>
    </row>
    <row r="33" spans="2:27" ht="25.5" customHeight="1" thickBot="1">
      <c r="B33" s="770" t="s">
        <v>4632</v>
      </c>
      <c r="C33" s="771"/>
      <c r="D33" s="771"/>
      <c r="E33" s="771"/>
      <c r="F33" s="771"/>
      <c r="G33" s="771"/>
      <c r="H33" s="337">
        <f>SUM(H31:H32)</f>
        <v>0</v>
      </c>
      <c r="I33" s="312"/>
      <c r="J33" s="314"/>
      <c r="L33" s="385"/>
      <c r="M33" s="383"/>
      <c r="N33" s="383">
        <f>N32-O32</f>
        <v>0.14099999999999113</v>
      </c>
      <c r="O33" s="383">
        <f>O32-P32</f>
        <v>0.1220000000000141</v>
      </c>
      <c r="P33" s="383">
        <f>P32-Q32</f>
        <v>0.42300000000000182</v>
      </c>
      <c r="Q33" s="383">
        <f>Q32-R32</f>
        <v>0.45300000000000296</v>
      </c>
      <c r="R33" s="383">
        <f t="shared" ref="R33:Z33" si="0">R32-S32</f>
        <v>0.45699999999999363</v>
      </c>
      <c r="S33" s="383">
        <f t="shared" si="0"/>
        <v>0.66300000000001091</v>
      </c>
      <c r="T33" s="383">
        <f t="shared" si="0"/>
        <v>1.6149999999999807</v>
      </c>
      <c r="U33" s="383">
        <f t="shared" si="0"/>
        <v>1.1740000000000066</v>
      </c>
      <c r="V33" s="383">
        <f t="shared" si="0"/>
        <v>0.92600000000001614</v>
      </c>
      <c r="W33" s="383">
        <f t="shared" si="0"/>
        <v>0.60799999999997567</v>
      </c>
      <c r="X33" s="383">
        <f t="shared" si="0"/>
        <v>0.34000000000000341</v>
      </c>
      <c r="Y33" s="383">
        <f t="shared" si="0"/>
        <v>-0.55799999999999272</v>
      </c>
      <c r="Z33" s="383">
        <f t="shared" si="0"/>
        <v>-7.6999999999998181E-2</v>
      </c>
      <c r="AA33" s="384"/>
    </row>
    <row r="34" spans="2:27" ht="25.5" customHeight="1" thickBot="1">
      <c r="B34" s="311" t="s">
        <v>4633</v>
      </c>
      <c r="C34" s="312"/>
      <c r="D34" s="312"/>
      <c r="E34" s="312"/>
      <c r="F34" s="312"/>
      <c r="G34" s="312"/>
      <c r="H34" s="312"/>
      <c r="I34" s="312"/>
      <c r="J34" s="314"/>
      <c r="L34" s="386"/>
      <c r="M34" s="387"/>
      <c r="N34" s="387">
        <f>AVERAGE(N33:Z33)</f>
        <v>0.48361538461538511</v>
      </c>
      <c r="O34" s="387"/>
      <c r="P34" s="387"/>
      <c r="Q34" s="387"/>
      <c r="R34" s="387"/>
      <c r="S34" s="387"/>
      <c r="T34" s="387"/>
      <c r="U34" s="387"/>
      <c r="V34" s="387"/>
      <c r="W34" s="387"/>
      <c r="X34" s="387"/>
      <c r="Y34" s="387"/>
      <c r="Z34" s="387"/>
      <c r="AA34" s="388"/>
    </row>
    <row r="35" spans="2:27" ht="25.5" customHeight="1">
      <c r="B35" s="389" t="s">
        <v>4634</v>
      </c>
      <c r="C35" s="312"/>
      <c r="D35" s="312"/>
      <c r="E35" s="390" t="s">
        <v>4520</v>
      </c>
      <c r="F35" s="312"/>
      <c r="G35" s="312"/>
      <c r="H35" s="312"/>
      <c r="I35" s="312"/>
      <c r="J35" s="314"/>
    </row>
    <row r="36" spans="2:27" ht="11.25" customHeight="1">
      <c r="B36" s="311"/>
      <c r="C36" s="312"/>
      <c r="D36" s="312"/>
      <c r="E36" s="312"/>
      <c r="F36" s="312"/>
      <c r="G36" s="312"/>
      <c r="H36" s="312"/>
      <c r="I36" s="312"/>
      <c r="J36" s="314"/>
    </row>
    <row r="37" spans="2:27" ht="25.5" customHeight="1">
      <c r="B37" s="391" t="s">
        <v>4635</v>
      </c>
      <c r="C37" s="391" t="s">
        <v>4551</v>
      </c>
      <c r="D37" s="391" t="s">
        <v>4636</v>
      </c>
      <c r="E37" s="312"/>
      <c r="F37" s="312"/>
      <c r="G37" s="312"/>
      <c r="H37" s="312"/>
      <c r="I37" s="312"/>
      <c r="J37" s="314"/>
    </row>
    <row r="38" spans="2:27" ht="25.5" customHeight="1">
      <c r="B38" s="392" t="s">
        <v>4637</v>
      </c>
      <c r="C38" s="393">
        <f>SUM(H10)*(M4/P4)</f>
        <v>2267.7437879624517</v>
      </c>
      <c r="D38" s="359">
        <f>C39+C38</f>
        <v>2647.7437879624517</v>
      </c>
      <c r="E38" s="312"/>
      <c r="F38" s="312"/>
      <c r="G38" s="312"/>
      <c r="H38" s="312"/>
      <c r="I38" s="312"/>
      <c r="J38" s="314"/>
    </row>
    <row r="39" spans="2:27" ht="25.5" customHeight="1">
      <c r="B39" s="392" t="s">
        <v>4638</v>
      </c>
      <c r="C39" s="393">
        <v>380</v>
      </c>
      <c r="D39" s="359"/>
      <c r="E39" s="394"/>
      <c r="F39" s="395"/>
      <c r="G39" s="395"/>
      <c r="H39" s="395"/>
      <c r="I39" s="395"/>
      <c r="J39" s="396"/>
    </row>
    <row r="40" spans="2:27" ht="25.5" customHeight="1">
      <c r="E40" s="312"/>
      <c r="F40" s="312"/>
      <c r="G40" s="312"/>
      <c r="H40" s="312"/>
      <c r="I40" s="312"/>
      <c r="J40" s="312"/>
    </row>
    <row r="41" spans="2:27" ht="25.5" customHeight="1">
      <c r="E41" s="312"/>
      <c r="F41" s="312"/>
      <c r="G41" s="312"/>
      <c r="H41" s="312"/>
      <c r="I41" s="312"/>
      <c r="J41" s="312"/>
    </row>
    <row r="42" spans="2:27" ht="25.5" customHeight="1">
      <c r="B42" s="312"/>
      <c r="C42" s="312"/>
      <c r="D42" s="312"/>
      <c r="E42" s="312"/>
      <c r="F42" s="312"/>
      <c r="G42" s="312"/>
      <c r="H42" s="312"/>
      <c r="I42" s="312"/>
      <c r="J42" s="312"/>
    </row>
    <row r="43" spans="2:27">
      <c r="B43" s="312"/>
      <c r="C43" s="312"/>
      <c r="D43" s="312"/>
      <c r="E43" s="312"/>
      <c r="F43" s="312"/>
      <c r="G43" s="312"/>
      <c r="H43" s="312"/>
      <c r="I43" s="312"/>
      <c r="J43" s="312"/>
    </row>
    <row r="44" spans="2:27">
      <c r="B44" s="312" t="s">
        <v>4666</v>
      </c>
      <c r="C44" s="312"/>
      <c r="D44" s="312"/>
      <c r="E44" s="312"/>
      <c r="F44" s="312"/>
      <c r="G44" s="312"/>
      <c r="H44" s="312"/>
      <c r="I44" s="312"/>
      <c r="J44" s="312"/>
    </row>
    <row r="45" spans="2:27">
      <c r="B45" s="312"/>
      <c r="C45" s="312"/>
      <c r="D45" s="312"/>
      <c r="E45" s="312"/>
      <c r="F45" s="312"/>
      <c r="G45" s="312"/>
      <c r="H45" s="312"/>
      <c r="I45" s="312"/>
      <c r="J45" s="312"/>
    </row>
    <row r="46" spans="2:27">
      <c r="B46" s="312"/>
      <c r="C46" s="312"/>
      <c r="D46" s="312"/>
      <c r="E46" s="312"/>
      <c r="F46" s="312"/>
      <c r="G46" s="312"/>
      <c r="H46" s="312"/>
      <c r="I46" s="312"/>
      <c r="J46" s="312"/>
    </row>
    <row r="47" spans="2:27">
      <c r="B47" s="312"/>
      <c r="C47" s="312"/>
      <c r="D47" s="312"/>
      <c r="E47" s="312"/>
      <c r="F47" s="312"/>
      <c r="G47" s="312"/>
      <c r="H47" s="312"/>
      <c r="I47" s="312"/>
      <c r="J47" s="312"/>
    </row>
    <row r="48" spans="2:27">
      <c r="B48" s="312"/>
      <c r="C48" s="312"/>
      <c r="D48" s="312"/>
      <c r="E48" s="312"/>
      <c r="F48" s="312"/>
      <c r="G48" s="312"/>
      <c r="H48" s="312"/>
      <c r="I48" s="312"/>
      <c r="J48" s="312"/>
    </row>
    <row r="49" spans="2:10">
      <c r="B49" s="312"/>
      <c r="C49" s="312"/>
      <c r="D49" s="312"/>
      <c r="E49" s="312"/>
      <c r="F49" s="312"/>
      <c r="G49" s="312"/>
      <c r="H49" s="312"/>
      <c r="I49" s="312"/>
      <c r="J49" s="312"/>
    </row>
    <row r="50" spans="2:10">
      <c r="B50" s="312"/>
      <c r="C50" s="312"/>
      <c r="D50" s="312"/>
      <c r="E50" s="312"/>
      <c r="F50" s="312"/>
      <c r="G50" s="312"/>
      <c r="H50" s="312"/>
      <c r="I50" s="312"/>
      <c r="J50" s="312"/>
    </row>
    <row r="51" spans="2:10">
      <c r="B51" s="312"/>
      <c r="C51" s="312"/>
      <c r="D51" s="312"/>
      <c r="E51" s="312"/>
      <c r="F51" s="312"/>
      <c r="G51" s="312"/>
      <c r="H51" s="312"/>
      <c r="I51" s="312"/>
      <c r="J51" s="312"/>
    </row>
    <row r="52" spans="2:10">
      <c r="B52" s="312"/>
      <c r="C52" s="312"/>
      <c r="D52" s="312"/>
      <c r="E52" s="312"/>
      <c r="F52" s="312"/>
      <c r="G52" s="312"/>
      <c r="H52" s="312"/>
      <c r="I52" s="312"/>
      <c r="J52" s="312"/>
    </row>
    <row r="53" spans="2:10">
      <c r="B53" s="312"/>
      <c r="C53" s="312"/>
      <c r="D53" s="312"/>
      <c r="E53" s="312"/>
      <c r="F53" s="312"/>
      <c r="G53" s="312"/>
      <c r="H53" s="312"/>
      <c r="I53" s="312"/>
      <c r="J53" s="312"/>
    </row>
    <row r="54" spans="2:10">
      <c r="B54" s="312"/>
      <c r="C54" s="312"/>
      <c r="D54" s="312"/>
      <c r="E54" s="312"/>
      <c r="F54" s="312"/>
      <c r="G54" s="312"/>
      <c r="H54" s="312"/>
      <c r="I54" s="312"/>
      <c r="J54" s="312"/>
    </row>
    <row r="55" spans="2:10">
      <c r="B55" s="312"/>
      <c r="C55" s="312"/>
      <c r="D55" s="312"/>
      <c r="E55" s="312"/>
      <c r="F55" s="312"/>
      <c r="G55" s="312"/>
      <c r="H55" s="312"/>
      <c r="I55" s="312"/>
      <c r="J55" s="312"/>
    </row>
    <row r="56" spans="2:10">
      <c r="B56" s="312"/>
      <c r="C56" s="312"/>
      <c r="D56" s="312"/>
      <c r="E56" s="312"/>
      <c r="F56" s="312"/>
      <c r="G56" s="312"/>
      <c r="H56" s="312"/>
      <c r="I56" s="312"/>
      <c r="J56" s="312"/>
    </row>
    <row r="57" spans="2:10">
      <c r="B57" s="312"/>
      <c r="C57" s="312"/>
      <c r="D57" s="312"/>
      <c r="E57" s="312"/>
      <c r="F57" s="312"/>
      <c r="G57" s="312"/>
      <c r="H57" s="312"/>
      <c r="I57" s="312"/>
      <c r="J57" s="312"/>
    </row>
    <row r="58" spans="2:10" ht="12.6" customHeight="1">
      <c r="B58" s="312"/>
      <c r="C58" s="312"/>
      <c r="D58" s="312"/>
      <c r="E58" s="312"/>
      <c r="F58" s="312"/>
      <c r="G58" s="312"/>
      <c r="H58" s="312"/>
      <c r="I58" s="312"/>
      <c r="J58" s="312"/>
    </row>
    <row r="59" spans="2:10">
      <c r="B59" s="312"/>
      <c r="C59" s="312"/>
      <c r="D59" s="312"/>
      <c r="E59" s="312"/>
      <c r="F59" s="312"/>
      <c r="G59" s="312"/>
      <c r="H59" s="312"/>
      <c r="I59" s="312"/>
      <c r="J59" s="312"/>
    </row>
    <row r="60" spans="2:10">
      <c r="B60" s="312"/>
      <c r="C60" s="312"/>
      <c r="D60" s="312"/>
      <c r="E60" s="312"/>
      <c r="F60" s="312"/>
      <c r="G60" s="312"/>
      <c r="H60" s="312"/>
      <c r="I60" s="312"/>
      <c r="J60" s="312"/>
    </row>
    <row r="61" spans="2:10">
      <c r="B61" s="312"/>
      <c r="C61" s="312"/>
      <c r="D61" s="312"/>
      <c r="E61" s="312"/>
      <c r="F61" s="312"/>
      <c r="G61" s="312"/>
      <c r="H61" s="312"/>
      <c r="I61" s="312"/>
      <c r="J61" s="312"/>
    </row>
    <row r="62" spans="2:10">
      <c r="B62" s="312"/>
      <c r="C62" s="312"/>
      <c r="D62" s="312"/>
      <c r="E62" s="312"/>
      <c r="F62" s="312"/>
      <c r="G62" s="312"/>
      <c r="H62" s="312"/>
      <c r="I62" s="312"/>
      <c r="J62" s="312"/>
    </row>
    <row r="63" spans="2:10">
      <c r="B63" s="312"/>
      <c r="C63" s="312"/>
      <c r="D63" s="312"/>
      <c r="E63" s="312"/>
      <c r="F63" s="312"/>
      <c r="G63" s="312"/>
      <c r="H63" s="312"/>
      <c r="I63" s="312"/>
      <c r="J63" s="312"/>
    </row>
    <row r="64" spans="2:10">
      <c r="B64" s="312"/>
      <c r="C64" s="312"/>
      <c r="D64" s="312"/>
      <c r="E64" s="312"/>
      <c r="F64" s="312"/>
      <c r="G64" s="312"/>
      <c r="H64" s="312"/>
      <c r="I64" s="312"/>
      <c r="J64" s="312"/>
    </row>
    <row r="65" spans="2:10">
      <c r="B65" s="312"/>
      <c r="C65" s="312"/>
      <c r="D65" s="312"/>
      <c r="E65" s="312"/>
      <c r="F65" s="312"/>
      <c r="G65" s="312"/>
      <c r="H65" s="312"/>
      <c r="I65" s="312"/>
      <c r="J65" s="312"/>
    </row>
    <row r="66" spans="2:10">
      <c r="B66" s="312"/>
      <c r="C66" s="312"/>
      <c r="D66" s="312"/>
      <c r="E66" s="312"/>
      <c r="F66" s="312"/>
      <c r="G66" s="312"/>
      <c r="H66" s="312"/>
      <c r="I66" s="312"/>
      <c r="J66" s="312"/>
    </row>
    <row r="67" spans="2:10">
      <c r="B67" s="312"/>
      <c r="C67" s="312"/>
      <c r="D67" s="312"/>
      <c r="E67" s="312"/>
      <c r="F67" s="312"/>
      <c r="G67" s="312"/>
      <c r="H67" s="312"/>
      <c r="I67" s="312"/>
      <c r="J67" s="312"/>
    </row>
    <row r="68" spans="2:10">
      <c r="B68" s="312"/>
      <c r="C68" s="312"/>
      <c r="D68" s="312"/>
      <c r="E68" s="312"/>
      <c r="F68" s="312"/>
      <c r="G68" s="312"/>
      <c r="H68" s="312"/>
      <c r="I68" s="312"/>
      <c r="J68" s="312"/>
    </row>
    <row r="69" spans="2:10">
      <c r="B69" s="312"/>
      <c r="C69" s="312"/>
      <c r="D69" s="312"/>
      <c r="E69" s="312"/>
      <c r="F69" s="312"/>
      <c r="G69" s="312"/>
      <c r="H69" s="312"/>
      <c r="I69" s="312"/>
      <c r="J69" s="312"/>
    </row>
    <row r="70" spans="2:10">
      <c r="B70" s="312"/>
      <c r="C70" s="312"/>
      <c r="D70" s="312"/>
      <c r="E70" s="312"/>
      <c r="F70" s="312"/>
      <c r="G70" s="312"/>
      <c r="H70" s="312"/>
      <c r="I70" s="312"/>
      <c r="J70" s="312"/>
    </row>
    <row r="71" spans="2:10">
      <c r="B71" s="312"/>
      <c r="C71" s="312"/>
      <c r="D71" s="312"/>
      <c r="E71" s="312"/>
      <c r="F71" s="312"/>
      <c r="G71" s="312"/>
      <c r="H71" s="312"/>
      <c r="I71" s="312"/>
      <c r="J71" s="312"/>
    </row>
    <row r="72" spans="2:10">
      <c r="B72" s="312"/>
      <c r="C72" s="312"/>
      <c r="D72" s="312"/>
      <c r="E72" s="312"/>
      <c r="F72" s="312"/>
      <c r="G72" s="312"/>
      <c r="H72" s="312"/>
      <c r="I72" s="312"/>
      <c r="J72" s="312"/>
    </row>
    <row r="73" spans="2:10">
      <c r="B73" s="312"/>
      <c r="C73" s="312"/>
      <c r="D73" s="312"/>
      <c r="E73" s="312"/>
      <c r="F73" s="312"/>
      <c r="G73" s="312"/>
      <c r="H73" s="312"/>
      <c r="I73" s="312"/>
      <c r="J73" s="312"/>
    </row>
    <row r="74" spans="2:10">
      <c r="B74" s="312"/>
      <c r="C74" s="312"/>
      <c r="D74" s="312"/>
      <c r="E74" s="312"/>
      <c r="F74" s="312"/>
      <c r="G74" s="312"/>
      <c r="H74" s="312"/>
      <c r="I74" s="312"/>
      <c r="J74" s="312"/>
    </row>
    <row r="75" spans="2:10">
      <c r="B75" s="312"/>
      <c r="C75" s="312"/>
      <c r="D75" s="312"/>
      <c r="E75" s="312"/>
      <c r="F75" s="312"/>
      <c r="G75" s="312"/>
      <c r="H75" s="312"/>
      <c r="I75" s="312"/>
      <c r="J75" s="312"/>
    </row>
    <row r="76" spans="2:10">
      <c r="B76" s="312"/>
      <c r="C76" s="312"/>
      <c r="D76" s="312"/>
      <c r="E76" s="312"/>
      <c r="F76" s="312"/>
      <c r="G76" s="312"/>
      <c r="H76" s="312"/>
      <c r="I76" s="312"/>
      <c r="J76" s="312"/>
    </row>
    <row r="77" spans="2:10">
      <c r="B77" s="312"/>
      <c r="C77" s="312"/>
      <c r="D77" s="312"/>
      <c r="E77" s="312"/>
      <c r="F77" s="312"/>
      <c r="G77" s="312"/>
      <c r="H77" s="312"/>
      <c r="I77" s="312"/>
      <c r="J77" s="312"/>
    </row>
    <row r="78" spans="2:10">
      <c r="B78" s="312"/>
      <c r="C78" s="312"/>
      <c r="D78" s="312"/>
      <c r="E78" s="312"/>
      <c r="F78" s="312"/>
      <c r="G78" s="312"/>
      <c r="H78" s="312"/>
      <c r="I78" s="312"/>
      <c r="J78" s="312"/>
    </row>
    <row r="79" spans="2:10">
      <c r="B79" s="312"/>
      <c r="C79" s="312"/>
      <c r="D79" s="312"/>
      <c r="E79" s="312"/>
      <c r="F79" s="312"/>
      <c r="G79" s="312"/>
      <c r="H79" s="312"/>
      <c r="I79" s="312"/>
      <c r="J79" s="312"/>
    </row>
    <row r="80" spans="2:10">
      <c r="B80" s="312"/>
      <c r="C80" s="312"/>
      <c r="D80" s="312"/>
      <c r="E80" s="312"/>
      <c r="F80" s="312"/>
      <c r="G80" s="312"/>
      <c r="H80" s="312"/>
      <c r="I80" s="312"/>
      <c r="J80" s="312"/>
    </row>
    <row r="81" spans="2:10">
      <c r="B81" s="312"/>
      <c r="C81" s="312"/>
      <c r="D81" s="312"/>
      <c r="E81" s="312"/>
      <c r="F81" s="312"/>
      <c r="G81" s="312"/>
      <c r="H81" s="312"/>
      <c r="I81" s="312"/>
      <c r="J81" s="312"/>
    </row>
    <row r="82" spans="2:10">
      <c r="B82" s="312"/>
      <c r="C82" s="312"/>
      <c r="D82" s="312"/>
      <c r="E82" s="312"/>
      <c r="F82" s="312"/>
      <c r="G82" s="312"/>
      <c r="H82" s="312"/>
      <c r="I82" s="312"/>
      <c r="J82" s="312"/>
    </row>
    <row r="83" spans="2:10">
      <c r="B83" s="312"/>
      <c r="C83" s="312"/>
      <c r="D83" s="312"/>
      <c r="E83" s="312"/>
      <c r="F83" s="312"/>
      <c r="G83" s="312"/>
      <c r="H83" s="312"/>
      <c r="I83" s="312"/>
      <c r="J83" s="312"/>
    </row>
    <row r="84" spans="2:10">
      <c r="B84" s="312"/>
      <c r="C84" s="312"/>
      <c r="D84" s="312"/>
      <c r="E84" s="312"/>
      <c r="F84" s="312"/>
      <c r="G84" s="312"/>
      <c r="H84" s="312"/>
      <c r="I84" s="312"/>
      <c r="J84" s="312"/>
    </row>
    <row r="85" spans="2:10">
      <c r="B85" s="312"/>
      <c r="C85" s="312"/>
      <c r="D85" s="312"/>
      <c r="E85" s="312"/>
      <c r="F85" s="312"/>
      <c r="G85" s="312"/>
      <c r="H85" s="312"/>
      <c r="I85" s="312"/>
      <c r="J85" s="312"/>
    </row>
    <row r="86" spans="2:10">
      <c r="B86" s="312"/>
      <c r="C86" s="312"/>
      <c r="D86" s="312"/>
      <c r="E86" s="312"/>
      <c r="F86" s="312"/>
      <c r="G86" s="312"/>
      <c r="H86" s="312"/>
      <c r="I86" s="312"/>
      <c r="J86" s="312"/>
    </row>
    <row r="87" spans="2:10">
      <c r="B87" s="312"/>
      <c r="C87" s="312"/>
      <c r="D87" s="312"/>
      <c r="E87" s="312"/>
      <c r="F87" s="312"/>
      <c r="G87" s="312"/>
      <c r="H87" s="312"/>
      <c r="I87" s="312"/>
      <c r="J87" s="312"/>
    </row>
    <row r="88" spans="2:10">
      <c r="B88" s="312"/>
      <c r="C88" s="312"/>
      <c r="D88" s="312"/>
      <c r="E88" s="312"/>
      <c r="F88" s="312"/>
      <c r="G88" s="312"/>
      <c r="H88" s="312"/>
      <c r="I88" s="312"/>
      <c r="J88" s="312"/>
    </row>
    <row r="89" spans="2:10">
      <c r="B89" s="312"/>
      <c r="C89" s="312"/>
      <c r="D89" s="312"/>
      <c r="E89" s="312"/>
      <c r="F89" s="312"/>
      <c r="G89" s="312"/>
      <c r="H89" s="312"/>
      <c r="I89" s="312"/>
      <c r="J89" s="312"/>
    </row>
    <row r="90" spans="2:10">
      <c r="B90" s="312"/>
      <c r="C90" s="312"/>
      <c r="D90" s="312"/>
      <c r="E90" s="312"/>
      <c r="F90" s="312"/>
      <c r="G90" s="312"/>
      <c r="H90" s="312"/>
      <c r="I90" s="312"/>
      <c r="J90" s="312"/>
    </row>
    <row r="91" spans="2:10">
      <c r="B91" s="312"/>
      <c r="C91" s="312"/>
      <c r="D91" s="312"/>
      <c r="E91" s="312"/>
      <c r="F91" s="312"/>
      <c r="G91" s="312"/>
      <c r="H91" s="312"/>
      <c r="I91" s="312"/>
      <c r="J91" s="312"/>
    </row>
    <row r="92" spans="2:10">
      <c r="B92" s="312"/>
      <c r="C92" s="312"/>
      <c r="D92" s="312"/>
      <c r="E92" s="312"/>
      <c r="F92" s="312"/>
      <c r="G92" s="312"/>
      <c r="H92" s="312"/>
      <c r="I92" s="312"/>
      <c r="J92" s="312"/>
    </row>
    <row r="93" spans="2:10">
      <c r="B93" s="312"/>
      <c r="C93" s="312"/>
      <c r="D93" s="312"/>
      <c r="E93" s="312"/>
      <c r="F93" s="312"/>
      <c r="G93" s="312"/>
      <c r="H93" s="312"/>
      <c r="I93" s="312"/>
      <c r="J93" s="312"/>
    </row>
    <row r="94" spans="2:10">
      <c r="B94" s="312"/>
      <c r="C94" s="312"/>
      <c r="D94" s="312"/>
      <c r="E94" s="312"/>
      <c r="F94" s="312"/>
      <c r="G94" s="312"/>
      <c r="H94" s="312"/>
      <c r="I94" s="312"/>
      <c r="J94" s="312"/>
    </row>
    <row r="95" spans="2:10">
      <c r="B95" s="312"/>
      <c r="C95" s="312"/>
      <c r="D95" s="312"/>
      <c r="E95" s="312"/>
      <c r="F95" s="312"/>
      <c r="G95" s="312"/>
      <c r="H95" s="312"/>
      <c r="I95" s="312"/>
      <c r="J95" s="312"/>
    </row>
    <row r="96" spans="2:10">
      <c r="B96" s="312"/>
      <c r="C96" s="312"/>
      <c r="D96" s="312"/>
      <c r="E96" s="312"/>
      <c r="F96" s="312"/>
      <c r="G96" s="312"/>
      <c r="H96" s="312"/>
      <c r="I96" s="312"/>
      <c r="J96" s="312"/>
    </row>
    <row r="97" spans="2:10">
      <c r="B97" s="312"/>
      <c r="C97" s="312"/>
      <c r="D97" s="312"/>
      <c r="E97" s="312"/>
      <c r="F97" s="312"/>
      <c r="G97" s="312"/>
      <c r="H97" s="312"/>
      <c r="I97" s="312"/>
      <c r="J97" s="312"/>
    </row>
    <row r="98" spans="2:10">
      <c r="B98" s="312"/>
      <c r="C98" s="312"/>
      <c r="D98" s="312"/>
      <c r="E98" s="312"/>
      <c r="F98" s="312"/>
      <c r="G98" s="312"/>
      <c r="H98" s="312"/>
      <c r="I98" s="312"/>
      <c r="J98" s="312"/>
    </row>
    <row r="99" spans="2:10">
      <c r="B99" s="312"/>
      <c r="C99" s="312"/>
      <c r="D99" s="312"/>
      <c r="E99" s="312"/>
      <c r="F99" s="312"/>
      <c r="G99" s="312"/>
      <c r="H99" s="312"/>
      <c r="I99" s="312"/>
      <c r="J99" s="312"/>
    </row>
    <row r="100" spans="2:10">
      <c r="B100" s="312"/>
      <c r="C100" s="312"/>
      <c r="D100" s="312"/>
      <c r="E100" s="312"/>
      <c r="F100" s="312"/>
      <c r="G100" s="312"/>
      <c r="H100" s="312"/>
      <c r="I100" s="312"/>
      <c r="J100" s="312"/>
    </row>
    <row r="101" spans="2:10">
      <c r="B101" s="312"/>
      <c r="C101" s="312"/>
      <c r="D101" s="312"/>
      <c r="E101" s="312"/>
      <c r="F101" s="312"/>
      <c r="G101" s="312"/>
      <c r="H101" s="312"/>
      <c r="I101" s="312"/>
      <c r="J101" s="312"/>
    </row>
    <row r="102" spans="2:10">
      <c r="B102" s="312"/>
      <c r="C102" s="312"/>
      <c r="D102" s="312"/>
      <c r="E102" s="312"/>
      <c r="F102" s="312"/>
      <c r="G102" s="312"/>
      <c r="H102" s="312"/>
      <c r="I102" s="312"/>
      <c r="J102" s="312"/>
    </row>
    <row r="103" spans="2:10">
      <c r="B103" s="312"/>
      <c r="C103" s="312"/>
      <c r="D103" s="312"/>
      <c r="E103" s="312"/>
      <c r="F103" s="312"/>
      <c r="G103" s="312"/>
      <c r="H103" s="312"/>
      <c r="I103" s="312"/>
      <c r="J103" s="312"/>
    </row>
    <row r="104" spans="2:10">
      <c r="B104" s="312"/>
      <c r="C104" s="312"/>
      <c r="D104" s="312"/>
      <c r="E104" s="312"/>
      <c r="F104" s="312"/>
      <c r="G104" s="312"/>
      <c r="H104" s="312"/>
      <c r="I104" s="312"/>
      <c r="J104" s="312"/>
    </row>
    <row r="105" spans="2:10">
      <c r="B105" s="312"/>
      <c r="C105" s="312"/>
      <c r="D105" s="312"/>
      <c r="E105" s="312"/>
      <c r="F105" s="312"/>
      <c r="G105" s="312"/>
      <c r="H105" s="312"/>
      <c r="I105" s="312"/>
      <c r="J105" s="312"/>
    </row>
    <row r="106" spans="2:10">
      <c r="B106" s="312"/>
      <c r="C106" s="312"/>
      <c r="D106" s="312"/>
      <c r="E106" s="312"/>
      <c r="F106" s="312"/>
      <c r="G106" s="312"/>
      <c r="H106" s="312"/>
      <c r="I106" s="312"/>
      <c r="J106" s="312"/>
    </row>
    <row r="107" spans="2:10">
      <c r="B107" s="312"/>
      <c r="C107" s="312"/>
      <c r="D107" s="312"/>
      <c r="E107" s="312"/>
      <c r="F107" s="312"/>
      <c r="G107" s="312"/>
      <c r="H107" s="312"/>
      <c r="I107" s="312"/>
      <c r="J107" s="312"/>
    </row>
    <row r="108" spans="2:10">
      <c r="B108" s="312"/>
      <c r="C108" s="312"/>
      <c r="D108" s="312"/>
      <c r="E108" s="312"/>
      <c r="F108" s="312"/>
      <c r="G108" s="312"/>
      <c r="H108" s="312"/>
      <c r="I108" s="312"/>
      <c r="J108" s="312"/>
    </row>
    <row r="109" spans="2:10">
      <c r="B109" s="312"/>
      <c r="C109" s="312"/>
      <c r="D109" s="312"/>
      <c r="E109" s="312"/>
      <c r="F109" s="312"/>
      <c r="G109" s="312"/>
      <c r="H109" s="312"/>
      <c r="I109" s="312"/>
      <c r="J109" s="312"/>
    </row>
    <row r="110" spans="2:10">
      <c r="B110" s="312"/>
      <c r="C110" s="312"/>
      <c r="D110" s="312"/>
      <c r="E110" s="312"/>
      <c r="F110" s="312"/>
      <c r="G110" s="312"/>
      <c r="H110" s="312"/>
      <c r="I110" s="312"/>
      <c r="J110" s="312"/>
    </row>
    <row r="111" spans="2:10">
      <c r="B111" s="312"/>
      <c r="C111" s="312"/>
      <c r="D111" s="312"/>
      <c r="E111" s="312"/>
      <c r="F111" s="312"/>
      <c r="G111" s="312"/>
      <c r="H111" s="312"/>
      <c r="I111" s="312"/>
      <c r="J111" s="312"/>
    </row>
    <row r="112" spans="2:10">
      <c r="B112" s="312"/>
      <c r="C112" s="312"/>
      <c r="D112" s="312"/>
      <c r="E112" s="312"/>
      <c r="F112" s="312"/>
      <c r="G112" s="312"/>
      <c r="H112" s="312"/>
      <c r="I112" s="312"/>
      <c r="J112" s="312"/>
    </row>
    <row r="113" spans="2:10">
      <c r="B113" s="312"/>
      <c r="C113" s="312"/>
      <c r="D113" s="312"/>
      <c r="E113" s="312"/>
      <c r="F113" s="312"/>
      <c r="G113" s="312"/>
      <c r="H113" s="312"/>
      <c r="I113" s="312"/>
      <c r="J113" s="312"/>
    </row>
    <row r="114" spans="2:10">
      <c r="B114" s="312"/>
      <c r="C114" s="312"/>
      <c r="D114" s="312"/>
      <c r="E114" s="312"/>
      <c r="F114" s="312"/>
      <c r="G114" s="312"/>
      <c r="H114" s="312"/>
      <c r="I114" s="312"/>
      <c r="J114" s="312"/>
    </row>
    <row r="115" spans="2:10">
      <c r="B115" s="312"/>
      <c r="C115" s="312"/>
      <c r="D115" s="312"/>
      <c r="E115" s="312"/>
      <c r="F115" s="312"/>
      <c r="G115" s="312"/>
      <c r="H115" s="312"/>
      <c r="I115" s="312"/>
      <c r="J115" s="312"/>
    </row>
    <row r="116" spans="2:10">
      <c r="B116" s="312"/>
      <c r="C116" s="312"/>
      <c r="D116" s="312"/>
      <c r="E116" s="312"/>
      <c r="F116" s="312"/>
      <c r="G116" s="312"/>
      <c r="H116" s="312"/>
      <c r="I116" s="312"/>
      <c r="J116" s="312"/>
    </row>
    <row r="117" spans="2:10">
      <c r="B117" s="312"/>
      <c r="C117" s="312"/>
      <c r="D117" s="312"/>
      <c r="E117" s="312"/>
      <c r="F117" s="312"/>
      <c r="G117" s="312"/>
      <c r="H117" s="312"/>
      <c r="I117" s="312"/>
      <c r="J117" s="312"/>
    </row>
    <row r="118" spans="2:10">
      <c r="B118" s="312"/>
      <c r="C118" s="312"/>
      <c r="D118" s="312"/>
      <c r="E118" s="312"/>
      <c r="F118" s="312"/>
      <c r="G118" s="312"/>
      <c r="H118" s="312"/>
      <c r="I118" s="312"/>
      <c r="J118" s="312"/>
    </row>
    <row r="119" spans="2:10">
      <c r="B119" s="312"/>
      <c r="C119" s="312"/>
      <c r="D119" s="312"/>
      <c r="E119" s="312"/>
      <c r="F119" s="312"/>
      <c r="G119" s="312"/>
      <c r="H119" s="312"/>
      <c r="I119" s="312"/>
      <c r="J119" s="312"/>
    </row>
    <row r="120" spans="2:10">
      <c r="B120" s="312"/>
      <c r="C120" s="312"/>
      <c r="D120" s="312"/>
      <c r="E120" s="312"/>
      <c r="F120" s="312"/>
      <c r="G120" s="312"/>
      <c r="H120" s="312"/>
      <c r="I120" s="312"/>
      <c r="J120" s="312"/>
    </row>
    <row r="121" spans="2:10">
      <c r="B121" s="312"/>
      <c r="C121" s="312"/>
      <c r="D121" s="312"/>
      <c r="E121" s="312"/>
      <c r="F121" s="312"/>
      <c r="G121" s="312"/>
      <c r="H121" s="312"/>
      <c r="I121" s="312"/>
      <c r="J121" s="312"/>
    </row>
    <row r="122" spans="2:10">
      <c r="B122" s="312"/>
      <c r="C122" s="312"/>
      <c r="D122" s="312"/>
      <c r="E122" s="312"/>
      <c r="F122" s="312"/>
      <c r="G122" s="312"/>
      <c r="H122" s="312"/>
      <c r="I122" s="312"/>
      <c r="J122" s="312"/>
    </row>
    <row r="123" spans="2:10">
      <c r="B123" s="312"/>
      <c r="C123" s="312"/>
      <c r="D123" s="312"/>
      <c r="E123" s="312"/>
      <c r="F123" s="312"/>
      <c r="G123" s="312"/>
      <c r="H123" s="312"/>
      <c r="I123" s="312"/>
      <c r="J123" s="312"/>
    </row>
    <row r="124" spans="2:10">
      <c r="B124" s="312"/>
      <c r="C124" s="312"/>
      <c r="D124" s="312"/>
      <c r="E124" s="312"/>
      <c r="F124" s="312"/>
      <c r="G124" s="312"/>
      <c r="H124" s="312"/>
      <c r="I124" s="312"/>
      <c r="J124" s="312"/>
    </row>
    <row r="125" spans="2:10">
      <c r="B125" s="312"/>
      <c r="C125" s="312"/>
      <c r="D125" s="312"/>
      <c r="E125" s="312"/>
      <c r="F125" s="312"/>
      <c r="G125" s="312"/>
      <c r="H125" s="312"/>
      <c r="I125" s="312"/>
      <c r="J125" s="312"/>
    </row>
    <row r="126" spans="2:10">
      <c r="B126" s="312"/>
      <c r="C126" s="312"/>
      <c r="D126" s="312"/>
      <c r="E126" s="312"/>
      <c r="F126" s="312"/>
      <c r="G126" s="312"/>
      <c r="H126" s="312"/>
      <c r="I126" s="312"/>
      <c r="J126" s="312"/>
    </row>
    <row r="127" spans="2:10">
      <c r="B127" s="312"/>
      <c r="C127" s="312"/>
      <c r="D127" s="312"/>
      <c r="E127" s="312"/>
      <c r="F127" s="312"/>
      <c r="G127" s="312"/>
      <c r="H127" s="312"/>
      <c r="I127" s="312"/>
      <c r="J127" s="312"/>
    </row>
    <row r="128" spans="2:10">
      <c r="B128" s="312"/>
      <c r="C128" s="312"/>
      <c r="D128" s="312"/>
      <c r="E128" s="312"/>
      <c r="F128" s="312"/>
      <c r="G128" s="312"/>
      <c r="H128" s="312"/>
      <c r="I128" s="312"/>
      <c r="J128" s="312"/>
    </row>
    <row r="129" spans="2:10">
      <c r="B129" s="312"/>
      <c r="C129" s="312"/>
      <c r="D129" s="312"/>
      <c r="E129" s="312"/>
      <c r="F129" s="312"/>
      <c r="G129" s="312"/>
      <c r="H129" s="312"/>
      <c r="I129" s="312"/>
      <c r="J129" s="312"/>
    </row>
    <row r="130" spans="2:10">
      <c r="B130" s="312"/>
      <c r="C130" s="312"/>
      <c r="D130" s="312"/>
      <c r="E130" s="312"/>
      <c r="F130" s="312"/>
      <c r="G130" s="312"/>
      <c r="H130" s="312"/>
      <c r="I130" s="312"/>
      <c r="J130" s="312"/>
    </row>
    <row r="131" spans="2:10">
      <c r="B131" s="312"/>
      <c r="C131" s="312"/>
      <c r="D131" s="312"/>
      <c r="E131" s="312"/>
      <c r="F131" s="312"/>
      <c r="G131" s="312"/>
      <c r="H131" s="312"/>
      <c r="I131" s="312"/>
      <c r="J131" s="312"/>
    </row>
    <row r="132" spans="2:10">
      <c r="B132" s="312"/>
      <c r="C132" s="312"/>
      <c r="D132" s="312"/>
      <c r="E132" s="312"/>
      <c r="F132" s="312"/>
      <c r="G132" s="312"/>
      <c r="H132" s="312"/>
      <c r="I132" s="312"/>
      <c r="J132" s="312"/>
    </row>
    <row r="133" spans="2:10">
      <c r="B133" s="312"/>
      <c r="C133" s="312"/>
      <c r="D133" s="312"/>
      <c r="E133" s="312"/>
      <c r="F133" s="312"/>
      <c r="G133" s="312"/>
      <c r="H133" s="312"/>
      <c r="I133" s="312"/>
      <c r="J133" s="312"/>
    </row>
    <row r="134" spans="2:10">
      <c r="B134" s="312"/>
      <c r="C134" s="312"/>
      <c r="D134" s="312"/>
      <c r="E134" s="312"/>
      <c r="F134" s="312"/>
      <c r="G134" s="312"/>
      <c r="H134" s="312"/>
      <c r="I134" s="312"/>
      <c r="J134" s="312"/>
    </row>
    <row r="135" spans="2:10">
      <c r="B135" s="312"/>
      <c r="C135" s="312"/>
      <c r="D135" s="312"/>
      <c r="E135" s="312"/>
      <c r="F135" s="312"/>
      <c r="G135" s="312"/>
      <c r="H135" s="312"/>
      <c r="I135" s="312"/>
      <c r="J135" s="312"/>
    </row>
    <row r="136" spans="2:10">
      <c r="B136" s="312"/>
      <c r="C136" s="312"/>
      <c r="D136" s="312"/>
      <c r="E136" s="312"/>
      <c r="F136" s="312"/>
      <c r="G136" s="312"/>
      <c r="H136" s="312"/>
      <c r="I136" s="312"/>
      <c r="J136" s="312"/>
    </row>
    <row r="137" spans="2:10">
      <c r="B137" s="312"/>
      <c r="C137" s="312"/>
      <c r="D137" s="312"/>
      <c r="E137" s="312"/>
      <c r="F137" s="312"/>
      <c r="G137" s="312"/>
      <c r="H137" s="312"/>
      <c r="I137" s="312"/>
      <c r="J137" s="312"/>
    </row>
    <row r="138" spans="2:10">
      <c r="B138" s="312"/>
      <c r="C138" s="312"/>
      <c r="D138" s="312"/>
      <c r="E138" s="312"/>
      <c r="F138" s="312"/>
      <c r="G138" s="312"/>
      <c r="H138" s="312"/>
      <c r="I138" s="312"/>
      <c r="J138" s="312"/>
    </row>
    <row r="139" spans="2:10">
      <c r="B139" s="312"/>
      <c r="C139" s="312"/>
      <c r="D139" s="312"/>
      <c r="E139" s="312"/>
      <c r="F139" s="312"/>
      <c r="G139" s="312"/>
      <c r="H139" s="312"/>
      <c r="I139" s="312"/>
      <c r="J139" s="312"/>
    </row>
    <row r="140" spans="2:10">
      <c r="B140" s="312"/>
      <c r="C140" s="312"/>
      <c r="D140" s="312"/>
      <c r="E140" s="312"/>
      <c r="F140" s="312"/>
      <c r="G140" s="312"/>
      <c r="H140" s="312"/>
      <c r="I140" s="312"/>
      <c r="J140" s="312"/>
    </row>
    <row r="141" spans="2:10">
      <c r="B141" s="312"/>
      <c r="C141" s="312"/>
      <c r="D141" s="312"/>
      <c r="E141" s="312"/>
      <c r="F141" s="312"/>
      <c r="G141" s="312"/>
      <c r="H141" s="312"/>
      <c r="I141" s="312"/>
      <c r="J141" s="312"/>
    </row>
    <row r="142" spans="2:10">
      <c r="B142" s="312"/>
      <c r="C142" s="312"/>
      <c r="D142" s="312"/>
      <c r="E142" s="312"/>
      <c r="F142" s="312"/>
      <c r="G142" s="312"/>
      <c r="H142" s="312"/>
      <c r="I142" s="312"/>
      <c r="J142" s="312"/>
    </row>
    <row r="143" spans="2:10">
      <c r="B143" s="312"/>
      <c r="C143" s="312"/>
      <c r="D143" s="312"/>
      <c r="E143" s="312"/>
      <c r="F143" s="312"/>
      <c r="G143" s="312"/>
      <c r="H143" s="312"/>
      <c r="I143" s="312"/>
      <c r="J143" s="312"/>
    </row>
    <row r="144" spans="2:10">
      <c r="B144" s="312"/>
      <c r="C144" s="312"/>
      <c r="D144" s="312"/>
      <c r="E144" s="312"/>
      <c r="F144" s="312"/>
      <c r="G144" s="312"/>
      <c r="H144" s="312"/>
      <c r="I144" s="312"/>
      <c r="J144" s="312"/>
    </row>
    <row r="145" spans="2:10">
      <c r="B145" s="312"/>
      <c r="C145" s="312"/>
      <c r="D145" s="312"/>
      <c r="E145" s="312"/>
      <c r="F145" s="312"/>
      <c r="G145" s="312"/>
      <c r="H145" s="312"/>
      <c r="I145" s="312"/>
      <c r="J145" s="312"/>
    </row>
    <row r="146" spans="2:10">
      <c r="B146" s="312"/>
      <c r="C146" s="312"/>
      <c r="D146" s="312"/>
      <c r="E146" s="312"/>
      <c r="F146" s="312"/>
      <c r="G146" s="312"/>
      <c r="H146" s="312"/>
      <c r="I146" s="312"/>
      <c r="J146" s="312"/>
    </row>
    <row r="147" spans="2:10">
      <c r="B147" s="312"/>
      <c r="C147" s="312"/>
      <c r="D147" s="312"/>
      <c r="E147" s="312"/>
      <c r="F147" s="312"/>
      <c r="G147" s="312"/>
      <c r="H147" s="312"/>
      <c r="I147" s="312"/>
      <c r="J147" s="312"/>
    </row>
    <row r="148" spans="2:10">
      <c r="B148" s="312"/>
      <c r="C148" s="312"/>
      <c r="D148" s="312"/>
      <c r="E148" s="312"/>
      <c r="F148" s="312"/>
      <c r="G148" s="312"/>
      <c r="H148" s="312"/>
      <c r="I148" s="312"/>
      <c r="J148" s="312"/>
    </row>
    <row r="149" spans="2:10">
      <c r="B149" s="312"/>
      <c r="C149" s="312"/>
      <c r="D149" s="312"/>
      <c r="E149" s="312"/>
      <c r="F149" s="312"/>
      <c r="G149" s="312"/>
      <c r="H149" s="312"/>
      <c r="I149" s="312"/>
      <c r="J149" s="312"/>
    </row>
    <row r="150" spans="2:10">
      <c r="B150" s="312"/>
      <c r="C150" s="312"/>
      <c r="D150" s="312"/>
      <c r="E150" s="312"/>
      <c r="F150" s="312"/>
      <c r="G150" s="312"/>
      <c r="H150" s="312"/>
      <c r="I150" s="312"/>
      <c r="J150" s="312"/>
    </row>
    <row r="151" spans="2:10">
      <c r="B151" s="312"/>
      <c r="C151" s="312"/>
      <c r="D151" s="312"/>
      <c r="E151" s="312"/>
      <c r="F151" s="312"/>
      <c r="G151" s="312"/>
      <c r="H151" s="312"/>
      <c r="I151" s="312"/>
      <c r="J151" s="312"/>
    </row>
    <row r="152" spans="2:10">
      <c r="B152" s="312"/>
      <c r="C152" s="312"/>
      <c r="D152" s="312"/>
      <c r="E152" s="312"/>
      <c r="F152" s="312"/>
      <c r="G152" s="312"/>
      <c r="H152" s="312"/>
      <c r="I152" s="312"/>
      <c r="J152" s="312"/>
    </row>
    <row r="153" spans="2:10">
      <c r="B153" s="312"/>
      <c r="C153" s="312"/>
      <c r="D153" s="312"/>
      <c r="E153" s="312"/>
      <c r="F153" s="312"/>
      <c r="G153" s="312"/>
      <c r="H153" s="312"/>
      <c r="I153" s="312"/>
      <c r="J153" s="312"/>
    </row>
    <row r="154" spans="2:10">
      <c r="B154" s="312"/>
      <c r="C154" s="312"/>
      <c r="D154" s="312"/>
      <c r="E154" s="312"/>
      <c r="F154" s="312"/>
      <c r="G154" s="312"/>
      <c r="H154" s="312"/>
      <c r="I154" s="312"/>
      <c r="J154" s="312"/>
    </row>
    <row r="155" spans="2:10">
      <c r="D155" s="312"/>
    </row>
  </sheetData>
  <mergeCells count="29">
    <mergeCell ref="B2:J2"/>
    <mergeCell ref="L2:P2"/>
    <mergeCell ref="B5:H5"/>
    <mergeCell ref="B6:B7"/>
    <mergeCell ref="C6:C7"/>
    <mergeCell ref="D6:G6"/>
    <mergeCell ref="H6:H7"/>
    <mergeCell ref="L6:P6"/>
    <mergeCell ref="X16:AB16"/>
    <mergeCell ref="R6:S6"/>
    <mergeCell ref="L7:P7"/>
    <mergeCell ref="R7:S7"/>
    <mergeCell ref="B10:G10"/>
    <mergeCell ref="B13:C13"/>
    <mergeCell ref="E13:I13"/>
    <mergeCell ref="E14:I14"/>
    <mergeCell ref="E15:H15"/>
    <mergeCell ref="E16:I16"/>
    <mergeCell ref="L16:P16"/>
    <mergeCell ref="R16:V16"/>
    <mergeCell ref="B29:H29"/>
    <mergeCell ref="L29:AA29"/>
    <mergeCell ref="B33:G33"/>
    <mergeCell ref="E17:H17"/>
    <mergeCell ref="E18:I18"/>
    <mergeCell ref="E19:H19"/>
    <mergeCell ref="E20:H20"/>
    <mergeCell ref="B22:J22"/>
    <mergeCell ref="B26:I26"/>
  </mergeCells>
  <pageMargins left="0.31" right="0.15748031496062992" top="0.73" bottom="0.35433070866141736" header="0.31496062992125984" footer="0.31496062992125984"/>
  <pageSetup paperSize="9" scale="55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</sheetPr>
  <dimension ref="A1:I27"/>
  <sheetViews>
    <sheetView showGridLines="0" workbookViewId="0">
      <selection activeCell="D31" sqref="D31"/>
    </sheetView>
  </sheetViews>
  <sheetFormatPr defaultRowHeight="15"/>
  <cols>
    <col min="1" max="1" width="27" style="41" customWidth="1"/>
    <col min="2" max="2" width="33.7109375" style="41" customWidth="1"/>
    <col min="3" max="3" width="13.85546875" style="41" customWidth="1"/>
    <col min="4" max="4" width="13.28515625" style="41" customWidth="1"/>
    <col min="5" max="5" width="10.28515625" style="41" bestFit="1" customWidth="1"/>
    <col min="6" max="16384" width="9.140625" style="41"/>
  </cols>
  <sheetData>
    <row r="1" spans="1:9" ht="15.75">
      <c r="A1" s="298"/>
      <c r="B1" s="299"/>
      <c r="C1" s="299"/>
      <c r="D1" s="300"/>
      <c r="E1" s="40"/>
      <c r="F1" s="40"/>
    </row>
    <row r="2" spans="1:9" s="45" customFormat="1" ht="12.75" customHeight="1">
      <c r="A2" s="298"/>
      <c r="B2" s="798" t="s">
        <v>4561</v>
      </c>
      <c r="C2" s="799"/>
      <c r="D2" s="799"/>
      <c r="E2" s="800"/>
      <c r="F2" s="43"/>
    </row>
    <row r="3" spans="1:9">
      <c r="A3" s="296"/>
      <c r="B3" s="801" t="s">
        <v>274</v>
      </c>
      <c r="C3" s="802"/>
      <c r="D3" s="270" t="s">
        <v>4562</v>
      </c>
      <c r="E3" s="270" t="s">
        <v>4563</v>
      </c>
    </row>
    <row r="4" spans="1:9" ht="15.75">
      <c r="A4" s="271"/>
      <c r="B4" s="271" t="s">
        <v>277</v>
      </c>
      <c r="C4" s="272" t="s">
        <v>4564</v>
      </c>
      <c r="D4" s="273">
        <v>6.8900000000000003E-2</v>
      </c>
      <c r="E4" s="274">
        <f>100%*D4/$D$20</f>
        <v>9.9970980847359253E-2</v>
      </c>
    </row>
    <row r="5" spans="1:9" ht="22.5" customHeight="1">
      <c r="A5" s="275"/>
      <c r="B5" s="275" t="s">
        <v>280</v>
      </c>
      <c r="C5" s="276" t="s">
        <v>4793</v>
      </c>
      <c r="D5" s="273">
        <v>1.0699999999999999E-2</v>
      </c>
      <c r="E5" s="274">
        <f>100%*D5/$D$20</f>
        <v>1.5525246662797445E-2</v>
      </c>
    </row>
    <row r="6" spans="1:9" ht="22.5" customHeight="1">
      <c r="A6" s="275"/>
      <c r="B6" s="275" t="s">
        <v>282</v>
      </c>
      <c r="C6" s="276" t="s">
        <v>4565</v>
      </c>
      <c r="D6" s="273">
        <v>5.0000000000000001E-3</v>
      </c>
      <c r="E6" s="274">
        <f>100%*D6/$D$20</f>
        <v>7.2547881601857222E-3</v>
      </c>
    </row>
    <row r="7" spans="1:9" ht="22.5" customHeight="1">
      <c r="A7" s="277"/>
      <c r="B7" s="277" t="s">
        <v>285</v>
      </c>
      <c r="C7" s="278" t="s">
        <v>286</v>
      </c>
      <c r="D7" s="273">
        <v>1E-3</v>
      </c>
      <c r="E7" s="274">
        <f>100%*D7/$D$20</f>
        <v>1.4509576320371445E-3</v>
      </c>
      <c r="H7" s="41" t="s">
        <v>279</v>
      </c>
    </row>
    <row r="8" spans="1:9" ht="22.5" customHeight="1">
      <c r="A8" s="286"/>
      <c r="B8" s="806" t="s">
        <v>287</v>
      </c>
      <c r="C8" s="807"/>
      <c r="D8" s="279">
        <f>SUM(D4:D7)</f>
        <v>8.5600000000000009E-2</v>
      </c>
      <c r="E8" s="301">
        <f>SUM(E4:E7)+0.0001</f>
        <v>0.12430197330237958</v>
      </c>
      <c r="H8" s="55">
        <v>2.2499999999999999E-2</v>
      </c>
      <c r="I8" s="41" t="s">
        <v>281</v>
      </c>
    </row>
    <row r="9" spans="1:9" ht="22.5" customHeight="1">
      <c r="A9" s="296"/>
      <c r="B9" s="801" t="s">
        <v>4566</v>
      </c>
      <c r="C9" s="802"/>
      <c r="D9" s="270" t="s">
        <v>4562</v>
      </c>
      <c r="E9" s="270" t="s">
        <v>4563</v>
      </c>
      <c r="G9" s="41" t="s">
        <v>284</v>
      </c>
      <c r="H9" s="56">
        <f>((1+H8)^(1/12))-1</f>
        <v>1.855937535336194E-3</v>
      </c>
    </row>
    <row r="10" spans="1:9" ht="22.5" customHeight="1">
      <c r="A10" s="280"/>
      <c r="B10" s="280" t="s">
        <v>289</v>
      </c>
      <c r="C10" s="281" t="s">
        <v>278</v>
      </c>
      <c r="D10" s="273">
        <v>8.2699999999999996E-2</v>
      </c>
      <c r="E10" s="274">
        <f>ROUND(100%*D10/$D$20,3)</f>
        <v>0.12</v>
      </c>
    </row>
    <row r="11" spans="1:9" ht="22.5" customHeight="1">
      <c r="A11" s="286"/>
      <c r="B11" s="806" t="s">
        <v>290</v>
      </c>
      <c r="C11" s="807"/>
      <c r="D11" s="279">
        <f>SUM(D10)</f>
        <v>8.2699999999999996E-2</v>
      </c>
      <c r="E11" s="301">
        <f>SUM(E10)</f>
        <v>0.12</v>
      </c>
    </row>
    <row r="12" spans="1:9" ht="22.5" customHeight="1">
      <c r="A12" s="296"/>
      <c r="B12" s="801" t="s">
        <v>4567</v>
      </c>
      <c r="C12" s="802"/>
      <c r="D12" s="282" t="s">
        <v>4562</v>
      </c>
      <c r="E12" s="282" t="s">
        <v>4563</v>
      </c>
    </row>
    <row r="13" spans="1:9" ht="22.5" customHeight="1">
      <c r="A13" s="271"/>
      <c r="B13" s="271" t="s">
        <v>292</v>
      </c>
      <c r="C13" s="272" t="s">
        <v>4568</v>
      </c>
      <c r="D13" s="273">
        <v>1.6500000000000001E-2</v>
      </c>
      <c r="E13" s="274">
        <f>ROUND(100%*D13/$D$20,4)</f>
        <v>2.3900000000000001E-2</v>
      </c>
    </row>
    <row r="14" spans="1:9" ht="22.5" customHeight="1">
      <c r="A14" s="283"/>
      <c r="B14" s="283" t="s">
        <v>294</v>
      </c>
      <c r="C14" s="276" t="s">
        <v>4569</v>
      </c>
      <c r="D14" s="273">
        <v>7.5999999999999998E-2</v>
      </c>
      <c r="E14" s="274">
        <f>ROUND(100%*D14/$D$20,4)</f>
        <v>0.1103</v>
      </c>
    </row>
    <row r="15" spans="1:9" ht="22.5" customHeight="1">
      <c r="A15" s="277"/>
      <c r="B15" s="277" t="s">
        <v>4570</v>
      </c>
      <c r="C15" s="278" t="s">
        <v>4571</v>
      </c>
      <c r="D15" s="273">
        <v>0.05</v>
      </c>
      <c r="E15" s="274">
        <f>ROUND(100%*D15/$D$20,4)</f>
        <v>7.2499999999999995E-2</v>
      </c>
    </row>
    <row r="16" spans="1:9" ht="22.5" customHeight="1">
      <c r="A16" s="286"/>
      <c r="B16" s="806" t="s">
        <v>298</v>
      </c>
      <c r="C16" s="807"/>
      <c r="D16" s="284">
        <f>SUM(D12:D15)</f>
        <v>0.14250000000000002</v>
      </c>
      <c r="E16" s="285">
        <f>ROUND(SUM(E13:E15),4)+0.0001</f>
        <v>0.20679999999999998</v>
      </c>
    </row>
    <row r="17" spans="1:5" ht="22.5" customHeight="1">
      <c r="A17" s="286"/>
      <c r="B17" s="286"/>
      <c r="C17" s="287"/>
      <c r="D17" s="284">
        <f>D16+D11+D8</f>
        <v>0.31080000000000002</v>
      </c>
      <c r="E17" s="285">
        <f>ROUND(E16+E11+E8,4)</f>
        <v>0.4511</v>
      </c>
    </row>
    <row r="18" spans="1:5" ht="22.5" customHeight="1">
      <c r="A18" s="297"/>
      <c r="B18" s="803" t="s">
        <v>4572</v>
      </c>
      <c r="C18" s="804"/>
      <c r="D18" s="805"/>
      <c r="E18" s="288">
        <f>E17</f>
        <v>0.4511</v>
      </c>
    </row>
    <row r="19" spans="1:5" ht="22.5" customHeight="1">
      <c r="A19" s="289"/>
      <c r="B19" s="289"/>
      <c r="C19" s="290"/>
      <c r="D19" s="289"/>
      <c r="E19" s="289"/>
    </row>
    <row r="20" spans="1:5" ht="15.75">
      <c r="A20" s="289"/>
      <c r="B20" s="289"/>
      <c r="C20" s="291" t="s">
        <v>4573</v>
      </c>
      <c r="D20" s="292">
        <f>100%-D17</f>
        <v>0.68920000000000003</v>
      </c>
      <c r="E20" s="292">
        <f>100%-E17</f>
        <v>0.54889999999999994</v>
      </c>
    </row>
    <row r="21" spans="1:5" ht="15.75">
      <c r="A21" s="289"/>
      <c r="B21" s="289"/>
      <c r="C21" s="291" t="s">
        <v>4574</v>
      </c>
      <c r="D21" s="292">
        <f>D20+D17</f>
        <v>1</v>
      </c>
      <c r="E21" s="292">
        <f>E20+E17</f>
        <v>1</v>
      </c>
    </row>
    <row r="22" spans="1:5" ht="15" customHeight="1">
      <c r="A22" s="289"/>
      <c r="B22" s="289"/>
      <c r="C22" s="293"/>
      <c r="D22" s="294">
        <f>E17</f>
        <v>0.4511</v>
      </c>
      <c r="E22" s="295"/>
    </row>
    <row r="23" spans="1:5">
      <c r="A23" s="90"/>
      <c r="B23" s="91"/>
      <c r="C23" s="91"/>
      <c r="D23" s="92"/>
    </row>
    <row r="24" spans="1:5">
      <c r="A24" s="93"/>
      <c r="B24" s="94"/>
      <c r="C24" s="94"/>
      <c r="D24" s="95"/>
    </row>
    <row r="26" spans="1:5">
      <c r="A26" s="41" t="s">
        <v>4796</v>
      </c>
    </row>
    <row r="27" spans="1:5">
      <c r="A27" s="661" t="s">
        <v>4797</v>
      </c>
    </row>
  </sheetData>
  <mergeCells count="8">
    <mergeCell ref="B2:E2"/>
    <mergeCell ref="B3:C3"/>
    <mergeCell ref="B18:D18"/>
    <mergeCell ref="B8:C8"/>
    <mergeCell ref="B9:C9"/>
    <mergeCell ref="B11:C11"/>
    <mergeCell ref="B12:C12"/>
    <mergeCell ref="B16:C16"/>
  </mergeCells>
  <hyperlinks>
    <hyperlink ref="A27" r:id="rId1" display="https://www.gov.br/dnit/pt-br/assuntos/planejamento-e-pesquisa/custos-referenciais/engenharia-consultiva-2/bdi/bdi-tabela-de-precos-de-consultoria/anexo-bdi-tabela-de-precos-de-consultoria_2025-selic-15-00.pdf" xr:uid="{A1BAF198-386C-4F83-8DD7-59B43A694293}"/>
  </hyperlinks>
  <pageMargins left="0.511811024" right="0.511811024" top="0.78740157499999996" bottom="0.78740157499999996" header="0.31496062000000002" footer="0.31496062000000002"/>
  <pageSetup paperSize="9" orientation="portrait" horizontalDpi="200" verticalDpi="200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F0"/>
  </sheetPr>
  <dimension ref="A1:D2159"/>
  <sheetViews>
    <sheetView workbookViewId="0">
      <selection activeCell="G14" sqref="G14"/>
    </sheetView>
  </sheetViews>
  <sheetFormatPr defaultRowHeight="15"/>
  <cols>
    <col min="1" max="1" width="17.7109375" customWidth="1"/>
    <col min="2" max="2" width="61.7109375" customWidth="1"/>
    <col min="3" max="3" width="11.7109375" customWidth="1"/>
    <col min="4" max="4" width="19.7109375" customWidth="1"/>
  </cols>
  <sheetData>
    <row r="1" spans="1:4">
      <c r="A1" s="809" t="s">
        <v>304</v>
      </c>
      <c r="B1" s="809"/>
      <c r="C1" s="809"/>
      <c r="D1" s="809"/>
    </row>
    <row r="2" spans="1:4">
      <c r="A2" s="810" t="s">
        <v>305</v>
      </c>
      <c r="B2" s="810"/>
      <c r="C2" s="810"/>
      <c r="D2" s="810"/>
    </row>
    <row r="4" spans="1:4" ht="15.75">
      <c r="A4" s="811" t="s">
        <v>306</v>
      </c>
      <c r="B4" s="811"/>
      <c r="C4" s="811"/>
      <c r="D4" s="811"/>
    </row>
    <row r="5" spans="1:4">
      <c r="A5" s="812" t="s">
        <v>307</v>
      </c>
      <c r="B5" s="812"/>
      <c r="C5" s="812"/>
      <c r="D5" s="812"/>
    </row>
    <row r="6" spans="1:4">
      <c r="A6" s="810" t="s">
        <v>308</v>
      </c>
      <c r="B6" s="810"/>
      <c r="C6" s="810"/>
    </row>
    <row r="9" spans="1:4">
      <c r="A9" s="72" t="s">
        <v>309</v>
      </c>
      <c r="B9" s="72" t="s">
        <v>310</v>
      </c>
      <c r="C9" s="72" t="s">
        <v>234</v>
      </c>
      <c r="D9" s="73" t="s">
        <v>311</v>
      </c>
    </row>
    <row r="10" spans="1:4">
      <c r="A10" s="74"/>
      <c r="B10" s="75"/>
      <c r="C10" s="74"/>
      <c r="D10" s="76"/>
    </row>
    <row r="11" spans="1:4">
      <c r="A11" s="74" t="s">
        <v>312</v>
      </c>
      <c r="B11" s="75" t="s">
        <v>313</v>
      </c>
      <c r="C11" s="74" t="s">
        <v>314</v>
      </c>
      <c r="D11" s="76">
        <v>205.97</v>
      </c>
    </row>
    <row r="12" spans="1:4">
      <c r="A12" s="74" t="s">
        <v>315</v>
      </c>
      <c r="B12" s="75" t="s">
        <v>316</v>
      </c>
      <c r="C12" s="74" t="s">
        <v>314</v>
      </c>
      <c r="D12" s="76">
        <v>227.11</v>
      </c>
    </row>
    <row r="13" spans="1:4">
      <c r="A13" s="74" t="s">
        <v>317</v>
      </c>
      <c r="B13" s="75" t="s">
        <v>318</v>
      </c>
      <c r="C13" s="74" t="s">
        <v>314</v>
      </c>
      <c r="D13" s="76">
        <v>196.09</v>
      </c>
    </row>
    <row r="14" spans="1:4">
      <c r="A14" s="74" t="s">
        <v>319</v>
      </c>
      <c r="B14" s="75" t="s">
        <v>320</v>
      </c>
      <c r="C14" s="74" t="s">
        <v>314</v>
      </c>
      <c r="D14" s="76">
        <v>267.60000000000002</v>
      </c>
    </row>
    <row r="15" spans="1:4">
      <c r="A15" s="74" t="s">
        <v>321</v>
      </c>
      <c r="B15" s="75" t="s">
        <v>322</v>
      </c>
      <c r="C15" s="74" t="s">
        <v>314</v>
      </c>
      <c r="D15" s="76">
        <v>222.22</v>
      </c>
    </row>
    <row r="16" spans="1:4">
      <c r="A16" s="74" t="s">
        <v>323</v>
      </c>
      <c r="B16" s="75" t="s">
        <v>324</v>
      </c>
      <c r="C16" s="74" t="s">
        <v>314</v>
      </c>
      <c r="D16" s="76">
        <v>303.20999999999998</v>
      </c>
    </row>
    <row r="17" spans="1:4">
      <c r="A17" s="74" t="s">
        <v>325</v>
      </c>
      <c r="B17" s="75" t="s">
        <v>326</v>
      </c>
      <c r="C17" s="74" t="s">
        <v>327</v>
      </c>
      <c r="D17" s="76">
        <v>1756.3</v>
      </c>
    </row>
    <row r="18" spans="1:4">
      <c r="A18" s="74" t="s">
        <v>328</v>
      </c>
      <c r="B18" s="75" t="s">
        <v>329</v>
      </c>
      <c r="C18" s="74" t="s">
        <v>327</v>
      </c>
      <c r="D18" s="76">
        <v>5965.52</v>
      </c>
    </row>
    <row r="19" spans="1:4">
      <c r="A19" s="74" t="s">
        <v>330</v>
      </c>
      <c r="B19" s="75" t="s">
        <v>331</v>
      </c>
      <c r="C19" s="74" t="s">
        <v>332</v>
      </c>
      <c r="D19" s="76">
        <v>17.86</v>
      </c>
    </row>
    <row r="20" spans="1:4">
      <c r="A20" s="74" t="s">
        <v>333</v>
      </c>
      <c r="B20" s="75" t="s">
        <v>334</v>
      </c>
      <c r="C20" s="74" t="s">
        <v>314</v>
      </c>
      <c r="D20" s="76">
        <v>12.74</v>
      </c>
    </row>
    <row r="21" spans="1:4">
      <c r="A21" s="74" t="s">
        <v>335</v>
      </c>
      <c r="B21" s="75" t="s">
        <v>336</v>
      </c>
      <c r="C21" s="74" t="s">
        <v>337</v>
      </c>
      <c r="D21" s="76">
        <v>2768.78</v>
      </c>
    </row>
    <row r="22" spans="1:4">
      <c r="A22" s="74" t="s">
        <v>338</v>
      </c>
      <c r="B22" s="75" t="s">
        <v>339</v>
      </c>
      <c r="C22" s="74" t="s">
        <v>337</v>
      </c>
      <c r="D22" s="76">
        <v>3051.03</v>
      </c>
    </row>
    <row r="23" spans="1:4">
      <c r="A23" s="74" t="s">
        <v>340</v>
      </c>
      <c r="B23" s="75" t="s">
        <v>341</v>
      </c>
      <c r="C23" s="74" t="s">
        <v>342</v>
      </c>
      <c r="D23" s="76">
        <v>17685.96</v>
      </c>
    </row>
    <row r="24" spans="1:4">
      <c r="A24" s="74" t="s">
        <v>343</v>
      </c>
      <c r="B24" s="75" t="s">
        <v>344</v>
      </c>
      <c r="C24" s="74" t="s">
        <v>345</v>
      </c>
      <c r="D24" s="76">
        <v>2059.6</v>
      </c>
    </row>
    <row r="25" spans="1:4">
      <c r="A25" s="74" t="s">
        <v>346</v>
      </c>
      <c r="B25" s="75" t="s">
        <v>347</v>
      </c>
      <c r="C25" s="74" t="s">
        <v>345</v>
      </c>
      <c r="D25" s="76">
        <v>5492.27</v>
      </c>
    </row>
    <row r="26" spans="1:4">
      <c r="A26" s="74" t="s">
        <v>348</v>
      </c>
      <c r="B26" s="75" t="s">
        <v>349</v>
      </c>
      <c r="C26" s="74" t="s">
        <v>314</v>
      </c>
      <c r="D26" s="76">
        <v>365.73</v>
      </c>
    </row>
    <row r="27" spans="1:4">
      <c r="A27" s="74" t="s">
        <v>350</v>
      </c>
      <c r="B27" s="75" t="s">
        <v>351</v>
      </c>
      <c r="C27" s="74" t="s">
        <v>314</v>
      </c>
      <c r="D27" s="76">
        <v>372.49</v>
      </c>
    </row>
    <row r="28" spans="1:4">
      <c r="A28" s="74" t="s">
        <v>352</v>
      </c>
      <c r="B28" s="75" t="s">
        <v>353</v>
      </c>
      <c r="C28" s="74" t="s">
        <v>314</v>
      </c>
      <c r="D28" s="76">
        <v>501.17</v>
      </c>
    </row>
    <row r="29" spans="1:4">
      <c r="A29" s="74" t="s">
        <v>354</v>
      </c>
      <c r="B29" s="75" t="s">
        <v>355</v>
      </c>
      <c r="C29" s="74" t="s">
        <v>314</v>
      </c>
      <c r="D29" s="76">
        <v>541.82000000000005</v>
      </c>
    </row>
    <row r="30" spans="1:4">
      <c r="A30" s="74" t="s">
        <v>356</v>
      </c>
      <c r="B30" s="75" t="s">
        <v>357</v>
      </c>
      <c r="C30" s="74" t="s">
        <v>314</v>
      </c>
      <c r="D30" s="76">
        <v>732.69</v>
      </c>
    </row>
    <row r="31" spans="1:4">
      <c r="A31" s="74" t="s">
        <v>358</v>
      </c>
      <c r="B31" s="75" t="s">
        <v>359</v>
      </c>
      <c r="C31" s="74" t="s">
        <v>314</v>
      </c>
      <c r="D31" s="76">
        <v>780.64</v>
      </c>
    </row>
    <row r="32" spans="1:4">
      <c r="A32" s="74" t="s">
        <v>360</v>
      </c>
      <c r="B32" s="75" t="s">
        <v>361</v>
      </c>
      <c r="C32" s="74" t="s">
        <v>314</v>
      </c>
      <c r="D32" s="76">
        <v>846.6</v>
      </c>
    </row>
    <row r="33" spans="1:4">
      <c r="A33" s="74" t="s">
        <v>362</v>
      </c>
      <c r="B33" s="75" t="s">
        <v>363</v>
      </c>
      <c r="C33" s="74" t="s">
        <v>314</v>
      </c>
      <c r="D33" s="76">
        <v>968.49</v>
      </c>
    </row>
    <row r="34" spans="1:4">
      <c r="A34" s="74" t="s">
        <v>364</v>
      </c>
      <c r="B34" s="75" t="s">
        <v>365</v>
      </c>
      <c r="C34" s="74" t="s">
        <v>314</v>
      </c>
      <c r="D34" s="76">
        <v>934.62</v>
      </c>
    </row>
    <row r="35" spans="1:4">
      <c r="A35" s="74" t="s">
        <v>366</v>
      </c>
      <c r="B35" s="75" t="s">
        <v>367</v>
      </c>
      <c r="C35" s="74" t="s">
        <v>314</v>
      </c>
      <c r="D35" s="76">
        <v>961.73</v>
      </c>
    </row>
    <row r="36" spans="1:4">
      <c r="A36" s="74" t="s">
        <v>368</v>
      </c>
      <c r="B36" s="75" t="s">
        <v>369</v>
      </c>
      <c r="C36" s="74" t="s">
        <v>314</v>
      </c>
      <c r="D36" s="76">
        <v>1110.71</v>
      </c>
    </row>
    <row r="37" spans="1:4">
      <c r="A37" s="74" t="s">
        <v>370</v>
      </c>
      <c r="B37" s="75" t="s">
        <v>371</v>
      </c>
      <c r="C37" s="74" t="s">
        <v>314</v>
      </c>
      <c r="D37" s="76">
        <v>1483.2</v>
      </c>
    </row>
    <row r="38" spans="1:4">
      <c r="A38" s="74" t="s">
        <v>372</v>
      </c>
      <c r="B38" s="75" t="s">
        <v>373</v>
      </c>
      <c r="C38" s="74" t="s">
        <v>314</v>
      </c>
      <c r="D38" s="76">
        <v>152.16</v>
      </c>
    </row>
    <row r="39" spans="1:4">
      <c r="A39" s="74" t="s">
        <v>374</v>
      </c>
      <c r="B39" s="75" t="s">
        <v>375</v>
      </c>
      <c r="C39" s="74" t="s">
        <v>314</v>
      </c>
      <c r="D39" s="76">
        <v>186.56</v>
      </c>
    </row>
    <row r="40" spans="1:4" ht="30">
      <c r="A40" s="74" t="s">
        <v>376</v>
      </c>
      <c r="B40" s="75" t="s">
        <v>377</v>
      </c>
      <c r="C40" s="74" t="s">
        <v>327</v>
      </c>
      <c r="D40" s="76">
        <v>4631.34</v>
      </c>
    </row>
    <row r="41" spans="1:4" ht="30">
      <c r="A41" s="74" t="s">
        <v>378</v>
      </c>
      <c r="B41" s="75" t="s">
        <v>379</v>
      </c>
      <c r="C41" s="74" t="s">
        <v>327</v>
      </c>
      <c r="D41" s="76">
        <v>4649.8100000000004</v>
      </c>
    </row>
    <row r="42" spans="1:4" ht="30">
      <c r="A42" s="74" t="s">
        <v>380</v>
      </c>
      <c r="B42" s="75" t="s">
        <v>381</v>
      </c>
      <c r="C42" s="74" t="s">
        <v>34</v>
      </c>
      <c r="D42" s="76">
        <v>4346.51</v>
      </c>
    </row>
    <row r="43" spans="1:4">
      <c r="A43" s="74" t="s">
        <v>382</v>
      </c>
      <c r="B43" s="75" t="s">
        <v>383</v>
      </c>
      <c r="C43" s="74" t="s">
        <v>34</v>
      </c>
      <c r="D43" s="76">
        <v>3463.76</v>
      </c>
    </row>
    <row r="44" spans="1:4" ht="30">
      <c r="A44" s="74" t="s">
        <v>384</v>
      </c>
      <c r="B44" s="75" t="s">
        <v>385</v>
      </c>
      <c r="C44" s="74" t="s">
        <v>34</v>
      </c>
      <c r="D44" s="76">
        <v>3571.91</v>
      </c>
    </row>
    <row r="45" spans="1:4" ht="30">
      <c r="A45" s="74" t="s">
        <v>386</v>
      </c>
      <c r="B45" s="75" t="s">
        <v>387</v>
      </c>
      <c r="C45" s="74" t="s">
        <v>34</v>
      </c>
      <c r="D45" s="76">
        <v>2684.92</v>
      </c>
    </row>
    <row r="46" spans="1:4" ht="30">
      <c r="A46" s="74" t="s">
        <v>388</v>
      </c>
      <c r="B46" s="75" t="s">
        <v>389</v>
      </c>
      <c r="C46" s="74" t="s">
        <v>327</v>
      </c>
      <c r="D46" s="76">
        <v>9774.74</v>
      </c>
    </row>
    <row r="47" spans="1:4" ht="30">
      <c r="A47" s="74" t="s">
        <v>390</v>
      </c>
      <c r="B47" s="75" t="s">
        <v>391</v>
      </c>
      <c r="C47" s="74" t="s">
        <v>327</v>
      </c>
      <c r="D47" s="76">
        <v>9055.6</v>
      </c>
    </row>
    <row r="48" spans="1:4" ht="30">
      <c r="A48" s="74" t="s">
        <v>392</v>
      </c>
      <c r="B48" s="75" t="s">
        <v>393</v>
      </c>
      <c r="C48" s="74" t="s">
        <v>394</v>
      </c>
      <c r="D48" s="76">
        <v>8723.11</v>
      </c>
    </row>
    <row r="49" spans="1:4" ht="30">
      <c r="A49" s="74" t="s">
        <v>395</v>
      </c>
      <c r="B49" s="75" t="s">
        <v>396</v>
      </c>
      <c r="C49" s="74" t="s">
        <v>394</v>
      </c>
      <c r="D49" s="76">
        <v>7919.48</v>
      </c>
    </row>
    <row r="50" spans="1:4" ht="30">
      <c r="A50" s="74" t="s">
        <v>397</v>
      </c>
      <c r="B50" s="75" t="s">
        <v>398</v>
      </c>
      <c r="C50" s="74" t="s">
        <v>327</v>
      </c>
      <c r="D50" s="76">
        <v>7.61</v>
      </c>
    </row>
    <row r="51" spans="1:4" ht="30">
      <c r="A51" s="74" t="s">
        <v>399</v>
      </c>
      <c r="B51" s="75" t="s">
        <v>400</v>
      </c>
      <c r="C51" s="74" t="s">
        <v>401</v>
      </c>
      <c r="D51" s="76">
        <v>5.4</v>
      </c>
    </row>
    <row r="52" spans="1:4" ht="30">
      <c r="A52" s="74" t="s">
        <v>402</v>
      </c>
      <c r="B52" s="75" t="s">
        <v>403</v>
      </c>
      <c r="C52" s="74" t="s">
        <v>314</v>
      </c>
      <c r="D52" s="76">
        <v>10.11</v>
      </c>
    </row>
    <row r="53" spans="1:4" ht="30">
      <c r="A53" s="74" t="s">
        <v>404</v>
      </c>
      <c r="B53" s="75" t="s">
        <v>405</v>
      </c>
      <c r="C53" s="74" t="s">
        <v>34</v>
      </c>
      <c r="D53" s="76">
        <v>17763.37</v>
      </c>
    </row>
    <row r="54" spans="1:4" ht="30">
      <c r="A54" s="74" t="s">
        <v>406</v>
      </c>
      <c r="B54" s="75" t="s">
        <v>407</v>
      </c>
      <c r="C54" s="74" t="s">
        <v>34</v>
      </c>
      <c r="D54" s="76">
        <v>24467.200000000001</v>
      </c>
    </row>
    <row r="55" spans="1:4" ht="30">
      <c r="A55" s="74" t="s">
        <v>408</v>
      </c>
      <c r="B55" s="75" t="s">
        <v>409</v>
      </c>
      <c r="C55" s="74" t="s">
        <v>394</v>
      </c>
      <c r="D55" s="76">
        <v>6652</v>
      </c>
    </row>
    <row r="56" spans="1:4" ht="30">
      <c r="A56" s="74" t="s">
        <v>410</v>
      </c>
      <c r="B56" s="75" t="s">
        <v>411</v>
      </c>
      <c r="C56" s="74" t="s">
        <v>314</v>
      </c>
      <c r="D56" s="76">
        <v>9.49</v>
      </c>
    </row>
    <row r="57" spans="1:4" ht="30">
      <c r="A57" s="74" t="s">
        <v>412</v>
      </c>
      <c r="B57" s="75" t="s">
        <v>413</v>
      </c>
      <c r="C57" s="74" t="s">
        <v>34</v>
      </c>
      <c r="D57" s="76">
        <v>5538.01</v>
      </c>
    </row>
    <row r="58" spans="1:4">
      <c r="A58" s="74" t="s">
        <v>414</v>
      </c>
      <c r="B58" s="75" t="s">
        <v>415</v>
      </c>
      <c r="C58" s="74" t="s">
        <v>327</v>
      </c>
      <c r="D58" s="76">
        <v>459.41</v>
      </c>
    </row>
    <row r="59" spans="1:4" ht="30">
      <c r="A59" s="74" t="s">
        <v>416</v>
      </c>
      <c r="B59" s="75" t="s">
        <v>417</v>
      </c>
      <c r="C59" s="74" t="s">
        <v>314</v>
      </c>
      <c r="D59" s="76">
        <v>15.73</v>
      </c>
    </row>
    <row r="60" spans="1:4" ht="30">
      <c r="A60" s="74" t="s">
        <v>418</v>
      </c>
      <c r="B60" s="75" t="s">
        <v>419</v>
      </c>
      <c r="C60" s="74" t="s">
        <v>420</v>
      </c>
      <c r="D60" s="76">
        <v>4413.41</v>
      </c>
    </row>
    <row r="61" spans="1:4">
      <c r="A61" s="74" t="s">
        <v>421</v>
      </c>
      <c r="B61" s="75" t="s">
        <v>422</v>
      </c>
      <c r="C61" s="74" t="s">
        <v>327</v>
      </c>
      <c r="D61" s="76">
        <v>4531.88</v>
      </c>
    </row>
    <row r="62" spans="1:4" ht="30">
      <c r="A62" s="74" t="s">
        <v>423</v>
      </c>
      <c r="B62" s="75" t="s">
        <v>424</v>
      </c>
      <c r="C62" s="74" t="s">
        <v>327</v>
      </c>
      <c r="D62" s="76">
        <v>5441.96</v>
      </c>
    </row>
    <row r="63" spans="1:4" ht="30">
      <c r="A63" s="74" t="s">
        <v>425</v>
      </c>
      <c r="B63" s="75" t="s">
        <v>426</v>
      </c>
      <c r="C63" s="74" t="s">
        <v>327</v>
      </c>
      <c r="D63" s="76">
        <v>19500.939999999999</v>
      </c>
    </row>
    <row r="64" spans="1:4" ht="30">
      <c r="A64" s="74" t="s">
        <v>427</v>
      </c>
      <c r="B64" s="75" t="s">
        <v>428</v>
      </c>
      <c r="C64" s="74" t="s">
        <v>314</v>
      </c>
      <c r="D64" s="76">
        <v>6.18</v>
      </c>
    </row>
    <row r="65" spans="1:4">
      <c r="A65" s="74" t="s">
        <v>429</v>
      </c>
      <c r="B65" s="75" t="s">
        <v>430</v>
      </c>
      <c r="C65" s="74" t="s">
        <v>314</v>
      </c>
      <c r="D65" s="76">
        <v>18.48</v>
      </c>
    </row>
    <row r="66" spans="1:4" ht="30">
      <c r="A66" s="74" t="s">
        <v>431</v>
      </c>
      <c r="B66" s="75" t="s">
        <v>432</v>
      </c>
      <c r="C66" s="74" t="s">
        <v>314</v>
      </c>
      <c r="D66" s="76">
        <v>10.48</v>
      </c>
    </row>
    <row r="67" spans="1:4">
      <c r="A67" s="74" t="s">
        <v>433</v>
      </c>
      <c r="B67" s="75" t="s">
        <v>434</v>
      </c>
      <c r="C67" s="74" t="s">
        <v>435</v>
      </c>
      <c r="D67" s="76">
        <v>9571.15</v>
      </c>
    </row>
    <row r="68" spans="1:4" ht="30">
      <c r="A68" s="74" t="s">
        <v>436</v>
      </c>
      <c r="B68" s="75" t="s">
        <v>437</v>
      </c>
      <c r="C68" s="74" t="s">
        <v>438</v>
      </c>
      <c r="D68" s="76">
        <v>104431.17</v>
      </c>
    </row>
    <row r="69" spans="1:4" ht="30">
      <c r="A69" s="74" t="s">
        <v>439</v>
      </c>
      <c r="B69" s="75" t="s">
        <v>440</v>
      </c>
      <c r="C69" s="74" t="s">
        <v>327</v>
      </c>
      <c r="D69" s="76">
        <v>252.91</v>
      </c>
    </row>
    <row r="70" spans="1:4" ht="30">
      <c r="A70" s="74" t="s">
        <v>441</v>
      </c>
      <c r="B70" s="75" t="s">
        <v>442</v>
      </c>
      <c r="C70" s="74" t="s">
        <v>327</v>
      </c>
      <c r="D70" s="76">
        <v>2229.88</v>
      </c>
    </row>
    <row r="71" spans="1:4" ht="30">
      <c r="A71" s="74" t="s">
        <v>443</v>
      </c>
      <c r="B71" s="75" t="s">
        <v>444</v>
      </c>
      <c r="C71" s="74" t="s">
        <v>327</v>
      </c>
      <c r="D71" s="76">
        <v>2245.19</v>
      </c>
    </row>
    <row r="72" spans="1:4" ht="30">
      <c r="A72" s="74" t="s">
        <v>445</v>
      </c>
      <c r="B72" s="75" t="s">
        <v>446</v>
      </c>
      <c r="C72" s="74" t="s">
        <v>327</v>
      </c>
      <c r="D72" s="76">
        <v>3703.89</v>
      </c>
    </row>
    <row r="73" spans="1:4">
      <c r="A73" s="74" t="s">
        <v>447</v>
      </c>
      <c r="B73" s="75" t="s">
        <v>448</v>
      </c>
      <c r="C73" s="74" t="s">
        <v>449</v>
      </c>
      <c r="D73" s="76">
        <v>40733.980000000003</v>
      </c>
    </row>
    <row r="74" spans="1:4" ht="30">
      <c r="A74" s="74" t="s">
        <v>450</v>
      </c>
      <c r="B74" s="75" t="s">
        <v>451</v>
      </c>
      <c r="C74" s="74" t="s">
        <v>452</v>
      </c>
      <c r="D74" s="76">
        <v>1417.23</v>
      </c>
    </row>
    <row r="75" spans="1:4" ht="30">
      <c r="A75" s="74" t="s">
        <v>453</v>
      </c>
      <c r="B75" s="75" t="s">
        <v>454</v>
      </c>
      <c r="C75" s="74" t="s">
        <v>452</v>
      </c>
      <c r="D75" s="76">
        <v>4054.09</v>
      </c>
    </row>
    <row r="76" spans="1:4" ht="30">
      <c r="A76" s="74" t="s">
        <v>455</v>
      </c>
      <c r="B76" s="75" t="s">
        <v>456</v>
      </c>
      <c r="C76" s="74" t="s">
        <v>327</v>
      </c>
      <c r="D76" s="76">
        <v>260.17</v>
      </c>
    </row>
    <row r="77" spans="1:4" ht="30">
      <c r="A77" s="74" t="s">
        <v>457</v>
      </c>
      <c r="B77" s="75" t="s">
        <v>458</v>
      </c>
      <c r="C77" s="74" t="s">
        <v>452</v>
      </c>
      <c r="D77" s="76">
        <v>9032.2000000000007</v>
      </c>
    </row>
    <row r="78" spans="1:4" ht="30">
      <c r="A78" s="74" t="s">
        <v>459</v>
      </c>
      <c r="B78" s="75" t="s">
        <v>460</v>
      </c>
      <c r="C78" s="74" t="s">
        <v>452</v>
      </c>
      <c r="D78" s="76">
        <v>43290.75</v>
      </c>
    </row>
    <row r="79" spans="1:4" ht="30">
      <c r="A79" s="74" t="s">
        <v>461</v>
      </c>
      <c r="B79" s="75" t="s">
        <v>462</v>
      </c>
      <c r="C79" s="74" t="s">
        <v>452</v>
      </c>
      <c r="D79" s="76">
        <v>1832.03</v>
      </c>
    </row>
    <row r="80" spans="1:4" ht="30">
      <c r="A80" s="74" t="s">
        <v>463</v>
      </c>
      <c r="B80" s="75" t="s">
        <v>464</v>
      </c>
      <c r="C80" s="74" t="s">
        <v>452</v>
      </c>
      <c r="D80" s="76">
        <v>20992.04</v>
      </c>
    </row>
    <row r="81" spans="1:4" ht="30">
      <c r="A81" s="74" t="s">
        <v>465</v>
      </c>
      <c r="B81" s="75" t="s">
        <v>466</v>
      </c>
      <c r="C81" s="74" t="s">
        <v>452</v>
      </c>
      <c r="D81" s="76">
        <v>3013.62</v>
      </c>
    </row>
    <row r="82" spans="1:4">
      <c r="A82" s="74" t="s">
        <v>467</v>
      </c>
      <c r="B82" s="75" t="s">
        <v>468</v>
      </c>
      <c r="C82" s="74" t="s">
        <v>314</v>
      </c>
      <c r="D82" s="76">
        <v>25.03</v>
      </c>
    </row>
    <row r="83" spans="1:4">
      <c r="A83" s="74" t="s">
        <v>469</v>
      </c>
      <c r="B83" s="75" t="s">
        <v>470</v>
      </c>
      <c r="C83" s="74" t="s">
        <v>314</v>
      </c>
      <c r="D83" s="76">
        <v>87.27</v>
      </c>
    </row>
    <row r="84" spans="1:4">
      <c r="A84" s="74" t="s">
        <v>471</v>
      </c>
      <c r="B84" s="75" t="s">
        <v>472</v>
      </c>
      <c r="C84" s="74" t="s">
        <v>314</v>
      </c>
      <c r="D84" s="76">
        <v>122.17</v>
      </c>
    </row>
    <row r="85" spans="1:4">
      <c r="A85" s="74" t="s">
        <v>473</v>
      </c>
      <c r="B85" s="75" t="s">
        <v>474</v>
      </c>
      <c r="C85" s="74" t="s">
        <v>314</v>
      </c>
      <c r="D85" s="76">
        <v>225.6</v>
      </c>
    </row>
    <row r="86" spans="1:4">
      <c r="A86" s="74" t="s">
        <v>475</v>
      </c>
      <c r="B86" s="75" t="s">
        <v>476</v>
      </c>
      <c r="C86" s="74" t="s">
        <v>314</v>
      </c>
      <c r="D86" s="76">
        <v>270.72000000000003</v>
      </c>
    </row>
    <row r="87" spans="1:4">
      <c r="A87" s="74" t="s">
        <v>477</v>
      </c>
      <c r="B87" s="75" t="s">
        <v>478</v>
      </c>
      <c r="C87" s="74" t="s">
        <v>314</v>
      </c>
      <c r="D87" s="76">
        <v>185.21</v>
      </c>
    </row>
    <row r="88" spans="1:4">
      <c r="A88" s="74" t="s">
        <v>479</v>
      </c>
      <c r="B88" s="75" t="s">
        <v>480</v>
      </c>
      <c r="C88" s="74" t="s">
        <v>314</v>
      </c>
      <c r="D88" s="76">
        <v>158.75</v>
      </c>
    </row>
    <row r="89" spans="1:4">
      <c r="A89" s="74" t="s">
        <v>481</v>
      </c>
      <c r="B89" s="75" t="s">
        <v>482</v>
      </c>
      <c r="C89" s="74" t="s">
        <v>314</v>
      </c>
      <c r="D89" s="76">
        <v>38.21</v>
      </c>
    </row>
    <row r="90" spans="1:4">
      <c r="A90" s="74" t="s">
        <v>483</v>
      </c>
      <c r="B90" s="75" t="s">
        <v>484</v>
      </c>
      <c r="C90" s="74" t="s">
        <v>314</v>
      </c>
      <c r="D90" s="76">
        <v>22.6</v>
      </c>
    </row>
    <row r="91" spans="1:4">
      <c r="A91" s="74" t="s">
        <v>485</v>
      </c>
      <c r="B91" s="75" t="s">
        <v>486</v>
      </c>
      <c r="C91" s="74" t="s">
        <v>327</v>
      </c>
      <c r="D91" s="76">
        <v>14.54</v>
      </c>
    </row>
    <row r="92" spans="1:4" ht="17.25">
      <c r="A92" s="74" t="s">
        <v>487</v>
      </c>
      <c r="B92" s="75" t="s">
        <v>488</v>
      </c>
      <c r="C92" s="74" t="s">
        <v>401</v>
      </c>
      <c r="D92" s="76">
        <v>134.08000000000001</v>
      </c>
    </row>
    <row r="93" spans="1:4" ht="30">
      <c r="A93" s="74" t="s">
        <v>489</v>
      </c>
      <c r="B93" s="75" t="s">
        <v>490</v>
      </c>
      <c r="C93" s="74" t="s">
        <v>401</v>
      </c>
      <c r="D93" s="76">
        <v>129.44</v>
      </c>
    </row>
    <row r="94" spans="1:4" ht="17.25">
      <c r="A94" s="74" t="s">
        <v>491</v>
      </c>
      <c r="B94" s="75" t="s">
        <v>492</v>
      </c>
      <c r="C94" s="74" t="s">
        <v>401</v>
      </c>
      <c r="D94" s="76">
        <v>74.489999999999995</v>
      </c>
    </row>
    <row r="95" spans="1:4" ht="17.25">
      <c r="A95" s="74" t="s">
        <v>493</v>
      </c>
      <c r="B95" s="75" t="s">
        <v>494</v>
      </c>
      <c r="C95" s="74" t="s">
        <v>495</v>
      </c>
      <c r="D95" s="76">
        <v>329.97</v>
      </c>
    </row>
    <row r="96" spans="1:4" ht="30">
      <c r="A96" s="74" t="s">
        <v>496</v>
      </c>
      <c r="B96" s="75" t="s">
        <v>497</v>
      </c>
      <c r="C96" s="74" t="s">
        <v>327</v>
      </c>
      <c r="D96" s="76">
        <v>108.58</v>
      </c>
    </row>
    <row r="97" spans="1:4">
      <c r="A97" s="74" t="s">
        <v>498</v>
      </c>
      <c r="B97" s="75" t="s">
        <v>499</v>
      </c>
      <c r="C97" s="74" t="s">
        <v>314</v>
      </c>
      <c r="D97" s="76">
        <v>98.58</v>
      </c>
    </row>
    <row r="98" spans="1:4">
      <c r="A98" s="74" t="s">
        <v>500</v>
      </c>
      <c r="B98" s="75" t="s">
        <v>501</v>
      </c>
      <c r="C98" s="74" t="s">
        <v>314</v>
      </c>
      <c r="D98" s="76">
        <v>109.74</v>
      </c>
    </row>
    <row r="99" spans="1:4">
      <c r="A99" s="74" t="s">
        <v>502</v>
      </c>
      <c r="B99" s="75" t="s">
        <v>503</v>
      </c>
      <c r="C99" s="74" t="s">
        <v>314</v>
      </c>
      <c r="D99" s="76">
        <v>45.78</v>
      </c>
    </row>
    <row r="100" spans="1:4" ht="17.25">
      <c r="A100" s="74" t="s">
        <v>504</v>
      </c>
      <c r="B100" s="75" t="s">
        <v>505</v>
      </c>
      <c r="C100" s="74" t="s">
        <v>495</v>
      </c>
      <c r="D100" s="76">
        <v>633.58000000000004</v>
      </c>
    </row>
    <row r="101" spans="1:4" ht="17.25">
      <c r="A101" s="74" t="s">
        <v>506</v>
      </c>
      <c r="B101" s="75" t="s">
        <v>507</v>
      </c>
      <c r="C101" s="74" t="s">
        <v>495</v>
      </c>
      <c r="D101" s="76">
        <v>347.88</v>
      </c>
    </row>
    <row r="102" spans="1:4" ht="17.25">
      <c r="A102" s="74" t="s">
        <v>508</v>
      </c>
      <c r="B102" s="75" t="s">
        <v>509</v>
      </c>
      <c r="C102" s="74" t="s">
        <v>495</v>
      </c>
      <c r="D102" s="76">
        <v>364.73</v>
      </c>
    </row>
    <row r="103" spans="1:4" ht="17.25">
      <c r="A103" s="74" t="s">
        <v>510</v>
      </c>
      <c r="B103" s="75" t="s">
        <v>511</v>
      </c>
      <c r="C103" s="74" t="s">
        <v>401</v>
      </c>
      <c r="D103" s="76">
        <v>91.12</v>
      </c>
    </row>
    <row r="104" spans="1:4" ht="17.25">
      <c r="A104" s="74" t="s">
        <v>512</v>
      </c>
      <c r="B104" s="75" t="s">
        <v>513</v>
      </c>
      <c r="C104" s="74" t="s">
        <v>401</v>
      </c>
      <c r="D104" s="76">
        <v>35.17</v>
      </c>
    </row>
    <row r="105" spans="1:4" ht="17.25">
      <c r="A105" s="74" t="s">
        <v>514</v>
      </c>
      <c r="B105" s="75" t="s">
        <v>515</v>
      </c>
      <c r="C105" s="74" t="s">
        <v>495</v>
      </c>
      <c r="D105" s="76">
        <v>64.930000000000007</v>
      </c>
    </row>
    <row r="106" spans="1:4">
      <c r="A106" s="74" t="s">
        <v>516</v>
      </c>
      <c r="B106" s="75" t="s">
        <v>517</v>
      </c>
      <c r="C106" s="74" t="s">
        <v>314</v>
      </c>
      <c r="D106" s="76">
        <v>1070.9000000000001</v>
      </c>
    </row>
    <row r="107" spans="1:4">
      <c r="A107" s="74" t="s">
        <v>518</v>
      </c>
      <c r="B107" s="75" t="s">
        <v>519</v>
      </c>
      <c r="C107" s="74" t="s">
        <v>327</v>
      </c>
      <c r="D107" s="76">
        <v>49.96</v>
      </c>
    </row>
    <row r="108" spans="1:4">
      <c r="A108" s="74" t="s">
        <v>520</v>
      </c>
      <c r="B108" s="75" t="s">
        <v>521</v>
      </c>
      <c r="C108" s="74" t="s">
        <v>327</v>
      </c>
      <c r="D108" s="76">
        <v>107.07</v>
      </c>
    </row>
    <row r="109" spans="1:4" ht="30">
      <c r="A109" s="74" t="s">
        <v>522</v>
      </c>
      <c r="B109" s="75" t="s">
        <v>523</v>
      </c>
      <c r="C109" s="74" t="s">
        <v>327</v>
      </c>
      <c r="D109" s="76">
        <v>278.44</v>
      </c>
    </row>
    <row r="110" spans="1:4">
      <c r="A110" s="74" t="s">
        <v>524</v>
      </c>
      <c r="B110" s="75" t="s">
        <v>525</v>
      </c>
      <c r="C110" s="74" t="s">
        <v>327</v>
      </c>
      <c r="D110" s="76">
        <v>385.5</v>
      </c>
    </row>
    <row r="111" spans="1:4">
      <c r="A111" s="74" t="s">
        <v>526</v>
      </c>
      <c r="B111" s="75" t="s">
        <v>527</v>
      </c>
      <c r="C111" s="74" t="s">
        <v>327</v>
      </c>
      <c r="D111" s="76">
        <v>428.35</v>
      </c>
    </row>
    <row r="112" spans="1:4">
      <c r="A112" s="74" t="s">
        <v>528</v>
      </c>
      <c r="B112" s="75" t="s">
        <v>529</v>
      </c>
      <c r="C112" s="74" t="s">
        <v>530</v>
      </c>
      <c r="D112" s="76">
        <v>542.58000000000004</v>
      </c>
    </row>
    <row r="113" spans="1:4">
      <c r="A113" s="74" t="s">
        <v>531</v>
      </c>
      <c r="B113" s="75" t="s">
        <v>532</v>
      </c>
      <c r="C113" s="74" t="s">
        <v>327</v>
      </c>
      <c r="D113" s="76">
        <v>192.76</v>
      </c>
    </row>
    <row r="114" spans="1:4" ht="30">
      <c r="A114" s="74" t="s">
        <v>533</v>
      </c>
      <c r="B114" s="75" t="s">
        <v>534</v>
      </c>
      <c r="C114" s="74" t="s">
        <v>327</v>
      </c>
      <c r="D114" s="76">
        <v>314.13</v>
      </c>
    </row>
    <row r="115" spans="1:4">
      <c r="A115" s="74" t="s">
        <v>535</v>
      </c>
      <c r="B115" s="75" t="s">
        <v>536</v>
      </c>
      <c r="C115" s="74" t="s">
        <v>327</v>
      </c>
      <c r="D115" s="76">
        <v>185.6</v>
      </c>
    </row>
    <row r="116" spans="1:4" ht="30">
      <c r="A116" s="74" t="s">
        <v>537</v>
      </c>
      <c r="B116" s="75" t="s">
        <v>538</v>
      </c>
      <c r="C116" s="74" t="s">
        <v>327</v>
      </c>
      <c r="D116" s="76">
        <v>142.77000000000001</v>
      </c>
    </row>
    <row r="117" spans="1:4">
      <c r="A117" s="74" t="s">
        <v>539</v>
      </c>
      <c r="B117" s="75" t="s">
        <v>540</v>
      </c>
      <c r="C117" s="74" t="s">
        <v>327</v>
      </c>
      <c r="D117" s="76">
        <v>232619.39</v>
      </c>
    </row>
    <row r="118" spans="1:4">
      <c r="A118" s="74" t="s">
        <v>541</v>
      </c>
      <c r="B118" s="75" t="s">
        <v>542</v>
      </c>
      <c r="C118" s="74" t="s">
        <v>314</v>
      </c>
      <c r="D118" s="76">
        <v>2.02</v>
      </c>
    </row>
    <row r="119" spans="1:4">
      <c r="A119" s="74" t="s">
        <v>543</v>
      </c>
      <c r="B119" s="75" t="s">
        <v>544</v>
      </c>
      <c r="C119" s="74" t="s">
        <v>314</v>
      </c>
      <c r="D119" s="76">
        <v>89.81</v>
      </c>
    </row>
    <row r="120" spans="1:4">
      <c r="A120" s="74" t="s">
        <v>545</v>
      </c>
      <c r="B120" s="75" t="s">
        <v>546</v>
      </c>
      <c r="C120" s="74" t="s">
        <v>314</v>
      </c>
      <c r="D120" s="76">
        <v>93.51</v>
      </c>
    </row>
    <row r="121" spans="1:4">
      <c r="A121" s="74" t="s">
        <v>547</v>
      </c>
      <c r="B121" s="75" t="s">
        <v>548</v>
      </c>
      <c r="C121" s="74" t="s">
        <v>314</v>
      </c>
      <c r="D121" s="76">
        <v>99.37</v>
      </c>
    </row>
    <row r="122" spans="1:4">
      <c r="A122" s="74" t="s">
        <v>549</v>
      </c>
      <c r="B122" s="75" t="s">
        <v>550</v>
      </c>
      <c r="C122" s="74" t="s">
        <v>314</v>
      </c>
      <c r="D122" s="76">
        <v>104.74</v>
      </c>
    </row>
    <row r="123" spans="1:4">
      <c r="A123" s="74" t="s">
        <v>551</v>
      </c>
      <c r="B123" s="75" t="s">
        <v>552</v>
      </c>
      <c r="C123" s="74" t="s">
        <v>314</v>
      </c>
      <c r="D123" s="76">
        <v>91.9</v>
      </c>
    </row>
    <row r="124" spans="1:4" ht="17.25">
      <c r="A124" s="74" t="s">
        <v>553</v>
      </c>
      <c r="B124" s="75" t="s">
        <v>554</v>
      </c>
      <c r="C124" s="74" t="s">
        <v>495</v>
      </c>
      <c r="D124" s="76">
        <v>521.38</v>
      </c>
    </row>
    <row r="125" spans="1:4">
      <c r="A125" s="74" t="s">
        <v>555</v>
      </c>
      <c r="B125" s="75" t="s">
        <v>556</v>
      </c>
      <c r="C125" s="74" t="s">
        <v>314</v>
      </c>
      <c r="D125" s="76">
        <v>71.58</v>
      </c>
    </row>
    <row r="126" spans="1:4">
      <c r="A126" s="74" t="s">
        <v>557</v>
      </c>
      <c r="B126" s="75" t="s">
        <v>558</v>
      </c>
      <c r="C126" s="74" t="s">
        <v>314</v>
      </c>
      <c r="D126" s="76">
        <v>2.42</v>
      </c>
    </row>
    <row r="127" spans="1:4" ht="30">
      <c r="A127" s="74" t="s">
        <v>559</v>
      </c>
      <c r="B127" s="75" t="s">
        <v>560</v>
      </c>
      <c r="C127" s="74" t="s">
        <v>314</v>
      </c>
      <c r="D127" s="76">
        <v>138.5</v>
      </c>
    </row>
    <row r="128" spans="1:4" ht="30">
      <c r="A128" s="74" t="s">
        <v>561</v>
      </c>
      <c r="B128" s="75" t="s">
        <v>562</v>
      </c>
      <c r="C128" s="74" t="s">
        <v>314</v>
      </c>
      <c r="D128" s="76">
        <v>74.459999999999994</v>
      </c>
    </row>
    <row r="129" spans="1:4" ht="30">
      <c r="A129" s="74" t="s">
        <v>563</v>
      </c>
      <c r="B129" s="75" t="s">
        <v>564</v>
      </c>
      <c r="C129" s="74" t="s">
        <v>327</v>
      </c>
      <c r="D129" s="76">
        <v>483.13</v>
      </c>
    </row>
    <row r="130" spans="1:4" ht="17.25">
      <c r="A130" s="74" t="s">
        <v>565</v>
      </c>
      <c r="B130" s="75" t="s">
        <v>566</v>
      </c>
      <c r="C130" s="74" t="s">
        <v>401</v>
      </c>
      <c r="D130" s="76">
        <v>0.65</v>
      </c>
    </row>
    <row r="131" spans="1:4" ht="17.25">
      <c r="A131" s="74" t="s">
        <v>567</v>
      </c>
      <c r="B131" s="75" t="s">
        <v>568</v>
      </c>
      <c r="C131" s="74" t="s">
        <v>401</v>
      </c>
      <c r="D131" s="76">
        <v>1.21</v>
      </c>
    </row>
    <row r="132" spans="1:4" ht="17.25">
      <c r="A132" s="74" t="s">
        <v>569</v>
      </c>
      <c r="B132" s="75" t="s">
        <v>570</v>
      </c>
      <c r="C132" s="74" t="s">
        <v>401</v>
      </c>
      <c r="D132" s="76">
        <v>5.41</v>
      </c>
    </row>
    <row r="133" spans="1:4">
      <c r="A133" s="74" t="s">
        <v>571</v>
      </c>
      <c r="B133" s="75" t="s">
        <v>572</v>
      </c>
      <c r="C133" s="74" t="s">
        <v>327</v>
      </c>
      <c r="D133" s="76">
        <v>115.3</v>
      </c>
    </row>
    <row r="134" spans="1:4">
      <c r="A134" s="74" t="s">
        <v>573</v>
      </c>
      <c r="B134" s="75" t="s">
        <v>574</v>
      </c>
      <c r="C134" s="74" t="s">
        <v>327</v>
      </c>
      <c r="D134" s="76">
        <v>37.049999999999997</v>
      </c>
    </row>
    <row r="135" spans="1:4" ht="17.25">
      <c r="A135" s="74" t="s">
        <v>575</v>
      </c>
      <c r="B135" s="75" t="s">
        <v>576</v>
      </c>
      <c r="C135" s="74" t="s">
        <v>401</v>
      </c>
      <c r="D135" s="76">
        <v>1.05</v>
      </c>
    </row>
    <row r="136" spans="1:4" ht="17.25">
      <c r="A136" s="74" t="s">
        <v>577</v>
      </c>
      <c r="B136" s="75" t="s">
        <v>578</v>
      </c>
      <c r="C136" s="74" t="s">
        <v>495</v>
      </c>
      <c r="D136" s="76">
        <v>4.97</v>
      </c>
    </row>
    <row r="137" spans="1:4" ht="17.25">
      <c r="A137" s="74" t="s">
        <v>579</v>
      </c>
      <c r="B137" s="75" t="s">
        <v>580</v>
      </c>
      <c r="C137" s="74" t="s">
        <v>495</v>
      </c>
      <c r="D137" s="76">
        <v>12.08</v>
      </c>
    </row>
    <row r="138" spans="1:4" ht="17.25">
      <c r="A138" s="74" t="s">
        <v>581</v>
      </c>
      <c r="B138" s="75" t="s">
        <v>582</v>
      </c>
      <c r="C138" s="74" t="s">
        <v>495</v>
      </c>
      <c r="D138" s="76">
        <v>41.4</v>
      </c>
    </row>
    <row r="139" spans="1:4" ht="17.25">
      <c r="A139" s="74" t="s">
        <v>583</v>
      </c>
      <c r="B139" s="75" t="s">
        <v>584</v>
      </c>
      <c r="C139" s="74" t="s">
        <v>495</v>
      </c>
      <c r="D139" s="76">
        <v>66.27</v>
      </c>
    </row>
    <row r="140" spans="1:4" ht="17.25">
      <c r="A140" s="74" t="s">
        <v>585</v>
      </c>
      <c r="B140" s="75" t="s">
        <v>586</v>
      </c>
      <c r="C140" s="74" t="s">
        <v>495</v>
      </c>
      <c r="D140" s="76">
        <v>26.12</v>
      </c>
    </row>
    <row r="141" spans="1:4" ht="17.25">
      <c r="A141" s="74" t="s">
        <v>587</v>
      </c>
      <c r="B141" s="75" t="s">
        <v>588</v>
      </c>
      <c r="C141" s="74" t="s">
        <v>495</v>
      </c>
      <c r="D141" s="76">
        <v>4.97</v>
      </c>
    </row>
    <row r="142" spans="1:4" ht="17.25">
      <c r="A142" s="74" t="s">
        <v>589</v>
      </c>
      <c r="B142" s="75" t="s">
        <v>590</v>
      </c>
      <c r="C142" s="74" t="s">
        <v>495</v>
      </c>
      <c r="D142" s="76">
        <v>11.52</v>
      </c>
    </row>
    <row r="143" spans="1:4" ht="17.25">
      <c r="A143" s="74" t="s">
        <v>591</v>
      </c>
      <c r="B143" s="75" t="s">
        <v>592</v>
      </c>
      <c r="C143" s="74" t="s">
        <v>495</v>
      </c>
      <c r="D143" s="76">
        <v>9.7799999999999994</v>
      </c>
    </row>
    <row r="144" spans="1:4" ht="30">
      <c r="A144" s="74" t="s">
        <v>593</v>
      </c>
      <c r="B144" s="75" t="s">
        <v>594</v>
      </c>
      <c r="C144" s="74" t="s">
        <v>495</v>
      </c>
      <c r="D144" s="76">
        <v>4.75</v>
      </c>
    </row>
    <row r="145" spans="1:4" ht="30">
      <c r="A145" s="74" t="s">
        <v>595</v>
      </c>
      <c r="B145" s="75" t="s">
        <v>596</v>
      </c>
      <c r="C145" s="74" t="s">
        <v>495</v>
      </c>
      <c r="D145" s="76">
        <v>38.53</v>
      </c>
    </row>
    <row r="146" spans="1:4" ht="17.25">
      <c r="A146" s="74" t="s">
        <v>597</v>
      </c>
      <c r="B146" s="75" t="s">
        <v>598</v>
      </c>
      <c r="C146" s="74" t="s">
        <v>599</v>
      </c>
      <c r="D146" s="76">
        <v>9.61</v>
      </c>
    </row>
    <row r="147" spans="1:4" ht="17.25">
      <c r="A147" s="74" t="s">
        <v>600</v>
      </c>
      <c r="B147" s="75" t="s">
        <v>601</v>
      </c>
      <c r="C147" s="74" t="s">
        <v>599</v>
      </c>
      <c r="D147" s="76">
        <v>5.65</v>
      </c>
    </row>
    <row r="148" spans="1:4" ht="17.25">
      <c r="A148" s="74" t="s">
        <v>602</v>
      </c>
      <c r="B148" s="75" t="s">
        <v>603</v>
      </c>
      <c r="C148" s="74" t="s">
        <v>599</v>
      </c>
      <c r="D148" s="76">
        <v>4.3899999999999997</v>
      </c>
    </row>
    <row r="149" spans="1:4" ht="17.25">
      <c r="A149" s="74" t="s">
        <v>604</v>
      </c>
      <c r="B149" s="75" t="s">
        <v>605</v>
      </c>
      <c r="C149" s="74" t="s">
        <v>599</v>
      </c>
      <c r="D149" s="76">
        <v>3.67</v>
      </c>
    </row>
    <row r="150" spans="1:4" ht="17.25">
      <c r="A150" s="74" t="s">
        <v>606</v>
      </c>
      <c r="B150" s="75" t="s">
        <v>607</v>
      </c>
      <c r="C150" s="74" t="s">
        <v>599</v>
      </c>
      <c r="D150" s="76">
        <v>3.24</v>
      </c>
    </row>
    <row r="151" spans="1:4" ht="17.25">
      <c r="A151" s="74" t="s">
        <v>608</v>
      </c>
      <c r="B151" s="75" t="s">
        <v>609</v>
      </c>
      <c r="C151" s="74" t="s">
        <v>599</v>
      </c>
      <c r="D151" s="76">
        <v>2.5499999999999998</v>
      </c>
    </row>
    <row r="152" spans="1:4" ht="17.25">
      <c r="A152" s="74" t="s">
        <v>610</v>
      </c>
      <c r="B152" s="75" t="s">
        <v>611</v>
      </c>
      <c r="C152" s="74" t="s">
        <v>599</v>
      </c>
      <c r="D152" s="76">
        <v>12.05</v>
      </c>
    </row>
    <row r="153" spans="1:4" ht="17.25">
      <c r="A153" s="74" t="s">
        <v>612</v>
      </c>
      <c r="B153" s="75" t="s">
        <v>613</v>
      </c>
      <c r="C153" s="74" t="s">
        <v>599</v>
      </c>
      <c r="D153" s="76">
        <v>8.8000000000000007</v>
      </c>
    </row>
    <row r="154" spans="1:4" ht="17.25">
      <c r="A154" s="74" t="s">
        <v>614</v>
      </c>
      <c r="B154" s="75" t="s">
        <v>615</v>
      </c>
      <c r="C154" s="74" t="s">
        <v>599</v>
      </c>
      <c r="D154" s="76">
        <v>9</v>
      </c>
    </row>
    <row r="155" spans="1:4" ht="17.25">
      <c r="A155" s="74" t="s">
        <v>616</v>
      </c>
      <c r="B155" s="75" t="s">
        <v>617</v>
      </c>
      <c r="C155" s="74" t="s">
        <v>599</v>
      </c>
      <c r="D155" s="76">
        <v>6.19</v>
      </c>
    </row>
    <row r="156" spans="1:4" ht="17.25">
      <c r="A156" s="74" t="s">
        <v>618</v>
      </c>
      <c r="B156" s="75" t="s">
        <v>619</v>
      </c>
      <c r="C156" s="74" t="s">
        <v>599</v>
      </c>
      <c r="D156" s="76">
        <v>10.28</v>
      </c>
    </row>
    <row r="157" spans="1:4" ht="17.25">
      <c r="A157" s="74" t="s">
        <v>620</v>
      </c>
      <c r="B157" s="75" t="s">
        <v>621</v>
      </c>
      <c r="C157" s="74" t="s">
        <v>599</v>
      </c>
      <c r="D157" s="76">
        <v>6.42</v>
      </c>
    </row>
    <row r="158" spans="1:4" ht="17.25">
      <c r="A158" s="74" t="s">
        <v>622</v>
      </c>
      <c r="B158" s="75" t="s">
        <v>623</v>
      </c>
      <c r="C158" s="74" t="s">
        <v>495</v>
      </c>
      <c r="D158" s="76">
        <v>6.68</v>
      </c>
    </row>
    <row r="159" spans="1:4" ht="17.25">
      <c r="A159" s="74" t="s">
        <v>624</v>
      </c>
      <c r="B159" s="75" t="s">
        <v>625</v>
      </c>
      <c r="C159" s="74" t="s">
        <v>495</v>
      </c>
      <c r="D159" s="76">
        <v>251.13</v>
      </c>
    </row>
    <row r="160" spans="1:4" ht="17.25">
      <c r="A160" s="74" t="s">
        <v>626</v>
      </c>
      <c r="B160" s="75" t="s">
        <v>627</v>
      </c>
      <c r="C160" s="74" t="s">
        <v>495</v>
      </c>
      <c r="D160" s="76">
        <v>251.12</v>
      </c>
    </row>
    <row r="161" spans="1:4" ht="17.25">
      <c r="A161" s="74" t="s">
        <v>628</v>
      </c>
      <c r="B161" s="75" t="s">
        <v>629</v>
      </c>
      <c r="C161" s="74" t="s">
        <v>495</v>
      </c>
      <c r="D161" s="76">
        <v>167.2</v>
      </c>
    </row>
    <row r="162" spans="1:4" ht="17.25">
      <c r="A162" s="74" t="s">
        <v>630</v>
      </c>
      <c r="B162" s="75" t="s">
        <v>631</v>
      </c>
      <c r="C162" s="74" t="s">
        <v>495</v>
      </c>
      <c r="D162" s="76">
        <v>4.75</v>
      </c>
    </row>
    <row r="163" spans="1:4">
      <c r="A163" s="74" t="s">
        <v>632</v>
      </c>
      <c r="B163" s="75" t="s">
        <v>633</v>
      </c>
      <c r="C163" s="74" t="s">
        <v>314</v>
      </c>
      <c r="D163" s="76">
        <v>12.37</v>
      </c>
    </row>
    <row r="164" spans="1:4" ht="30">
      <c r="A164" s="74" t="s">
        <v>634</v>
      </c>
      <c r="B164" s="75" t="s">
        <v>635</v>
      </c>
      <c r="C164" s="74" t="s">
        <v>401</v>
      </c>
      <c r="D164" s="76">
        <v>43.12</v>
      </c>
    </row>
    <row r="165" spans="1:4" ht="30">
      <c r="A165" s="74" t="s">
        <v>636</v>
      </c>
      <c r="B165" s="75" t="s">
        <v>637</v>
      </c>
      <c r="C165" s="74" t="s">
        <v>401</v>
      </c>
      <c r="D165" s="76">
        <v>49.49</v>
      </c>
    </row>
    <row r="166" spans="1:4" ht="30">
      <c r="A166" s="74" t="s">
        <v>638</v>
      </c>
      <c r="B166" s="75" t="s">
        <v>639</v>
      </c>
      <c r="C166" s="74" t="s">
        <v>401</v>
      </c>
      <c r="D166" s="76">
        <v>55.89</v>
      </c>
    </row>
    <row r="167" spans="1:4" ht="30">
      <c r="A167" s="74" t="s">
        <v>640</v>
      </c>
      <c r="B167" s="75" t="s">
        <v>641</v>
      </c>
      <c r="C167" s="74" t="s">
        <v>401</v>
      </c>
      <c r="D167" s="76">
        <v>62.23</v>
      </c>
    </row>
    <row r="168" spans="1:4" ht="30">
      <c r="A168" s="74" t="s">
        <v>642</v>
      </c>
      <c r="B168" s="75" t="s">
        <v>643</v>
      </c>
      <c r="C168" s="74" t="s">
        <v>401</v>
      </c>
      <c r="D168" s="76">
        <v>71.790000000000006</v>
      </c>
    </row>
    <row r="169" spans="1:4" ht="30">
      <c r="A169" s="74" t="s">
        <v>644</v>
      </c>
      <c r="B169" s="75" t="s">
        <v>645</v>
      </c>
      <c r="C169" s="74" t="s">
        <v>401</v>
      </c>
      <c r="D169" s="76">
        <v>79.819999999999993</v>
      </c>
    </row>
    <row r="170" spans="1:4" ht="30">
      <c r="A170" s="74" t="s">
        <v>646</v>
      </c>
      <c r="B170" s="75" t="s">
        <v>647</v>
      </c>
      <c r="C170" s="74" t="s">
        <v>401</v>
      </c>
      <c r="D170" s="76">
        <v>45.56</v>
      </c>
    </row>
    <row r="171" spans="1:4" ht="30">
      <c r="A171" s="74" t="s">
        <v>648</v>
      </c>
      <c r="B171" s="75" t="s">
        <v>649</v>
      </c>
      <c r="C171" s="74" t="s">
        <v>401</v>
      </c>
      <c r="D171" s="76">
        <v>52.32</v>
      </c>
    </row>
    <row r="172" spans="1:4" ht="30">
      <c r="A172" s="74" t="s">
        <v>650</v>
      </c>
      <c r="B172" s="75" t="s">
        <v>651</v>
      </c>
      <c r="C172" s="74" t="s">
        <v>401</v>
      </c>
      <c r="D172" s="76">
        <v>59.03</v>
      </c>
    </row>
    <row r="173" spans="1:4" ht="30">
      <c r="A173" s="74" t="s">
        <v>652</v>
      </c>
      <c r="B173" s="75" t="s">
        <v>653</v>
      </c>
      <c r="C173" s="74" t="s">
        <v>401</v>
      </c>
      <c r="D173" s="76">
        <v>65.8</v>
      </c>
    </row>
    <row r="174" spans="1:4" ht="30">
      <c r="A174" s="74" t="s">
        <v>654</v>
      </c>
      <c r="B174" s="75" t="s">
        <v>655</v>
      </c>
      <c r="C174" s="74" t="s">
        <v>401</v>
      </c>
      <c r="D174" s="76">
        <v>75.92</v>
      </c>
    </row>
    <row r="175" spans="1:4" ht="30">
      <c r="A175" s="74" t="s">
        <v>656</v>
      </c>
      <c r="B175" s="75" t="s">
        <v>657</v>
      </c>
      <c r="C175" s="74" t="s">
        <v>401</v>
      </c>
      <c r="D175" s="76">
        <v>84.32</v>
      </c>
    </row>
    <row r="176" spans="1:4" ht="30">
      <c r="A176" s="74" t="s">
        <v>658</v>
      </c>
      <c r="B176" s="75" t="s">
        <v>659</v>
      </c>
      <c r="C176" s="74" t="s">
        <v>401</v>
      </c>
      <c r="D176" s="76">
        <v>48</v>
      </c>
    </row>
    <row r="177" spans="1:4" ht="30">
      <c r="A177" s="74" t="s">
        <v>660</v>
      </c>
      <c r="B177" s="75" t="s">
        <v>661</v>
      </c>
      <c r="C177" s="74" t="s">
        <v>401</v>
      </c>
      <c r="D177" s="76">
        <v>55.13</v>
      </c>
    </row>
    <row r="178" spans="1:4" ht="30">
      <c r="A178" s="74" t="s">
        <v>662</v>
      </c>
      <c r="B178" s="75" t="s">
        <v>663</v>
      </c>
      <c r="C178" s="74" t="s">
        <v>401</v>
      </c>
      <c r="D178" s="76">
        <v>62.23</v>
      </c>
    </row>
    <row r="179" spans="1:4" ht="30">
      <c r="A179" s="74" t="s">
        <v>664</v>
      </c>
      <c r="B179" s="75" t="s">
        <v>665</v>
      </c>
      <c r="C179" s="74" t="s">
        <v>401</v>
      </c>
      <c r="D179" s="76">
        <v>69.37</v>
      </c>
    </row>
    <row r="180" spans="1:4" ht="30">
      <c r="A180" s="74" t="s">
        <v>666</v>
      </c>
      <c r="B180" s="75" t="s">
        <v>667</v>
      </c>
      <c r="C180" s="74" t="s">
        <v>401</v>
      </c>
      <c r="D180" s="76">
        <v>80.040000000000006</v>
      </c>
    </row>
    <row r="181" spans="1:4" ht="30">
      <c r="A181" s="74" t="s">
        <v>668</v>
      </c>
      <c r="B181" s="75" t="s">
        <v>669</v>
      </c>
      <c r="C181" s="74" t="s">
        <v>401</v>
      </c>
      <c r="D181" s="76">
        <v>89</v>
      </c>
    </row>
    <row r="182" spans="1:4" ht="30">
      <c r="A182" s="74" t="s">
        <v>670</v>
      </c>
      <c r="B182" s="75" t="s">
        <v>671</v>
      </c>
      <c r="C182" s="74" t="s">
        <v>401</v>
      </c>
      <c r="D182" s="76">
        <v>50.42</v>
      </c>
    </row>
    <row r="183" spans="1:4" ht="30">
      <c r="A183" s="74" t="s">
        <v>672</v>
      </c>
      <c r="B183" s="75" t="s">
        <v>673</v>
      </c>
      <c r="C183" s="74" t="s">
        <v>401</v>
      </c>
      <c r="D183" s="76">
        <v>57.95</v>
      </c>
    </row>
    <row r="184" spans="1:4" ht="30">
      <c r="A184" s="74" t="s">
        <v>674</v>
      </c>
      <c r="B184" s="75" t="s">
        <v>675</v>
      </c>
      <c r="C184" s="74" t="s">
        <v>401</v>
      </c>
      <c r="D184" s="76">
        <v>65.41</v>
      </c>
    </row>
    <row r="185" spans="1:4" ht="30">
      <c r="A185" s="74" t="s">
        <v>676</v>
      </c>
      <c r="B185" s="75" t="s">
        <v>677</v>
      </c>
      <c r="C185" s="74" t="s">
        <v>401</v>
      </c>
      <c r="D185" s="76">
        <v>72.900000000000006</v>
      </c>
    </row>
    <row r="186" spans="1:4" ht="30">
      <c r="A186" s="74" t="s">
        <v>678</v>
      </c>
      <c r="B186" s="75" t="s">
        <v>679</v>
      </c>
      <c r="C186" s="74" t="s">
        <v>401</v>
      </c>
      <c r="D186" s="76">
        <v>84.14</v>
      </c>
    </row>
    <row r="187" spans="1:4" ht="30">
      <c r="A187" s="74" t="s">
        <v>680</v>
      </c>
      <c r="B187" s="75" t="s">
        <v>681</v>
      </c>
      <c r="C187" s="74" t="s">
        <v>401</v>
      </c>
      <c r="D187" s="76">
        <v>93.51</v>
      </c>
    </row>
    <row r="188" spans="1:4" ht="30">
      <c r="A188" s="74" t="s">
        <v>682</v>
      </c>
      <c r="B188" s="75" t="s">
        <v>683</v>
      </c>
      <c r="C188" s="74" t="s">
        <v>401</v>
      </c>
      <c r="D188" s="76">
        <v>66.349999999999994</v>
      </c>
    </row>
    <row r="189" spans="1:4" ht="30">
      <c r="A189" s="74" t="s">
        <v>684</v>
      </c>
      <c r="B189" s="75" t="s">
        <v>685</v>
      </c>
      <c r="C189" s="74" t="s">
        <v>401</v>
      </c>
      <c r="D189" s="76">
        <v>74.959999999999994</v>
      </c>
    </row>
    <row r="190" spans="1:4" ht="30">
      <c r="A190" s="74" t="s">
        <v>686</v>
      </c>
      <c r="B190" s="75" t="s">
        <v>687</v>
      </c>
      <c r="C190" s="74" t="s">
        <v>401</v>
      </c>
      <c r="D190" s="76">
        <v>83.56</v>
      </c>
    </row>
    <row r="191" spans="1:4" ht="30">
      <c r="A191" s="74" t="s">
        <v>688</v>
      </c>
      <c r="B191" s="75" t="s">
        <v>689</v>
      </c>
      <c r="C191" s="74" t="s">
        <v>401</v>
      </c>
      <c r="D191" s="76">
        <v>96.5</v>
      </c>
    </row>
    <row r="192" spans="1:4" ht="30">
      <c r="A192" s="74" t="s">
        <v>690</v>
      </c>
      <c r="B192" s="75" t="s">
        <v>691</v>
      </c>
      <c r="C192" s="74" t="s">
        <v>401</v>
      </c>
      <c r="D192" s="76">
        <v>107.38</v>
      </c>
    </row>
    <row r="193" spans="1:4" ht="30">
      <c r="A193" s="74" t="s">
        <v>692</v>
      </c>
      <c r="B193" s="75" t="s">
        <v>693</v>
      </c>
      <c r="C193" s="74" t="s">
        <v>401</v>
      </c>
      <c r="D193" s="76">
        <v>144.08000000000001</v>
      </c>
    </row>
    <row r="194" spans="1:4" ht="30">
      <c r="A194" s="74" t="s">
        <v>694</v>
      </c>
      <c r="B194" s="75" t="s">
        <v>695</v>
      </c>
      <c r="C194" s="74" t="s">
        <v>401</v>
      </c>
      <c r="D194" s="76">
        <v>159.04</v>
      </c>
    </row>
    <row r="195" spans="1:4" ht="30">
      <c r="A195" s="74" t="s">
        <v>696</v>
      </c>
      <c r="B195" s="75" t="s">
        <v>697</v>
      </c>
      <c r="C195" s="74" t="s">
        <v>401</v>
      </c>
      <c r="D195" s="76">
        <v>170.27</v>
      </c>
    </row>
    <row r="196" spans="1:4" ht="30">
      <c r="A196" s="74" t="s">
        <v>698</v>
      </c>
      <c r="B196" s="75" t="s">
        <v>699</v>
      </c>
      <c r="C196" s="74" t="s">
        <v>401</v>
      </c>
      <c r="D196" s="76">
        <v>166.53</v>
      </c>
    </row>
    <row r="197" spans="1:4" ht="30">
      <c r="A197" s="74" t="s">
        <v>700</v>
      </c>
      <c r="B197" s="75" t="s">
        <v>701</v>
      </c>
      <c r="C197" s="74" t="s">
        <v>401</v>
      </c>
      <c r="D197" s="76">
        <v>181.49</v>
      </c>
    </row>
    <row r="198" spans="1:4" ht="30">
      <c r="A198" s="74" t="s">
        <v>702</v>
      </c>
      <c r="B198" s="75" t="s">
        <v>703</v>
      </c>
      <c r="C198" s="74" t="s">
        <v>401</v>
      </c>
      <c r="D198" s="76">
        <v>189.01</v>
      </c>
    </row>
    <row r="199" spans="1:4" ht="30">
      <c r="A199" s="74" t="s">
        <v>704</v>
      </c>
      <c r="B199" s="75" t="s">
        <v>705</v>
      </c>
      <c r="C199" s="74" t="s">
        <v>401</v>
      </c>
      <c r="D199" s="76">
        <v>48</v>
      </c>
    </row>
    <row r="200" spans="1:4" ht="30">
      <c r="A200" s="74" t="s">
        <v>706</v>
      </c>
      <c r="B200" s="75" t="s">
        <v>707</v>
      </c>
      <c r="C200" s="74" t="s">
        <v>401</v>
      </c>
      <c r="D200" s="76">
        <v>55.13</v>
      </c>
    </row>
    <row r="201" spans="1:4" ht="30">
      <c r="A201" s="74" t="s">
        <v>708</v>
      </c>
      <c r="B201" s="75" t="s">
        <v>709</v>
      </c>
      <c r="C201" s="74" t="s">
        <v>401</v>
      </c>
      <c r="D201" s="76">
        <v>62.23</v>
      </c>
    </row>
    <row r="202" spans="1:4" ht="30">
      <c r="A202" s="74" t="s">
        <v>710</v>
      </c>
      <c r="B202" s="75" t="s">
        <v>711</v>
      </c>
      <c r="C202" s="74" t="s">
        <v>401</v>
      </c>
      <c r="D202" s="76">
        <v>69.37</v>
      </c>
    </row>
    <row r="203" spans="1:4" ht="30">
      <c r="A203" s="74" t="s">
        <v>712</v>
      </c>
      <c r="B203" s="75" t="s">
        <v>713</v>
      </c>
      <c r="C203" s="74" t="s">
        <v>401</v>
      </c>
      <c r="D203" s="76">
        <v>50.42</v>
      </c>
    </row>
    <row r="204" spans="1:4" ht="30">
      <c r="A204" s="74" t="s">
        <v>714</v>
      </c>
      <c r="B204" s="75" t="s">
        <v>715</v>
      </c>
      <c r="C204" s="74" t="s">
        <v>401</v>
      </c>
      <c r="D204" s="76">
        <v>57.95</v>
      </c>
    </row>
    <row r="205" spans="1:4" ht="30">
      <c r="A205" s="74" t="s">
        <v>716</v>
      </c>
      <c r="B205" s="75" t="s">
        <v>717</v>
      </c>
      <c r="C205" s="74" t="s">
        <v>401</v>
      </c>
      <c r="D205" s="76">
        <v>65.41</v>
      </c>
    </row>
    <row r="206" spans="1:4" ht="30">
      <c r="A206" s="74" t="s">
        <v>718</v>
      </c>
      <c r="B206" s="75" t="s">
        <v>719</v>
      </c>
      <c r="C206" s="74" t="s">
        <v>401</v>
      </c>
      <c r="D206" s="76">
        <v>72.900000000000006</v>
      </c>
    </row>
    <row r="207" spans="1:4" ht="17.25">
      <c r="A207" s="74" t="s">
        <v>720</v>
      </c>
      <c r="B207" s="75" t="s">
        <v>721</v>
      </c>
      <c r="C207" s="74" t="s">
        <v>401</v>
      </c>
      <c r="D207" s="76">
        <v>2.83</v>
      </c>
    </row>
    <row r="208" spans="1:4" ht="17.25">
      <c r="A208" s="74" t="s">
        <v>722</v>
      </c>
      <c r="B208" s="75" t="s">
        <v>723</v>
      </c>
      <c r="C208" s="74" t="s">
        <v>401</v>
      </c>
      <c r="D208" s="76">
        <v>3.39</v>
      </c>
    </row>
    <row r="209" spans="1:4" ht="17.25">
      <c r="A209" s="74" t="s">
        <v>724</v>
      </c>
      <c r="B209" s="75" t="s">
        <v>725</v>
      </c>
      <c r="C209" s="74" t="s">
        <v>495</v>
      </c>
      <c r="D209" s="76">
        <v>11.88</v>
      </c>
    </row>
    <row r="210" spans="1:4" ht="17.25">
      <c r="A210" s="74" t="s">
        <v>726</v>
      </c>
      <c r="B210" s="75" t="s">
        <v>727</v>
      </c>
      <c r="C210" s="74" t="s">
        <v>599</v>
      </c>
      <c r="D210" s="76">
        <v>10.050000000000001</v>
      </c>
    </row>
    <row r="211" spans="1:4" ht="17.25">
      <c r="A211" s="74" t="s">
        <v>728</v>
      </c>
      <c r="B211" s="75" t="s">
        <v>729</v>
      </c>
      <c r="C211" s="74" t="s">
        <v>599</v>
      </c>
      <c r="D211" s="76">
        <v>7.05</v>
      </c>
    </row>
    <row r="212" spans="1:4" ht="17.25">
      <c r="A212" s="74" t="s">
        <v>730</v>
      </c>
      <c r="B212" s="75" t="s">
        <v>731</v>
      </c>
      <c r="C212" s="74" t="s">
        <v>599</v>
      </c>
      <c r="D212" s="76">
        <v>5.51</v>
      </c>
    </row>
    <row r="213" spans="1:4" ht="17.25">
      <c r="A213" s="74" t="s">
        <v>732</v>
      </c>
      <c r="B213" s="75" t="s">
        <v>733</v>
      </c>
      <c r="C213" s="74" t="s">
        <v>599</v>
      </c>
      <c r="D213" s="76">
        <v>4.6100000000000003</v>
      </c>
    </row>
    <row r="214" spans="1:4" ht="17.25">
      <c r="A214" s="74" t="s">
        <v>734</v>
      </c>
      <c r="B214" s="75" t="s">
        <v>735</v>
      </c>
      <c r="C214" s="74" t="s">
        <v>599</v>
      </c>
      <c r="D214" s="76">
        <v>4.07</v>
      </c>
    </row>
    <row r="215" spans="1:4" ht="17.25">
      <c r="A215" s="74" t="s">
        <v>736</v>
      </c>
      <c r="B215" s="75" t="s">
        <v>737</v>
      </c>
      <c r="C215" s="74" t="s">
        <v>599</v>
      </c>
      <c r="D215" s="76">
        <v>3.2</v>
      </c>
    </row>
    <row r="216" spans="1:4" ht="17.25">
      <c r="A216" s="74" t="s">
        <v>738</v>
      </c>
      <c r="B216" s="75" t="s">
        <v>739</v>
      </c>
      <c r="C216" s="74" t="s">
        <v>495</v>
      </c>
      <c r="D216" s="76">
        <v>9.11</v>
      </c>
    </row>
    <row r="217" spans="1:4" ht="17.25">
      <c r="A217" s="74" t="s">
        <v>740</v>
      </c>
      <c r="B217" s="75" t="s">
        <v>741</v>
      </c>
      <c r="C217" s="74" t="s">
        <v>495</v>
      </c>
      <c r="D217" s="76">
        <v>8.19</v>
      </c>
    </row>
    <row r="218" spans="1:4" ht="17.25">
      <c r="A218" s="74" t="s">
        <v>742</v>
      </c>
      <c r="B218" s="75" t="s">
        <v>743</v>
      </c>
      <c r="C218" s="74" t="s">
        <v>495</v>
      </c>
      <c r="D218" s="76">
        <v>105.72</v>
      </c>
    </row>
    <row r="219" spans="1:4" ht="30">
      <c r="A219" s="74" t="s">
        <v>744</v>
      </c>
      <c r="B219" s="75" t="s">
        <v>745</v>
      </c>
      <c r="C219" s="74" t="s">
        <v>495</v>
      </c>
      <c r="D219" s="76">
        <v>166.72</v>
      </c>
    </row>
    <row r="220" spans="1:4" ht="30">
      <c r="A220" s="74" t="s">
        <v>746</v>
      </c>
      <c r="B220" s="75" t="s">
        <v>747</v>
      </c>
      <c r="C220" s="74" t="s">
        <v>495</v>
      </c>
      <c r="D220" s="76">
        <v>186.3</v>
      </c>
    </row>
    <row r="221" spans="1:4" ht="30">
      <c r="A221" s="74" t="s">
        <v>748</v>
      </c>
      <c r="B221" s="75" t="s">
        <v>749</v>
      </c>
      <c r="C221" s="74" t="s">
        <v>495</v>
      </c>
      <c r="D221" s="76">
        <v>205.88</v>
      </c>
    </row>
    <row r="222" spans="1:4" ht="30">
      <c r="A222" s="74" t="s">
        <v>750</v>
      </c>
      <c r="B222" s="75" t="s">
        <v>751</v>
      </c>
      <c r="C222" s="74" t="s">
        <v>495</v>
      </c>
      <c r="D222" s="76">
        <v>225.45</v>
      </c>
    </row>
    <row r="223" spans="1:4" ht="30">
      <c r="A223" s="74" t="s">
        <v>752</v>
      </c>
      <c r="B223" s="75" t="s">
        <v>753</v>
      </c>
      <c r="C223" s="74" t="s">
        <v>495</v>
      </c>
      <c r="D223" s="76">
        <v>245.03</v>
      </c>
    </row>
    <row r="224" spans="1:4" ht="30">
      <c r="A224" s="74" t="s">
        <v>754</v>
      </c>
      <c r="B224" s="75" t="s">
        <v>755</v>
      </c>
      <c r="C224" s="74" t="s">
        <v>495</v>
      </c>
      <c r="D224" s="76">
        <v>264.61</v>
      </c>
    </row>
    <row r="225" spans="1:4" ht="30">
      <c r="A225" s="74" t="s">
        <v>756</v>
      </c>
      <c r="B225" s="75" t="s">
        <v>757</v>
      </c>
      <c r="C225" s="74" t="s">
        <v>495</v>
      </c>
      <c r="D225" s="76">
        <v>284.19</v>
      </c>
    </row>
    <row r="226" spans="1:4" ht="30">
      <c r="A226" s="74" t="s">
        <v>758</v>
      </c>
      <c r="B226" s="75" t="s">
        <v>759</v>
      </c>
      <c r="C226" s="74" t="s">
        <v>495</v>
      </c>
      <c r="D226" s="76">
        <v>303.77</v>
      </c>
    </row>
    <row r="227" spans="1:4" ht="30">
      <c r="A227" s="74" t="s">
        <v>760</v>
      </c>
      <c r="B227" s="75" t="s">
        <v>761</v>
      </c>
      <c r="C227" s="74" t="s">
        <v>495</v>
      </c>
      <c r="D227" s="76">
        <v>323.35000000000002</v>
      </c>
    </row>
    <row r="228" spans="1:4" ht="30">
      <c r="A228" s="74" t="s">
        <v>762</v>
      </c>
      <c r="B228" s="75" t="s">
        <v>763</v>
      </c>
      <c r="C228" s="74" t="s">
        <v>495</v>
      </c>
      <c r="D228" s="76">
        <v>342.92</v>
      </c>
    </row>
    <row r="229" spans="1:4" ht="30">
      <c r="A229" s="74" t="s">
        <v>764</v>
      </c>
      <c r="B229" s="75" t="s">
        <v>765</v>
      </c>
      <c r="C229" s="74" t="s">
        <v>495</v>
      </c>
      <c r="D229" s="76">
        <v>144.62</v>
      </c>
    </row>
    <row r="230" spans="1:4" ht="30">
      <c r="A230" s="74" t="s">
        <v>766</v>
      </c>
      <c r="B230" s="75" t="s">
        <v>767</v>
      </c>
      <c r="C230" s="74" t="s">
        <v>495</v>
      </c>
      <c r="D230" s="76">
        <v>164.2</v>
      </c>
    </row>
    <row r="231" spans="1:4" ht="30">
      <c r="A231" s="74" t="s">
        <v>768</v>
      </c>
      <c r="B231" s="75" t="s">
        <v>769</v>
      </c>
      <c r="C231" s="74" t="s">
        <v>495</v>
      </c>
      <c r="D231" s="76">
        <v>183.78</v>
      </c>
    </row>
    <row r="232" spans="1:4" ht="30">
      <c r="A232" s="74" t="s">
        <v>770</v>
      </c>
      <c r="B232" s="75" t="s">
        <v>771</v>
      </c>
      <c r="C232" s="74" t="s">
        <v>495</v>
      </c>
      <c r="D232" s="76">
        <v>203.36</v>
      </c>
    </row>
    <row r="233" spans="1:4" ht="30">
      <c r="A233" s="74" t="s">
        <v>772</v>
      </c>
      <c r="B233" s="75" t="s">
        <v>773</v>
      </c>
      <c r="C233" s="74" t="s">
        <v>495</v>
      </c>
      <c r="D233" s="76">
        <v>211.26</v>
      </c>
    </row>
    <row r="234" spans="1:4" ht="30">
      <c r="A234" s="74" t="s">
        <v>774</v>
      </c>
      <c r="B234" s="75" t="s">
        <v>775</v>
      </c>
      <c r="C234" s="74" t="s">
        <v>495</v>
      </c>
      <c r="D234" s="76">
        <v>218.1</v>
      </c>
    </row>
    <row r="235" spans="1:4" ht="30">
      <c r="A235" s="74" t="s">
        <v>776</v>
      </c>
      <c r="B235" s="75" t="s">
        <v>777</v>
      </c>
      <c r="C235" s="74" t="s">
        <v>495</v>
      </c>
      <c r="D235" s="76">
        <v>235.08</v>
      </c>
    </row>
    <row r="236" spans="1:4" ht="30">
      <c r="A236" s="74" t="s">
        <v>778</v>
      </c>
      <c r="B236" s="75" t="s">
        <v>779</v>
      </c>
      <c r="C236" s="74" t="s">
        <v>495</v>
      </c>
      <c r="D236" s="76">
        <v>253.79</v>
      </c>
    </row>
    <row r="237" spans="1:4" ht="30">
      <c r="A237" s="74" t="s">
        <v>780</v>
      </c>
      <c r="B237" s="75" t="s">
        <v>781</v>
      </c>
      <c r="C237" s="74" t="s">
        <v>495</v>
      </c>
      <c r="D237" s="76">
        <v>270.41000000000003</v>
      </c>
    </row>
    <row r="238" spans="1:4" ht="30">
      <c r="A238" s="74" t="s">
        <v>782</v>
      </c>
      <c r="B238" s="75" t="s">
        <v>783</v>
      </c>
      <c r="C238" s="74" t="s">
        <v>495</v>
      </c>
      <c r="D238" s="76">
        <v>288.63</v>
      </c>
    </row>
    <row r="239" spans="1:4" ht="30">
      <c r="A239" s="74" t="s">
        <v>784</v>
      </c>
      <c r="B239" s="75" t="s">
        <v>785</v>
      </c>
      <c r="C239" s="74" t="s">
        <v>495</v>
      </c>
      <c r="D239" s="76">
        <v>196.38</v>
      </c>
    </row>
    <row r="240" spans="1:4" ht="30">
      <c r="A240" s="74" t="s">
        <v>786</v>
      </c>
      <c r="B240" s="75" t="s">
        <v>787</v>
      </c>
      <c r="C240" s="74" t="s">
        <v>495</v>
      </c>
      <c r="D240" s="76">
        <v>303.8</v>
      </c>
    </row>
    <row r="241" spans="1:4" ht="30">
      <c r="A241" s="74" t="s">
        <v>788</v>
      </c>
      <c r="B241" s="75" t="s">
        <v>789</v>
      </c>
      <c r="C241" s="74" t="s">
        <v>495</v>
      </c>
      <c r="D241" s="76">
        <v>338.33</v>
      </c>
    </row>
    <row r="242" spans="1:4" ht="30">
      <c r="A242" s="74" t="s">
        <v>790</v>
      </c>
      <c r="B242" s="75" t="s">
        <v>791</v>
      </c>
      <c r="C242" s="74" t="s">
        <v>495</v>
      </c>
      <c r="D242" s="76">
        <v>354.66</v>
      </c>
    </row>
    <row r="243" spans="1:4" ht="30">
      <c r="A243" s="74" t="s">
        <v>792</v>
      </c>
      <c r="B243" s="75" t="s">
        <v>793</v>
      </c>
      <c r="C243" s="74" t="s">
        <v>495</v>
      </c>
      <c r="D243" s="76">
        <v>370.99</v>
      </c>
    </row>
    <row r="244" spans="1:4" ht="30">
      <c r="A244" s="74" t="s">
        <v>794</v>
      </c>
      <c r="B244" s="75" t="s">
        <v>795</v>
      </c>
      <c r="C244" s="74" t="s">
        <v>495</v>
      </c>
      <c r="D244" s="76">
        <v>222.2</v>
      </c>
    </row>
    <row r="245" spans="1:4" ht="30">
      <c r="A245" s="74" t="s">
        <v>796</v>
      </c>
      <c r="B245" s="75" t="s">
        <v>797</v>
      </c>
      <c r="C245" s="74" t="s">
        <v>495</v>
      </c>
      <c r="D245" s="76">
        <v>222.2</v>
      </c>
    </row>
    <row r="246" spans="1:4" ht="30">
      <c r="A246" s="74" t="s">
        <v>798</v>
      </c>
      <c r="B246" s="75" t="s">
        <v>799</v>
      </c>
      <c r="C246" s="74" t="s">
        <v>495</v>
      </c>
      <c r="D246" s="76">
        <v>220.71</v>
      </c>
    </row>
    <row r="247" spans="1:4" ht="30">
      <c r="A247" s="74" t="s">
        <v>800</v>
      </c>
      <c r="B247" s="75" t="s">
        <v>801</v>
      </c>
      <c r="C247" s="74" t="s">
        <v>495</v>
      </c>
      <c r="D247" s="76">
        <v>268.23</v>
      </c>
    </row>
    <row r="248" spans="1:4" ht="30">
      <c r="A248" s="74" t="s">
        <v>802</v>
      </c>
      <c r="B248" s="75" t="s">
        <v>803</v>
      </c>
      <c r="C248" s="74" t="s">
        <v>495</v>
      </c>
      <c r="D248" s="76">
        <v>297.43</v>
      </c>
    </row>
    <row r="249" spans="1:4" ht="30">
      <c r="A249" s="74" t="s">
        <v>804</v>
      </c>
      <c r="B249" s="75" t="s">
        <v>805</v>
      </c>
      <c r="C249" s="74" t="s">
        <v>495</v>
      </c>
      <c r="D249" s="76">
        <v>317.93</v>
      </c>
    </row>
    <row r="250" spans="1:4" ht="17.25">
      <c r="A250" s="74" t="s">
        <v>806</v>
      </c>
      <c r="B250" s="75" t="s">
        <v>807</v>
      </c>
      <c r="C250" s="74" t="s">
        <v>495</v>
      </c>
      <c r="D250" s="76">
        <v>297.60000000000002</v>
      </c>
    </row>
    <row r="251" spans="1:4" ht="17.25">
      <c r="A251" s="74" t="s">
        <v>808</v>
      </c>
      <c r="B251" s="75" t="s">
        <v>809</v>
      </c>
      <c r="C251" s="74" t="s">
        <v>495</v>
      </c>
      <c r="D251" s="76">
        <v>233.13</v>
      </c>
    </row>
    <row r="252" spans="1:4" ht="17.25">
      <c r="A252" s="74" t="s">
        <v>810</v>
      </c>
      <c r="B252" s="75" t="s">
        <v>811</v>
      </c>
      <c r="C252" s="74" t="s">
        <v>495</v>
      </c>
      <c r="D252" s="76">
        <v>259.60000000000002</v>
      </c>
    </row>
    <row r="253" spans="1:4" ht="30">
      <c r="A253" s="74" t="s">
        <v>812</v>
      </c>
      <c r="B253" s="75" t="s">
        <v>813</v>
      </c>
      <c r="C253" s="74" t="s">
        <v>495</v>
      </c>
      <c r="D253" s="76">
        <v>283.52999999999997</v>
      </c>
    </row>
    <row r="254" spans="1:4" ht="17.25">
      <c r="A254" s="74" t="s">
        <v>814</v>
      </c>
      <c r="B254" s="75" t="s">
        <v>815</v>
      </c>
      <c r="C254" s="74" t="s">
        <v>495</v>
      </c>
      <c r="D254" s="76">
        <v>289.83999999999997</v>
      </c>
    </row>
    <row r="255" spans="1:4" ht="17.25">
      <c r="A255" s="74" t="s">
        <v>816</v>
      </c>
      <c r="B255" s="75" t="s">
        <v>817</v>
      </c>
      <c r="C255" s="74" t="s">
        <v>495</v>
      </c>
      <c r="D255" s="76">
        <v>310.31</v>
      </c>
    </row>
    <row r="256" spans="1:4" ht="17.25">
      <c r="A256" s="74" t="s">
        <v>818</v>
      </c>
      <c r="B256" s="75" t="s">
        <v>819</v>
      </c>
      <c r="C256" s="74" t="s">
        <v>495</v>
      </c>
      <c r="D256" s="76">
        <v>330.77</v>
      </c>
    </row>
    <row r="257" spans="1:4" ht="17.25">
      <c r="A257" s="74" t="s">
        <v>820</v>
      </c>
      <c r="B257" s="75" t="s">
        <v>821</v>
      </c>
      <c r="C257" s="74" t="s">
        <v>495</v>
      </c>
      <c r="D257" s="76">
        <v>351.24</v>
      </c>
    </row>
    <row r="258" spans="1:4" ht="17.25">
      <c r="A258" s="74" t="s">
        <v>822</v>
      </c>
      <c r="B258" s="75" t="s">
        <v>823</v>
      </c>
      <c r="C258" s="74" t="s">
        <v>495</v>
      </c>
      <c r="D258" s="76">
        <v>390.47</v>
      </c>
    </row>
    <row r="259" spans="1:4" ht="17.25">
      <c r="A259" s="74" t="s">
        <v>824</v>
      </c>
      <c r="B259" s="75" t="s">
        <v>825</v>
      </c>
      <c r="C259" s="74" t="s">
        <v>495</v>
      </c>
      <c r="D259" s="76">
        <v>186.78</v>
      </c>
    </row>
    <row r="260" spans="1:4" ht="17.25">
      <c r="A260" s="74" t="s">
        <v>826</v>
      </c>
      <c r="B260" s="75" t="s">
        <v>827</v>
      </c>
      <c r="C260" s="74" t="s">
        <v>495</v>
      </c>
      <c r="D260" s="76">
        <v>262.14</v>
      </c>
    </row>
    <row r="261" spans="1:4" ht="17.25">
      <c r="A261" s="74" t="s">
        <v>828</v>
      </c>
      <c r="B261" s="75" t="s">
        <v>829</v>
      </c>
      <c r="C261" s="74" t="s">
        <v>495</v>
      </c>
      <c r="D261" s="76">
        <v>1173.93</v>
      </c>
    </row>
    <row r="262" spans="1:4" ht="17.25">
      <c r="A262" s="74" t="s">
        <v>830</v>
      </c>
      <c r="B262" s="75" t="s">
        <v>831</v>
      </c>
      <c r="C262" s="74" t="s">
        <v>495</v>
      </c>
      <c r="D262" s="76">
        <v>272.74</v>
      </c>
    </row>
    <row r="263" spans="1:4" ht="17.25">
      <c r="A263" s="74" t="s">
        <v>832</v>
      </c>
      <c r="B263" s="75" t="s">
        <v>833</v>
      </c>
      <c r="C263" s="74" t="s">
        <v>495</v>
      </c>
      <c r="D263" s="76">
        <v>40.24</v>
      </c>
    </row>
    <row r="264" spans="1:4" ht="17.25">
      <c r="A264" s="74" t="s">
        <v>834</v>
      </c>
      <c r="B264" s="75" t="s">
        <v>835</v>
      </c>
      <c r="C264" s="74" t="s">
        <v>495</v>
      </c>
      <c r="D264" s="76">
        <v>82.53</v>
      </c>
    </row>
    <row r="265" spans="1:4" ht="17.25">
      <c r="A265" s="74" t="s">
        <v>836</v>
      </c>
      <c r="B265" s="75" t="s">
        <v>837</v>
      </c>
      <c r="C265" s="74" t="s">
        <v>495</v>
      </c>
      <c r="D265" s="76">
        <v>47.56</v>
      </c>
    </row>
    <row r="266" spans="1:4" ht="17.25">
      <c r="A266" s="74" t="s">
        <v>838</v>
      </c>
      <c r="B266" s="75" t="s">
        <v>839</v>
      </c>
      <c r="C266" s="74" t="s">
        <v>401</v>
      </c>
      <c r="D266" s="76">
        <v>12.55</v>
      </c>
    </row>
    <row r="267" spans="1:4" ht="30">
      <c r="A267" s="74" t="s">
        <v>840</v>
      </c>
      <c r="B267" s="75" t="s">
        <v>841</v>
      </c>
      <c r="C267" s="74" t="s">
        <v>401</v>
      </c>
      <c r="D267" s="76">
        <v>0.46</v>
      </c>
    </row>
    <row r="268" spans="1:4" ht="17.25">
      <c r="A268" s="74" t="s">
        <v>842</v>
      </c>
      <c r="B268" s="75" t="s">
        <v>843</v>
      </c>
      <c r="C268" s="74" t="s">
        <v>401</v>
      </c>
      <c r="D268" s="76">
        <v>4.88</v>
      </c>
    </row>
    <row r="269" spans="1:4" ht="30">
      <c r="A269" s="74" t="s">
        <v>844</v>
      </c>
      <c r="B269" s="75" t="s">
        <v>845</v>
      </c>
      <c r="C269" s="74" t="s">
        <v>401</v>
      </c>
      <c r="D269" s="76">
        <v>0.33</v>
      </c>
    </row>
    <row r="270" spans="1:4" ht="17.25">
      <c r="A270" s="74" t="s">
        <v>846</v>
      </c>
      <c r="B270" s="75" t="s">
        <v>847</v>
      </c>
      <c r="C270" s="74" t="s">
        <v>401</v>
      </c>
      <c r="D270" s="76">
        <v>2.6</v>
      </c>
    </row>
    <row r="271" spans="1:4" ht="17.25">
      <c r="A271" s="74" t="s">
        <v>848</v>
      </c>
      <c r="B271" s="75" t="s">
        <v>849</v>
      </c>
      <c r="C271" s="74" t="s">
        <v>401</v>
      </c>
      <c r="D271" s="76">
        <v>5.57</v>
      </c>
    </row>
    <row r="272" spans="1:4" ht="17.25">
      <c r="A272" s="74" t="s">
        <v>850</v>
      </c>
      <c r="B272" s="75" t="s">
        <v>851</v>
      </c>
      <c r="C272" s="74" t="s">
        <v>401</v>
      </c>
      <c r="D272" s="76">
        <v>11.62</v>
      </c>
    </row>
    <row r="273" spans="1:4" ht="17.25">
      <c r="A273" s="74" t="s">
        <v>852</v>
      </c>
      <c r="B273" s="75" t="s">
        <v>853</v>
      </c>
      <c r="C273" s="74" t="s">
        <v>495</v>
      </c>
      <c r="D273" s="76">
        <v>1040.18</v>
      </c>
    </row>
    <row r="274" spans="1:4" ht="17.25">
      <c r="A274" s="74" t="s">
        <v>854</v>
      </c>
      <c r="B274" s="75" t="s">
        <v>855</v>
      </c>
      <c r="C274" s="74" t="s">
        <v>495</v>
      </c>
      <c r="D274" s="76">
        <v>1325.32</v>
      </c>
    </row>
    <row r="275" spans="1:4" ht="17.25">
      <c r="A275" s="74" t="s">
        <v>856</v>
      </c>
      <c r="B275" s="75" t="s">
        <v>857</v>
      </c>
      <c r="C275" s="74" t="s">
        <v>401</v>
      </c>
      <c r="D275" s="76">
        <v>32.92</v>
      </c>
    </row>
    <row r="276" spans="1:4" ht="17.25">
      <c r="A276" s="74" t="s">
        <v>858</v>
      </c>
      <c r="B276" s="75" t="s">
        <v>859</v>
      </c>
      <c r="C276" s="74" t="s">
        <v>401</v>
      </c>
      <c r="D276" s="76">
        <v>30.24</v>
      </c>
    </row>
    <row r="277" spans="1:4" ht="30">
      <c r="A277" s="74" t="s">
        <v>860</v>
      </c>
      <c r="B277" s="75" t="s">
        <v>861</v>
      </c>
      <c r="C277" s="74" t="s">
        <v>401</v>
      </c>
      <c r="D277" s="76">
        <v>32.92</v>
      </c>
    </row>
    <row r="278" spans="1:4" ht="30">
      <c r="A278" s="74" t="s">
        <v>862</v>
      </c>
      <c r="B278" s="75" t="s">
        <v>863</v>
      </c>
      <c r="C278" s="74" t="s">
        <v>401</v>
      </c>
      <c r="D278" s="76">
        <v>28.53</v>
      </c>
    </row>
    <row r="279" spans="1:4" ht="17.25">
      <c r="A279" s="74" t="s">
        <v>864</v>
      </c>
      <c r="B279" s="75" t="s">
        <v>865</v>
      </c>
      <c r="C279" s="74" t="s">
        <v>401</v>
      </c>
      <c r="D279" s="76">
        <v>14.04</v>
      </c>
    </row>
    <row r="280" spans="1:4" ht="17.25">
      <c r="A280" s="74" t="s">
        <v>866</v>
      </c>
      <c r="B280" s="75" t="s">
        <v>867</v>
      </c>
      <c r="C280" s="74" t="s">
        <v>401</v>
      </c>
      <c r="D280" s="76">
        <v>17.62</v>
      </c>
    </row>
    <row r="281" spans="1:4" ht="30">
      <c r="A281" s="74" t="s">
        <v>868</v>
      </c>
      <c r="B281" s="75" t="s">
        <v>869</v>
      </c>
      <c r="C281" s="74" t="s">
        <v>401</v>
      </c>
      <c r="D281" s="76">
        <v>13.34</v>
      </c>
    </row>
    <row r="282" spans="1:4" ht="17.25">
      <c r="A282" s="74" t="s">
        <v>870</v>
      </c>
      <c r="B282" s="75" t="s">
        <v>871</v>
      </c>
      <c r="C282" s="74" t="s">
        <v>495</v>
      </c>
      <c r="D282" s="76">
        <v>1318.13</v>
      </c>
    </row>
    <row r="283" spans="1:4" ht="17.25">
      <c r="A283" s="74" t="s">
        <v>872</v>
      </c>
      <c r="B283" s="75" t="s">
        <v>873</v>
      </c>
      <c r="C283" s="74" t="s">
        <v>495</v>
      </c>
      <c r="D283" s="76">
        <v>1540.33</v>
      </c>
    </row>
    <row r="284" spans="1:4" ht="17.25">
      <c r="A284" s="74" t="s">
        <v>874</v>
      </c>
      <c r="B284" s="75" t="s">
        <v>875</v>
      </c>
      <c r="C284" s="74" t="s">
        <v>495</v>
      </c>
      <c r="D284" s="76">
        <v>1304.57</v>
      </c>
    </row>
    <row r="285" spans="1:4" ht="30">
      <c r="A285" s="74" t="s">
        <v>876</v>
      </c>
      <c r="B285" s="75" t="s">
        <v>877</v>
      </c>
      <c r="C285" s="74" t="s">
        <v>495</v>
      </c>
      <c r="D285" s="76">
        <v>361.08</v>
      </c>
    </row>
    <row r="286" spans="1:4" ht="30">
      <c r="A286" s="74" t="s">
        <v>878</v>
      </c>
      <c r="B286" s="75" t="s">
        <v>879</v>
      </c>
      <c r="C286" s="74" t="s">
        <v>495</v>
      </c>
      <c r="D286" s="76">
        <v>174.73</v>
      </c>
    </row>
    <row r="287" spans="1:4" ht="17.25">
      <c r="A287" s="74" t="s">
        <v>880</v>
      </c>
      <c r="B287" s="75" t="s">
        <v>881</v>
      </c>
      <c r="C287" s="74" t="s">
        <v>495</v>
      </c>
      <c r="D287" s="76">
        <v>1465.37</v>
      </c>
    </row>
    <row r="288" spans="1:4" ht="17.25">
      <c r="A288" s="74" t="s">
        <v>882</v>
      </c>
      <c r="B288" s="75" t="s">
        <v>883</v>
      </c>
      <c r="C288" s="74" t="s">
        <v>495</v>
      </c>
      <c r="D288" s="76">
        <v>1379.37</v>
      </c>
    </row>
    <row r="289" spans="1:4" ht="17.25">
      <c r="A289" s="74" t="s">
        <v>884</v>
      </c>
      <c r="B289" s="75" t="s">
        <v>885</v>
      </c>
      <c r="C289" s="74" t="s">
        <v>495</v>
      </c>
      <c r="D289" s="76">
        <v>1599.5</v>
      </c>
    </row>
    <row r="290" spans="1:4" ht="17.25">
      <c r="A290" s="74" t="s">
        <v>886</v>
      </c>
      <c r="B290" s="75" t="s">
        <v>887</v>
      </c>
      <c r="C290" s="74" t="s">
        <v>495</v>
      </c>
      <c r="D290" s="76">
        <v>1503.08</v>
      </c>
    </row>
    <row r="291" spans="1:4" ht="17.25">
      <c r="A291" s="74" t="s">
        <v>888</v>
      </c>
      <c r="B291" s="75" t="s">
        <v>889</v>
      </c>
      <c r="C291" s="74" t="s">
        <v>495</v>
      </c>
      <c r="D291" s="76">
        <v>1644.03</v>
      </c>
    </row>
    <row r="292" spans="1:4" ht="17.25">
      <c r="A292" s="74" t="s">
        <v>890</v>
      </c>
      <c r="B292" s="75" t="s">
        <v>891</v>
      </c>
      <c r="C292" s="74" t="s">
        <v>495</v>
      </c>
      <c r="D292" s="76">
        <v>1620.69</v>
      </c>
    </row>
    <row r="293" spans="1:4" ht="17.25">
      <c r="A293" s="74" t="s">
        <v>892</v>
      </c>
      <c r="B293" s="75" t="s">
        <v>893</v>
      </c>
      <c r="C293" s="74" t="s">
        <v>495</v>
      </c>
      <c r="D293" s="76">
        <v>1725.11</v>
      </c>
    </row>
    <row r="294" spans="1:4" ht="17.25">
      <c r="A294" s="74" t="s">
        <v>894</v>
      </c>
      <c r="B294" s="75" t="s">
        <v>895</v>
      </c>
      <c r="C294" s="74" t="s">
        <v>495</v>
      </c>
      <c r="D294" s="76">
        <v>1634.37</v>
      </c>
    </row>
    <row r="295" spans="1:4" ht="17.25">
      <c r="A295" s="74" t="s">
        <v>896</v>
      </c>
      <c r="B295" s="75" t="s">
        <v>897</v>
      </c>
      <c r="C295" s="74" t="s">
        <v>495</v>
      </c>
      <c r="D295" s="76">
        <v>1750.37</v>
      </c>
    </row>
    <row r="296" spans="1:4" ht="30">
      <c r="A296" s="74" t="s">
        <v>898</v>
      </c>
      <c r="B296" s="75" t="s">
        <v>899</v>
      </c>
      <c r="C296" s="74" t="s">
        <v>495</v>
      </c>
      <c r="D296" s="76">
        <v>1521.62</v>
      </c>
    </row>
    <row r="297" spans="1:4" ht="17.25">
      <c r="A297" s="74" t="s">
        <v>900</v>
      </c>
      <c r="B297" s="75" t="s">
        <v>901</v>
      </c>
      <c r="C297" s="74" t="s">
        <v>495</v>
      </c>
      <c r="D297" s="76">
        <v>1510.55</v>
      </c>
    </row>
    <row r="298" spans="1:4" ht="17.25">
      <c r="A298" s="74" t="s">
        <v>902</v>
      </c>
      <c r="B298" s="75" t="s">
        <v>903</v>
      </c>
      <c r="C298" s="74" t="s">
        <v>495</v>
      </c>
      <c r="D298" s="76">
        <v>1352.08</v>
      </c>
    </row>
    <row r="299" spans="1:4" ht="30">
      <c r="A299" s="74" t="s">
        <v>904</v>
      </c>
      <c r="B299" s="75" t="s">
        <v>905</v>
      </c>
      <c r="C299" s="74" t="s">
        <v>495</v>
      </c>
      <c r="D299" s="76">
        <v>1609.02</v>
      </c>
    </row>
    <row r="300" spans="1:4" ht="30">
      <c r="A300" s="74" t="s">
        <v>906</v>
      </c>
      <c r="B300" s="75" t="s">
        <v>907</v>
      </c>
      <c r="C300" s="74" t="s">
        <v>495</v>
      </c>
      <c r="D300" s="76">
        <v>1625.82</v>
      </c>
    </row>
    <row r="301" spans="1:4" ht="30">
      <c r="A301" s="74" t="s">
        <v>908</v>
      </c>
      <c r="B301" s="75" t="s">
        <v>909</v>
      </c>
      <c r="C301" s="74" t="s">
        <v>495</v>
      </c>
      <c r="D301" s="76">
        <v>1538.31</v>
      </c>
    </row>
    <row r="302" spans="1:4" ht="30">
      <c r="A302" s="74" t="s">
        <v>910</v>
      </c>
      <c r="B302" s="75" t="s">
        <v>911</v>
      </c>
      <c r="C302" s="74" t="s">
        <v>495</v>
      </c>
      <c r="D302" s="76">
        <v>1550.97</v>
      </c>
    </row>
    <row r="303" spans="1:4" ht="17.25">
      <c r="A303" s="74" t="s">
        <v>912</v>
      </c>
      <c r="B303" s="75" t="s">
        <v>913</v>
      </c>
      <c r="C303" s="74" t="s">
        <v>401</v>
      </c>
      <c r="D303" s="76">
        <v>8.44</v>
      </c>
    </row>
    <row r="304" spans="1:4" ht="17.25">
      <c r="A304" s="74" t="s">
        <v>914</v>
      </c>
      <c r="B304" s="75" t="s">
        <v>915</v>
      </c>
      <c r="C304" s="74" t="s">
        <v>401</v>
      </c>
      <c r="D304" s="76">
        <v>13.35</v>
      </c>
    </row>
    <row r="305" spans="1:4" ht="17.25">
      <c r="A305" s="74" t="s">
        <v>916</v>
      </c>
      <c r="B305" s="75" t="s">
        <v>917</v>
      </c>
      <c r="C305" s="74" t="s">
        <v>495</v>
      </c>
      <c r="D305" s="76">
        <v>363.97</v>
      </c>
    </row>
    <row r="306" spans="1:4" ht="30">
      <c r="A306" s="74" t="s">
        <v>918</v>
      </c>
      <c r="B306" s="75" t="s">
        <v>919</v>
      </c>
      <c r="C306" s="74" t="s">
        <v>495</v>
      </c>
      <c r="D306" s="76">
        <v>1122.74</v>
      </c>
    </row>
    <row r="307" spans="1:4" ht="30">
      <c r="A307" s="74" t="s">
        <v>920</v>
      </c>
      <c r="B307" s="75" t="s">
        <v>921</v>
      </c>
      <c r="C307" s="74" t="s">
        <v>495</v>
      </c>
      <c r="D307" s="76">
        <v>2132.2800000000002</v>
      </c>
    </row>
    <row r="308" spans="1:4" ht="30">
      <c r="A308" s="74" t="s">
        <v>922</v>
      </c>
      <c r="B308" s="75" t="s">
        <v>923</v>
      </c>
      <c r="C308" s="74" t="s">
        <v>495</v>
      </c>
      <c r="D308" s="76">
        <v>1191.79</v>
      </c>
    </row>
    <row r="309" spans="1:4" ht="30">
      <c r="A309" s="74" t="s">
        <v>924</v>
      </c>
      <c r="B309" s="75" t="s">
        <v>925</v>
      </c>
      <c r="C309" s="74" t="s">
        <v>495</v>
      </c>
      <c r="D309" s="76">
        <v>402.45</v>
      </c>
    </row>
    <row r="310" spans="1:4" ht="17.25">
      <c r="A310" s="74" t="s">
        <v>926</v>
      </c>
      <c r="B310" s="75" t="s">
        <v>927</v>
      </c>
      <c r="C310" s="74" t="s">
        <v>401</v>
      </c>
      <c r="D310" s="76">
        <v>129.38999999999999</v>
      </c>
    </row>
    <row r="311" spans="1:4" ht="17.25">
      <c r="A311" s="74" t="s">
        <v>928</v>
      </c>
      <c r="B311" s="75" t="s">
        <v>929</v>
      </c>
      <c r="C311" s="74" t="s">
        <v>401</v>
      </c>
      <c r="D311" s="76">
        <v>153.07</v>
      </c>
    </row>
    <row r="312" spans="1:4" ht="17.25">
      <c r="A312" s="74" t="s">
        <v>930</v>
      </c>
      <c r="B312" s="75" t="s">
        <v>931</v>
      </c>
      <c r="C312" s="74" t="s">
        <v>401</v>
      </c>
      <c r="D312" s="76">
        <v>173.51</v>
      </c>
    </row>
    <row r="313" spans="1:4" ht="17.25">
      <c r="A313" s="74" t="s">
        <v>932</v>
      </c>
      <c r="B313" s="75" t="s">
        <v>933</v>
      </c>
      <c r="C313" s="74" t="s">
        <v>495</v>
      </c>
      <c r="D313" s="76">
        <v>188.01</v>
      </c>
    </row>
    <row r="314" spans="1:4" ht="30">
      <c r="A314" s="74" t="s">
        <v>934</v>
      </c>
      <c r="B314" s="75" t="s">
        <v>935</v>
      </c>
      <c r="C314" s="74" t="s">
        <v>495</v>
      </c>
      <c r="D314" s="76">
        <v>260.67</v>
      </c>
    </row>
    <row r="315" spans="1:4" ht="30">
      <c r="A315" s="74" t="s">
        <v>936</v>
      </c>
      <c r="B315" s="75" t="s">
        <v>937</v>
      </c>
      <c r="C315" s="74" t="s">
        <v>495</v>
      </c>
      <c r="D315" s="76">
        <v>239.58</v>
      </c>
    </row>
    <row r="316" spans="1:4" ht="30">
      <c r="A316" s="74" t="s">
        <v>938</v>
      </c>
      <c r="B316" s="75" t="s">
        <v>939</v>
      </c>
      <c r="C316" s="74" t="s">
        <v>495</v>
      </c>
      <c r="D316" s="76">
        <v>283.3</v>
      </c>
    </row>
    <row r="317" spans="1:4" ht="17.25">
      <c r="A317" s="74" t="s">
        <v>940</v>
      </c>
      <c r="B317" s="75" t="s">
        <v>941</v>
      </c>
      <c r="C317" s="74" t="s">
        <v>495</v>
      </c>
      <c r="D317" s="76">
        <v>152.13999999999999</v>
      </c>
    </row>
    <row r="318" spans="1:4" ht="17.25">
      <c r="A318" s="74" t="s">
        <v>942</v>
      </c>
      <c r="B318" s="75" t="s">
        <v>943</v>
      </c>
      <c r="C318" s="74" t="s">
        <v>495</v>
      </c>
      <c r="D318" s="76">
        <v>202.29</v>
      </c>
    </row>
    <row r="319" spans="1:4" ht="30">
      <c r="A319" s="74" t="s">
        <v>944</v>
      </c>
      <c r="B319" s="75" t="s">
        <v>945</v>
      </c>
      <c r="C319" s="74" t="s">
        <v>495</v>
      </c>
      <c r="D319" s="76">
        <v>99.8</v>
      </c>
    </row>
    <row r="320" spans="1:4" ht="30">
      <c r="A320" s="74" t="s">
        <v>946</v>
      </c>
      <c r="B320" s="75" t="s">
        <v>947</v>
      </c>
      <c r="C320" s="74" t="s">
        <v>495</v>
      </c>
      <c r="D320" s="76">
        <v>158.76</v>
      </c>
    </row>
    <row r="321" spans="1:4" ht="30">
      <c r="A321" s="74" t="s">
        <v>948</v>
      </c>
      <c r="B321" s="75" t="s">
        <v>949</v>
      </c>
      <c r="C321" s="74" t="s">
        <v>495</v>
      </c>
      <c r="D321" s="76">
        <v>819.08</v>
      </c>
    </row>
    <row r="322" spans="1:4" ht="17.25">
      <c r="A322" s="74" t="s">
        <v>950</v>
      </c>
      <c r="B322" s="75" t="s">
        <v>951</v>
      </c>
      <c r="C322" s="74" t="s">
        <v>495</v>
      </c>
      <c r="D322" s="76">
        <v>972.5</v>
      </c>
    </row>
    <row r="323" spans="1:4" ht="17.25">
      <c r="A323" s="74" t="s">
        <v>952</v>
      </c>
      <c r="B323" s="75" t="s">
        <v>953</v>
      </c>
      <c r="C323" s="74" t="s">
        <v>495</v>
      </c>
      <c r="D323" s="76">
        <v>20.53</v>
      </c>
    </row>
    <row r="324" spans="1:4" ht="17.25">
      <c r="A324" s="74" t="s">
        <v>954</v>
      </c>
      <c r="B324" s="75" t="s">
        <v>955</v>
      </c>
      <c r="C324" s="74" t="s">
        <v>495</v>
      </c>
      <c r="D324" s="76">
        <v>91.87</v>
      </c>
    </row>
    <row r="325" spans="1:4" ht="17.25">
      <c r="A325" s="74" t="s">
        <v>956</v>
      </c>
      <c r="B325" s="75" t="s">
        <v>957</v>
      </c>
      <c r="C325" s="74" t="s">
        <v>495</v>
      </c>
      <c r="D325" s="76">
        <v>20.72</v>
      </c>
    </row>
    <row r="326" spans="1:4" ht="17.25">
      <c r="A326" s="74" t="s">
        <v>958</v>
      </c>
      <c r="B326" s="75" t="s">
        <v>959</v>
      </c>
      <c r="C326" s="74" t="s">
        <v>495</v>
      </c>
      <c r="D326" s="76">
        <v>103.61</v>
      </c>
    </row>
    <row r="327" spans="1:4" ht="17.25">
      <c r="A327" s="74" t="s">
        <v>960</v>
      </c>
      <c r="B327" s="75" t="s">
        <v>961</v>
      </c>
      <c r="C327" s="74" t="s">
        <v>495</v>
      </c>
      <c r="D327" s="76">
        <v>20.72</v>
      </c>
    </row>
    <row r="328" spans="1:4" ht="17.25">
      <c r="A328" s="74" t="s">
        <v>962</v>
      </c>
      <c r="B328" s="75" t="s">
        <v>963</v>
      </c>
      <c r="C328" s="74" t="s">
        <v>495</v>
      </c>
      <c r="D328" s="76">
        <v>103.61</v>
      </c>
    </row>
    <row r="329" spans="1:4" ht="17.25">
      <c r="A329" s="74" t="s">
        <v>964</v>
      </c>
      <c r="B329" s="75" t="s">
        <v>965</v>
      </c>
      <c r="C329" s="74" t="s">
        <v>495</v>
      </c>
      <c r="D329" s="76">
        <v>109.56</v>
      </c>
    </row>
    <row r="330" spans="1:4" ht="17.25">
      <c r="A330" s="74" t="s">
        <v>966</v>
      </c>
      <c r="B330" s="75" t="s">
        <v>967</v>
      </c>
      <c r="C330" s="74" t="s">
        <v>495</v>
      </c>
      <c r="D330" s="76">
        <v>22.36</v>
      </c>
    </row>
    <row r="331" spans="1:4" ht="17.25">
      <c r="A331" s="74" t="s">
        <v>968</v>
      </c>
      <c r="B331" s="75" t="s">
        <v>969</v>
      </c>
      <c r="C331" s="74" t="s">
        <v>495</v>
      </c>
      <c r="D331" s="76">
        <v>377.46</v>
      </c>
    </row>
    <row r="332" spans="1:4" ht="17.25">
      <c r="A332" s="74" t="s">
        <v>970</v>
      </c>
      <c r="B332" s="75" t="s">
        <v>971</v>
      </c>
      <c r="C332" s="74" t="s">
        <v>495</v>
      </c>
      <c r="D332" s="76">
        <v>34.04</v>
      </c>
    </row>
    <row r="333" spans="1:4" ht="17.25">
      <c r="A333" s="74" t="s">
        <v>972</v>
      </c>
      <c r="B333" s="75" t="s">
        <v>973</v>
      </c>
      <c r="C333" s="74" t="s">
        <v>495</v>
      </c>
      <c r="D333" s="76">
        <v>94.08</v>
      </c>
    </row>
    <row r="334" spans="1:4" ht="17.25">
      <c r="A334" s="74" t="s">
        <v>974</v>
      </c>
      <c r="B334" s="75" t="s">
        <v>975</v>
      </c>
      <c r="C334" s="74" t="s">
        <v>495</v>
      </c>
      <c r="D334" s="76">
        <v>18.47</v>
      </c>
    </row>
    <row r="335" spans="1:4" ht="17.25">
      <c r="A335" s="74" t="s">
        <v>976</v>
      </c>
      <c r="B335" s="75" t="s">
        <v>977</v>
      </c>
      <c r="C335" s="74" t="s">
        <v>495</v>
      </c>
      <c r="D335" s="76">
        <v>319.26</v>
      </c>
    </row>
    <row r="336" spans="1:4" ht="17.25">
      <c r="A336" s="74" t="s">
        <v>978</v>
      </c>
      <c r="B336" s="75" t="s">
        <v>979</v>
      </c>
      <c r="C336" s="74" t="s">
        <v>495</v>
      </c>
      <c r="D336" s="76">
        <v>34.04</v>
      </c>
    </row>
    <row r="337" spans="1:4" ht="17.25">
      <c r="A337" s="74" t="s">
        <v>980</v>
      </c>
      <c r="B337" s="75" t="s">
        <v>981</v>
      </c>
      <c r="C337" s="74" t="s">
        <v>401</v>
      </c>
      <c r="D337" s="76">
        <v>525.80999999999995</v>
      </c>
    </row>
    <row r="338" spans="1:4" ht="17.25">
      <c r="A338" s="74" t="s">
        <v>982</v>
      </c>
      <c r="B338" s="75" t="s">
        <v>983</v>
      </c>
      <c r="C338" s="74" t="s">
        <v>401</v>
      </c>
      <c r="D338" s="76">
        <v>734.34</v>
      </c>
    </row>
    <row r="339" spans="1:4" ht="17.25">
      <c r="A339" s="74" t="s">
        <v>984</v>
      </c>
      <c r="B339" s="75" t="s">
        <v>985</v>
      </c>
      <c r="C339" s="74" t="s">
        <v>401</v>
      </c>
      <c r="D339" s="76">
        <v>1223.75</v>
      </c>
    </row>
    <row r="340" spans="1:4" ht="17.25">
      <c r="A340" s="74" t="s">
        <v>986</v>
      </c>
      <c r="B340" s="75" t="s">
        <v>987</v>
      </c>
      <c r="C340" s="74" t="s">
        <v>495</v>
      </c>
      <c r="D340" s="76">
        <v>92.22</v>
      </c>
    </row>
    <row r="341" spans="1:4" ht="17.25">
      <c r="A341" s="74" t="s">
        <v>988</v>
      </c>
      <c r="B341" s="75" t="s">
        <v>989</v>
      </c>
      <c r="C341" s="74" t="s">
        <v>495</v>
      </c>
      <c r="D341" s="76">
        <v>3.64</v>
      </c>
    </row>
    <row r="342" spans="1:4" ht="17.25">
      <c r="A342" s="74" t="s">
        <v>990</v>
      </c>
      <c r="B342" s="75" t="s">
        <v>991</v>
      </c>
      <c r="C342" s="74" t="s">
        <v>401</v>
      </c>
      <c r="D342" s="76">
        <v>186.24</v>
      </c>
    </row>
    <row r="343" spans="1:4" ht="17.25">
      <c r="A343" s="74" t="s">
        <v>992</v>
      </c>
      <c r="B343" s="75" t="s">
        <v>993</v>
      </c>
      <c r="C343" s="74" t="s">
        <v>401</v>
      </c>
      <c r="D343" s="76">
        <v>127.8</v>
      </c>
    </row>
    <row r="344" spans="1:4" ht="17.25">
      <c r="A344" s="74" t="s">
        <v>994</v>
      </c>
      <c r="B344" s="75" t="s">
        <v>995</v>
      </c>
      <c r="C344" s="74" t="s">
        <v>401</v>
      </c>
      <c r="D344" s="76">
        <v>99.58</v>
      </c>
    </row>
    <row r="345" spans="1:4" ht="17.25">
      <c r="A345" s="74" t="s">
        <v>996</v>
      </c>
      <c r="B345" s="75" t="s">
        <v>997</v>
      </c>
      <c r="C345" s="74" t="s">
        <v>495</v>
      </c>
      <c r="D345" s="76">
        <v>82.23</v>
      </c>
    </row>
    <row r="346" spans="1:4" ht="17.25">
      <c r="A346" s="74" t="s">
        <v>998</v>
      </c>
      <c r="B346" s="75" t="s">
        <v>999</v>
      </c>
      <c r="C346" s="74" t="s">
        <v>495</v>
      </c>
      <c r="D346" s="76">
        <v>124.63</v>
      </c>
    </row>
    <row r="347" spans="1:4" ht="17.25">
      <c r="A347" s="74" t="s">
        <v>1000</v>
      </c>
      <c r="B347" s="75" t="s">
        <v>1001</v>
      </c>
      <c r="C347" s="74" t="s">
        <v>495</v>
      </c>
      <c r="D347" s="76">
        <v>33.53</v>
      </c>
    </row>
    <row r="348" spans="1:4" ht="17.25">
      <c r="A348" s="74" t="s">
        <v>1002</v>
      </c>
      <c r="B348" s="75" t="s">
        <v>1003</v>
      </c>
      <c r="C348" s="74" t="s">
        <v>495</v>
      </c>
      <c r="D348" s="76">
        <v>38.33</v>
      </c>
    </row>
    <row r="349" spans="1:4" ht="17.25">
      <c r="A349" s="74" t="s">
        <v>1004</v>
      </c>
      <c r="B349" s="75" t="s">
        <v>1005</v>
      </c>
      <c r="C349" s="74" t="s">
        <v>401</v>
      </c>
      <c r="D349" s="76">
        <v>162.07</v>
      </c>
    </row>
    <row r="350" spans="1:4" ht="17.25">
      <c r="A350" s="74" t="s">
        <v>1006</v>
      </c>
      <c r="B350" s="75" t="s">
        <v>1007</v>
      </c>
      <c r="C350" s="74" t="s">
        <v>401</v>
      </c>
      <c r="D350" s="76">
        <v>190.72</v>
      </c>
    </row>
    <row r="351" spans="1:4">
      <c r="A351" s="74" t="s">
        <v>1008</v>
      </c>
      <c r="B351" s="75" t="s">
        <v>1009</v>
      </c>
      <c r="C351" s="74" t="s">
        <v>1010</v>
      </c>
      <c r="D351" s="76">
        <v>20.27</v>
      </c>
    </row>
    <row r="352" spans="1:4">
      <c r="A352" s="74" t="s">
        <v>1011</v>
      </c>
      <c r="B352" s="75" t="s">
        <v>1012</v>
      </c>
      <c r="C352" s="74" t="s">
        <v>1010</v>
      </c>
      <c r="D352" s="76">
        <v>17.38</v>
      </c>
    </row>
    <row r="353" spans="1:4">
      <c r="A353" s="74" t="s">
        <v>1013</v>
      </c>
      <c r="B353" s="75" t="s">
        <v>1014</v>
      </c>
      <c r="C353" s="74" t="s">
        <v>1010</v>
      </c>
      <c r="D353" s="76">
        <v>21.32</v>
      </c>
    </row>
    <row r="354" spans="1:4">
      <c r="A354" s="74" t="s">
        <v>1015</v>
      </c>
      <c r="B354" s="75" t="s">
        <v>1016</v>
      </c>
      <c r="C354" s="74" t="s">
        <v>1010</v>
      </c>
      <c r="D354" s="76">
        <v>17.71</v>
      </c>
    </row>
    <row r="355" spans="1:4" ht="17.25">
      <c r="A355" s="74" t="s">
        <v>1017</v>
      </c>
      <c r="B355" s="75" t="s">
        <v>1018</v>
      </c>
      <c r="C355" s="74" t="s">
        <v>495</v>
      </c>
      <c r="D355" s="76">
        <v>700.6</v>
      </c>
    </row>
    <row r="356" spans="1:4" ht="17.25">
      <c r="A356" s="74" t="s">
        <v>1019</v>
      </c>
      <c r="B356" s="75" t="s">
        <v>1020</v>
      </c>
      <c r="C356" s="74" t="s">
        <v>495</v>
      </c>
      <c r="D356" s="76">
        <v>762.83</v>
      </c>
    </row>
    <row r="357" spans="1:4" ht="17.25">
      <c r="A357" s="74" t="s">
        <v>1021</v>
      </c>
      <c r="B357" s="75" t="s">
        <v>1022</v>
      </c>
      <c r="C357" s="74" t="s">
        <v>495</v>
      </c>
      <c r="D357" s="76">
        <v>780.51</v>
      </c>
    </row>
    <row r="358" spans="1:4" ht="17.25">
      <c r="A358" s="74" t="s">
        <v>1023</v>
      </c>
      <c r="B358" s="75" t="s">
        <v>1024</v>
      </c>
      <c r="C358" s="74" t="s">
        <v>495</v>
      </c>
      <c r="D358" s="76">
        <v>808.19</v>
      </c>
    </row>
    <row r="359" spans="1:4" ht="17.25">
      <c r="A359" s="74" t="s">
        <v>1025</v>
      </c>
      <c r="B359" s="75" t="s">
        <v>1026</v>
      </c>
      <c r="C359" s="74" t="s">
        <v>495</v>
      </c>
      <c r="D359" s="76">
        <v>827.59</v>
      </c>
    </row>
    <row r="360" spans="1:4" ht="17.25">
      <c r="A360" s="74" t="s">
        <v>1027</v>
      </c>
      <c r="B360" s="75" t="s">
        <v>1028</v>
      </c>
      <c r="C360" s="74" t="s">
        <v>495</v>
      </c>
      <c r="D360" s="76">
        <v>852.62</v>
      </c>
    </row>
    <row r="361" spans="1:4" ht="17.25">
      <c r="A361" s="74" t="s">
        <v>1029</v>
      </c>
      <c r="B361" s="75" t="s">
        <v>1030</v>
      </c>
      <c r="C361" s="74" t="s">
        <v>495</v>
      </c>
      <c r="D361" s="76">
        <v>702.94</v>
      </c>
    </row>
    <row r="362" spans="1:4" ht="17.25">
      <c r="A362" s="74" t="s">
        <v>1031</v>
      </c>
      <c r="B362" s="75" t="s">
        <v>1032</v>
      </c>
      <c r="C362" s="74" t="s">
        <v>495</v>
      </c>
      <c r="D362" s="76">
        <v>103.35</v>
      </c>
    </row>
    <row r="363" spans="1:4" ht="30">
      <c r="A363" s="74" t="s">
        <v>1033</v>
      </c>
      <c r="B363" s="75" t="s">
        <v>1034</v>
      </c>
      <c r="C363" s="74" t="s">
        <v>241</v>
      </c>
      <c r="D363" s="76">
        <v>271.01</v>
      </c>
    </row>
    <row r="364" spans="1:4" ht="17.25">
      <c r="A364" s="74" t="s">
        <v>1035</v>
      </c>
      <c r="B364" s="75" t="s">
        <v>1036</v>
      </c>
      <c r="C364" s="74" t="s">
        <v>495</v>
      </c>
      <c r="D364" s="76">
        <v>866.93</v>
      </c>
    </row>
    <row r="365" spans="1:4" ht="17.25">
      <c r="A365" s="74" t="s">
        <v>1037</v>
      </c>
      <c r="B365" s="75" t="s">
        <v>1038</v>
      </c>
      <c r="C365" s="74" t="s">
        <v>495</v>
      </c>
      <c r="D365" s="76">
        <v>913.28</v>
      </c>
    </row>
    <row r="366" spans="1:4" ht="17.25">
      <c r="A366" s="74" t="s">
        <v>1039</v>
      </c>
      <c r="B366" s="75" t="s">
        <v>1040</v>
      </c>
      <c r="C366" s="74" t="s">
        <v>495</v>
      </c>
      <c r="D366" s="76">
        <v>1028.8499999999999</v>
      </c>
    </row>
    <row r="367" spans="1:4" ht="17.25">
      <c r="A367" s="74" t="s">
        <v>1041</v>
      </c>
      <c r="B367" s="75" t="s">
        <v>1042</v>
      </c>
      <c r="C367" s="74" t="s">
        <v>495</v>
      </c>
      <c r="D367" s="76">
        <v>1070.96</v>
      </c>
    </row>
    <row r="368" spans="1:4">
      <c r="A368" s="74" t="s">
        <v>1043</v>
      </c>
      <c r="B368" s="75" t="s">
        <v>1044</v>
      </c>
      <c r="C368" s="74" t="s">
        <v>314</v>
      </c>
      <c r="D368" s="76">
        <v>118.43</v>
      </c>
    </row>
    <row r="369" spans="1:4">
      <c r="A369" s="74" t="s">
        <v>1045</v>
      </c>
      <c r="B369" s="75" t="s">
        <v>1046</v>
      </c>
      <c r="C369" s="74" t="s">
        <v>314</v>
      </c>
      <c r="D369" s="76">
        <v>201.65</v>
      </c>
    </row>
    <row r="370" spans="1:4" ht="17.25">
      <c r="A370" s="74" t="s">
        <v>1047</v>
      </c>
      <c r="B370" s="75" t="s">
        <v>1048</v>
      </c>
      <c r="C370" s="74" t="s">
        <v>495</v>
      </c>
      <c r="D370" s="76">
        <v>371.41</v>
      </c>
    </row>
    <row r="371" spans="1:4" ht="17.25">
      <c r="A371" s="74" t="s">
        <v>1049</v>
      </c>
      <c r="B371" s="75" t="s">
        <v>1050</v>
      </c>
      <c r="C371" s="74" t="s">
        <v>495</v>
      </c>
      <c r="D371" s="76">
        <v>552</v>
      </c>
    </row>
    <row r="372" spans="1:4" ht="17.25">
      <c r="A372" s="74" t="s">
        <v>1051</v>
      </c>
      <c r="B372" s="75" t="s">
        <v>1052</v>
      </c>
      <c r="C372" s="74" t="s">
        <v>495</v>
      </c>
      <c r="D372" s="76">
        <v>236.36</v>
      </c>
    </row>
    <row r="373" spans="1:4" ht="17.25">
      <c r="A373" s="74" t="s">
        <v>1053</v>
      </c>
      <c r="B373" s="75" t="s">
        <v>1054</v>
      </c>
      <c r="C373" s="74" t="s">
        <v>495</v>
      </c>
      <c r="D373" s="76">
        <v>730.33</v>
      </c>
    </row>
    <row r="374" spans="1:4" ht="30">
      <c r="A374" s="74" t="s">
        <v>1055</v>
      </c>
      <c r="B374" s="75" t="s">
        <v>1056</v>
      </c>
      <c r="C374" s="74" t="s">
        <v>495</v>
      </c>
      <c r="D374" s="76">
        <v>838.95</v>
      </c>
    </row>
    <row r="375" spans="1:4" ht="30">
      <c r="A375" s="74" t="s">
        <v>1057</v>
      </c>
      <c r="B375" s="75" t="s">
        <v>1058</v>
      </c>
      <c r="C375" s="74" t="s">
        <v>495</v>
      </c>
      <c r="D375" s="76">
        <v>1082.1500000000001</v>
      </c>
    </row>
    <row r="376" spans="1:4" ht="30">
      <c r="A376" s="74" t="s">
        <v>1059</v>
      </c>
      <c r="B376" s="75" t="s">
        <v>1060</v>
      </c>
      <c r="C376" s="74" t="s">
        <v>495</v>
      </c>
      <c r="D376" s="76">
        <v>679.48</v>
      </c>
    </row>
    <row r="377" spans="1:4" ht="30">
      <c r="A377" s="74" t="s">
        <v>1061</v>
      </c>
      <c r="B377" s="75" t="s">
        <v>1062</v>
      </c>
      <c r="C377" s="74" t="s">
        <v>495</v>
      </c>
      <c r="D377" s="76">
        <v>851.58</v>
      </c>
    </row>
    <row r="378" spans="1:4" ht="17.25">
      <c r="A378" s="74" t="s">
        <v>1063</v>
      </c>
      <c r="B378" s="75" t="s">
        <v>1064</v>
      </c>
      <c r="C378" s="74" t="s">
        <v>495</v>
      </c>
      <c r="D378" s="76">
        <v>617.20000000000005</v>
      </c>
    </row>
    <row r="379" spans="1:4" ht="30">
      <c r="A379" s="74" t="s">
        <v>1065</v>
      </c>
      <c r="B379" s="75" t="s">
        <v>1066</v>
      </c>
      <c r="C379" s="74" t="s">
        <v>401</v>
      </c>
      <c r="D379" s="76">
        <v>519.04999999999995</v>
      </c>
    </row>
    <row r="380" spans="1:4" ht="30">
      <c r="A380" s="74" t="s">
        <v>1067</v>
      </c>
      <c r="B380" s="75" t="s">
        <v>1068</v>
      </c>
      <c r="C380" s="74" t="s">
        <v>401</v>
      </c>
      <c r="D380" s="76">
        <v>452.23</v>
      </c>
    </row>
    <row r="381" spans="1:4" ht="30">
      <c r="A381" s="74" t="s">
        <v>1069</v>
      </c>
      <c r="B381" s="75" t="s">
        <v>1070</v>
      </c>
      <c r="C381" s="74" t="s">
        <v>401</v>
      </c>
      <c r="D381" s="76">
        <v>538.77</v>
      </c>
    </row>
    <row r="382" spans="1:4" ht="30">
      <c r="A382" s="74" t="s">
        <v>1071</v>
      </c>
      <c r="B382" s="75" t="s">
        <v>1072</v>
      </c>
      <c r="C382" s="74" t="s">
        <v>401</v>
      </c>
      <c r="D382" s="76">
        <v>463.67</v>
      </c>
    </row>
    <row r="383" spans="1:4" ht="30">
      <c r="A383" s="74" t="s">
        <v>1073</v>
      </c>
      <c r="B383" s="75" t="s">
        <v>1074</v>
      </c>
      <c r="C383" s="74" t="s">
        <v>401</v>
      </c>
      <c r="D383" s="76">
        <v>558.5</v>
      </c>
    </row>
    <row r="384" spans="1:4" ht="30">
      <c r="A384" s="74" t="s">
        <v>1075</v>
      </c>
      <c r="B384" s="75" t="s">
        <v>1076</v>
      </c>
      <c r="C384" s="74" t="s">
        <v>401</v>
      </c>
      <c r="D384" s="76">
        <v>478.67</v>
      </c>
    </row>
    <row r="385" spans="1:4" ht="30">
      <c r="A385" s="74" t="s">
        <v>1077</v>
      </c>
      <c r="B385" s="75" t="s">
        <v>1078</v>
      </c>
      <c r="C385" s="74" t="s">
        <v>495</v>
      </c>
      <c r="D385" s="76">
        <v>889.05</v>
      </c>
    </row>
    <row r="386" spans="1:4" ht="30">
      <c r="A386" s="74" t="s">
        <v>1079</v>
      </c>
      <c r="B386" s="75" t="s">
        <v>1080</v>
      </c>
      <c r="C386" s="74" t="s">
        <v>495</v>
      </c>
      <c r="D386" s="76">
        <v>706.34</v>
      </c>
    </row>
    <row r="387" spans="1:4" ht="17.25">
      <c r="A387" s="74" t="s">
        <v>1081</v>
      </c>
      <c r="B387" s="75" t="s">
        <v>1082</v>
      </c>
      <c r="C387" s="74" t="s">
        <v>495</v>
      </c>
      <c r="D387" s="76">
        <v>203.37</v>
      </c>
    </row>
    <row r="388" spans="1:4" ht="17.25">
      <c r="A388" s="74" t="s">
        <v>1083</v>
      </c>
      <c r="B388" s="75" t="s">
        <v>1084</v>
      </c>
      <c r="C388" s="74" t="s">
        <v>495</v>
      </c>
      <c r="D388" s="76">
        <v>1083.0899999999999</v>
      </c>
    </row>
    <row r="389" spans="1:4" ht="17.25">
      <c r="A389" s="74" t="s">
        <v>1085</v>
      </c>
      <c r="B389" s="75" t="s">
        <v>1086</v>
      </c>
      <c r="C389" s="74" t="s">
        <v>495</v>
      </c>
      <c r="D389" s="76">
        <v>1017.75</v>
      </c>
    </row>
    <row r="390" spans="1:4" ht="17.25">
      <c r="A390" s="74" t="s">
        <v>1087</v>
      </c>
      <c r="B390" s="75" t="s">
        <v>1088</v>
      </c>
      <c r="C390" s="74" t="s">
        <v>495</v>
      </c>
      <c r="D390" s="76">
        <v>1450.54</v>
      </c>
    </row>
    <row r="391" spans="1:4" ht="17.25">
      <c r="A391" s="74" t="s">
        <v>1089</v>
      </c>
      <c r="B391" s="75" t="s">
        <v>1090</v>
      </c>
      <c r="C391" s="74" t="s">
        <v>495</v>
      </c>
      <c r="D391" s="76">
        <v>517.32000000000005</v>
      </c>
    </row>
    <row r="392" spans="1:4" ht="17.25">
      <c r="A392" s="74" t="s">
        <v>1091</v>
      </c>
      <c r="B392" s="75" t="s">
        <v>1092</v>
      </c>
      <c r="C392" s="74" t="s">
        <v>495</v>
      </c>
      <c r="D392" s="76">
        <v>336.51</v>
      </c>
    </row>
    <row r="393" spans="1:4" ht="17.25">
      <c r="A393" s="74" t="s">
        <v>1093</v>
      </c>
      <c r="B393" s="75" t="s">
        <v>1094</v>
      </c>
      <c r="C393" s="74" t="s">
        <v>495</v>
      </c>
      <c r="D393" s="76">
        <v>918.59</v>
      </c>
    </row>
    <row r="394" spans="1:4" ht="17.25">
      <c r="A394" s="74" t="s">
        <v>1095</v>
      </c>
      <c r="B394" s="75" t="s">
        <v>1096</v>
      </c>
      <c r="C394" s="74" t="s">
        <v>495</v>
      </c>
      <c r="D394" s="76">
        <v>833.77</v>
      </c>
    </row>
    <row r="395" spans="1:4" ht="17.25">
      <c r="A395" s="74" t="s">
        <v>1097</v>
      </c>
      <c r="B395" s="75" t="s">
        <v>1098</v>
      </c>
      <c r="C395" s="74" t="s">
        <v>401</v>
      </c>
      <c r="D395" s="76">
        <v>58.95</v>
      </c>
    </row>
    <row r="396" spans="1:4" ht="17.25">
      <c r="A396" s="74" t="s">
        <v>1099</v>
      </c>
      <c r="B396" s="75" t="s">
        <v>1100</v>
      </c>
      <c r="C396" s="74" t="s">
        <v>495</v>
      </c>
      <c r="D396" s="76">
        <v>161.69</v>
      </c>
    </row>
    <row r="397" spans="1:4" ht="17.25">
      <c r="A397" s="74" t="s">
        <v>1101</v>
      </c>
      <c r="B397" s="75" t="s">
        <v>1102</v>
      </c>
      <c r="C397" s="74" t="s">
        <v>495</v>
      </c>
      <c r="D397" s="76">
        <v>175.04</v>
      </c>
    </row>
    <row r="398" spans="1:4" ht="17.25">
      <c r="A398" s="74" t="s">
        <v>1103</v>
      </c>
      <c r="B398" s="75" t="s">
        <v>1104</v>
      </c>
      <c r="C398" s="74" t="s">
        <v>495</v>
      </c>
      <c r="D398" s="76">
        <v>181.51</v>
      </c>
    </row>
    <row r="399" spans="1:4" ht="17.25">
      <c r="A399" s="74" t="s">
        <v>1105</v>
      </c>
      <c r="B399" s="75" t="s">
        <v>1106</v>
      </c>
      <c r="C399" s="74" t="s">
        <v>495</v>
      </c>
      <c r="D399" s="76">
        <v>251.12</v>
      </c>
    </row>
    <row r="400" spans="1:4" ht="17.25">
      <c r="A400" s="74" t="s">
        <v>1107</v>
      </c>
      <c r="B400" s="75" t="s">
        <v>1108</v>
      </c>
      <c r="C400" s="74" t="s">
        <v>495</v>
      </c>
      <c r="D400" s="76">
        <v>153.78</v>
      </c>
    </row>
    <row r="401" spans="1:4" ht="17.25">
      <c r="A401" s="74" t="s">
        <v>1109</v>
      </c>
      <c r="B401" s="75" t="s">
        <v>1110</v>
      </c>
      <c r="C401" s="74" t="s">
        <v>495</v>
      </c>
      <c r="D401" s="76">
        <v>218.27</v>
      </c>
    </row>
    <row r="402" spans="1:4" ht="17.25">
      <c r="A402" s="74" t="s">
        <v>1111</v>
      </c>
      <c r="B402" s="75" t="s">
        <v>1112</v>
      </c>
      <c r="C402" s="74" t="s">
        <v>495</v>
      </c>
      <c r="D402" s="76">
        <v>44.01</v>
      </c>
    </row>
    <row r="403" spans="1:4" ht="17.25">
      <c r="A403" s="74" t="s">
        <v>1113</v>
      </c>
      <c r="B403" s="75" t="s">
        <v>1114</v>
      </c>
      <c r="C403" s="74" t="s">
        <v>401</v>
      </c>
      <c r="D403" s="76">
        <v>22</v>
      </c>
    </row>
    <row r="404" spans="1:4" ht="17.25">
      <c r="A404" s="74" t="s">
        <v>1115</v>
      </c>
      <c r="B404" s="75" t="s">
        <v>1116</v>
      </c>
      <c r="C404" s="74" t="s">
        <v>495</v>
      </c>
      <c r="D404" s="76">
        <v>98.32</v>
      </c>
    </row>
    <row r="405" spans="1:4" ht="17.25">
      <c r="A405" s="74" t="s">
        <v>1117</v>
      </c>
      <c r="B405" s="75" t="s">
        <v>1118</v>
      </c>
      <c r="C405" s="74" t="s">
        <v>495</v>
      </c>
      <c r="D405" s="76">
        <v>144.69999999999999</v>
      </c>
    </row>
    <row r="406" spans="1:4" ht="17.25">
      <c r="A406" s="74" t="s">
        <v>1119</v>
      </c>
      <c r="B406" s="75" t="s">
        <v>1120</v>
      </c>
      <c r="C406" s="74" t="s">
        <v>495</v>
      </c>
      <c r="D406" s="76">
        <v>327.63</v>
      </c>
    </row>
    <row r="407" spans="1:4" ht="17.25">
      <c r="A407" s="74" t="s">
        <v>1121</v>
      </c>
      <c r="B407" s="75" t="s">
        <v>1122</v>
      </c>
      <c r="C407" s="74" t="s">
        <v>495</v>
      </c>
      <c r="D407" s="76">
        <v>37.130000000000003</v>
      </c>
    </row>
    <row r="408" spans="1:4" ht="17.25">
      <c r="A408" s="74" t="s">
        <v>1123</v>
      </c>
      <c r="B408" s="75" t="s">
        <v>1124</v>
      </c>
      <c r="C408" s="74" t="s">
        <v>495</v>
      </c>
      <c r="D408" s="76">
        <v>49.5</v>
      </c>
    </row>
    <row r="409" spans="1:4" ht="17.25">
      <c r="A409" s="74" t="s">
        <v>1125</v>
      </c>
      <c r="B409" s="75" t="s">
        <v>1126</v>
      </c>
      <c r="C409" s="74" t="s">
        <v>495</v>
      </c>
      <c r="D409" s="76">
        <v>228.53</v>
      </c>
    </row>
    <row r="410" spans="1:4" ht="17.25">
      <c r="A410" s="74" t="s">
        <v>1127</v>
      </c>
      <c r="B410" s="75" t="s">
        <v>1128</v>
      </c>
      <c r="C410" s="74" t="s">
        <v>495</v>
      </c>
      <c r="D410" s="76">
        <v>192.75</v>
      </c>
    </row>
    <row r="411" spans="1:4" ht="30">
      <c r="A411" s="74" t="s">
        <v>1129</v>
      </c>
      <c r="B411" s="75" t="s">
        <v>1130</v>
      </c>
      <c r="C411" s="74" t="s">
        <v>401</v>
      </c>
      <c r="D411" s="76">
        <v>8.61</v>
      </c>
    </row>
    <row r="412" spans="1:4" ht="30">
      <c r="A412" s="74" t="s">
        <v>1131</v>
      </c>
      <c r="B412" s="75" t="s">
        <v>1132</v>
      </c>
      <c r="C412" s="74" t="s">
        <v>401</v>
      </c>
      <c r="D412" s="76">
        <v>9.26</v>
      </c>
    </row>
    <row r="413" spans="1:4" ht="30">
      <c r="A413" s="74" t="s">
        <v>1133</v>
      </c>
      <c r="B413" s="75" t="s">
        <v>1134</v>
      </c>
      <c r="C413" s="74" t="s">
        <v>401</v>
      </c>
      <c r="D413" s="76">
        <v>10.72</v>
      </c>
    </row>
    <row r="414" spans="1:4" ht="30">
      <c r="A414" s="74" t="s">
        <v>1135</v>
      </c>
      <c r="B414" s="75" t="s">
        <v>1136</v>
      </c>
      <c r="C414" s="74" t="s">
        <v>401</v>
      </c>
      <c r="D414" s="76">
        <v>11.74</v>
      </c>
    </row>
    <row r="415" spans="1:4" ht="30">
      <c r="A415" s="74" t="s">
        <v>1137</v>
      </c>
      <c r="B415" s="75" t="s">
        <v>1138</v>
      </c>
      <c r="C415" s="74" t="s">
        <v>401</v>
      </c>
      <c r="D415" s="76">
        <v>14.25</v>
      </c>
    </row>
    <row r="416" spans="1:4" ht="30">
      <c r="A416" s="74" t="s">
        <v>1139</v>
      </c>
      <c r="B416" s="75" t="s">
        <v>1140</v>
      </c>
      <c r="C416" s="74" t="s">
        <v>401</v>
      </c>
      <c r="D416" s="76">
        <v>16.739999999999998</v>
      </c>
    </row>
    <row r="417" spans="1:4" ht="30">
      <c r="A417" s="74" t="s">
        <v>1141</v>
      </c>
      <c r="B417" s="75" t="s">
        <v>1142</v>
      </c>
      <c r="C417" s="74" t="s">
        <v>401</v>
      </c>
      <c r="D417" s="76">
        <v>21.73</v>
      </c>
    </row>
    <row r="418" spans="1:4" ht="30">
      <c r="A418" s="74" t="s">
        <v>1143</v>
      </c>
      <c r="B418" s="75" t="s">
        <v>1144</v>
      </c>
      <c r="C418" s="74" t="s">
        <v>401</v>
      </c>
      <c r="D418" s="76">
        <v>26.71</v>
      </c>
    </row>
    <row r="419" spans="1:4" ht="30">
      <c r="A419" s="74" t="s">
        <v>1145</v>
      </c>
      <c r="B419" s="75" t="s">
        <v>1146</v>
      </c>
      <c r="C419" s="74" t="s">
        <v>401</v>
      </c>
      <c r="D419" s="76">
        <v>31.71</v>
      </c>
    </row>
    <row r="420" spans="1:4" ht="17.25">
      <c r="A420" s="74" t="s">
        <v>1147</v>
      </c>
      <c r="B420" s="75" t="s">
        <v>1148</v>
      </c>
      <c r="C420" s="74" t="s">
        <v>401</v>
      </c>
      <c r="D420" s="76">
        <v>12.09</v>
      </c>
    </row>
    <row r="421" spans="1:4" ht="17.25">
      <c r="A421" s="74" t="s">
        <v>1149</v>
      </c>
      <c r="B421" s="75" t="s">
        <v>1150</v>
      </c>
      <c r="C421" s="74" t="s">
        <v>401</v>
      </c>
      <c r="D421" s="76">
        <v>18.98</v>
      </c>
    </row>
    <row r="422" spans="1:4" ht="17.25">
      <c r="A422" s="74" t="s">
        <v>1151</v>
      </c>
      <c r="B422" s="75" t="s">
        <v>1152</v>
      </c>
      <c r="C422" s="74" t="s">
        <v>401</v>
      </c>
      <c r="D422" s="76">
        <v>70.61</v>
      </c>
    </row>
    <row r="423" spans="1:4">
      <c r="A423" s="74" t="s">
        <v>1153</v>
      </c>
      <c r="B423" s="75" t="s">
        <v>1154</v>
      </c>
      <c r="C423" s="74" t="s">
        <v>1010</v>
      </c>
      <c r="D423" s="76">
        <v>82.93</v>
      </c>
    </row>
    <row r="424" spans="1:4">
      <c r="A424" s="74" t="s">
        <v>1155</v>
      </c>
      <c r="B424" s="75" t="s">
        <v>1156</v>
      </c>
      <c r="C424" s="74" t="s">
        <v>314</v>
      </c>
      <c r="D424" s="76">
        <v>104.39</v>
      </c>
    </row>
    <row r="425" spans="1:4">
      <c r="A425" s="74" t="s">
        <v>1157</v>
      </c>
      <c r="B425" s="75" t="s">
        <v>1158</v>
      </c>
      <c r="C425" s="74" t="s">
        <v>314</v>
      </c>
      <c r="D425" s="76">
        <v>92.17</v>
      </c>
    </row>
    <row r="426" spans="1:4">
      <c r="A426" s="74" t="s">
        <v>1159</v>
      </c>
      <c r="B426" s="75" t="s">
        <v>1160</v>
      </c>
      <c r="C426" s="74" t="s">
        <v>314</v>
      </c>
      <c r="D426" s="76">
        <v>93.29</v>
      </c>
    </row>
    <row r="427" spans="1:4">
      <c r="A427" s="74" t="s">
        <v>1161</v>
      </c>
      <c r="B427" s="75" t="s">
        <v>1162</v>
      </c>
      <c r="C427" s="74" t="s">
        <v>314</v>
      </c>
      <c r="D427" s="76">
        <v>125.58</v>
      </c>
    </row>
    <row r="428" spans="1:4">
      <c r="A428" s="74" t="s">
        <v>1163</v>
      </c>
      <c r="B428" s="75" t="s">
        <v>1164</v>
      </c>
      <c r="C428" s="74" t="s">
        <v>314</v>
      </c>
      <c r="D428" s="76">
        <v>27.38</v>
      </c>
    </row>
    <row r="429" spans="1:4">
      <c r="A429" s="74" t="s">
        <v>1165</v>
      </c>
      <c r="B429" s="75" t="s">
        <v>1166</v>
      </c>
      <c r="C429" s="74" t="s">
        <v>314</v>
      </c>
      <c r="D429" s="76">
        <v>201.33</v>
      </c>
    </row>
    <row r="430" spans="1:4">
      <c r="A430" s="74" t="s">
        <v>1167</v>
      </c>
      <c r="B430" s="75" t="s">
        <v>1168</v>
      </c>
      <c r="C430" s="74" t="s">
        <v>314</v>
      </c>
      <c r="D430" s="76">
        <v>120.98</v>
      </c>
    </row>
    <row r="431" spans="1:4">
      <c r="A431" s="74" t="s">
        <v>1169</v>
      </c>
      <c r="B431" s="75" t="s">
        <v>1170</v>
      </c>
      <c r="C431" s="74" t="s">
        <v>314</v>
      </c>
      <c r="D431" s="76">
        <v>154.32</v>
      </c>
    </row>
    <row r="432" spans="1:4">
      <c r="A432" s="74" t="s">
        <v>1171</v>
      </c>
      <c r="B432" s="75" t="s">
        <v>1172</v>
      </c>
      <c r="C432" s="74" t="s">
        <v>314</v>
      </c>
      <c r="D432" s="76">
        <v>401</v>
      </c>
    </row>
    <row r="433" spans="1:4" ht="30">
      <c r="A433" s="74" t="s">
        <v>1173</v>
      </c>
      <c r="B433" s="75" t="s">
        <v>1174</v>
      </c>
      <c r="C433" s="74" t="s">
        <v>314</v>
      </c>
      <c r="D433" s="76">
        <v>259.13</v>
      </c>
    </row>
    <row r="434" spans="1:4" ht="30">
      <c r="A434" s="74" t="s">
        <v>1175</v>
      </c>
      <c r="B434" s="75" t="s">
        <v>1176</v>
      </c>
      <c r="C434" s="74" t="s">
        <v>314</v>
      </c>
      <c r="D434" s="76">
        <v>50.11</v>
      </c>
    </row>
    <row r="435" spans="1:4">
      <c r="A435" s="74" t="s">
        <v>1177</v>
      </c>
      <c r="B435" s="75" t="s">
        <v>1178</v>
      </c>
      <c r="C435" s="74" t="s">
        <v>314</v>
      </c>
      <c r="D435" s="76">
        <v>165.77</v>
      </c>
    </row>
    <row r="436" spans="1:4">
      <c r="A436" s="74" t="s">
        <v>1179</v>
      </c>
      <c r="B436" s="75" t="s">
        <v>1180</v>
      </c>
      <c r="C436" s="74" t="s">
        <v>314</v>
      </c>
      <c r="D436" s="76">
        <v>230.91</v>
      </c>
    </row>
    <row r="437" spans="1:4" ht="30">
      <c r="A437" s="74" t="s">
        <v>1181</v>
      </c>
      <c r="B437" s="75" t="s">
        <v>1182</v>
      </c>
      <c r="C437" s="74" t="s">
        <v>314</v>
      </c>
      <c r="D437" s="76">
        <v>257.24</v>
      </c>
    </row>
    <row r="438" spans="1:4">
      <c r="A438" s="74" t="s">
        <v>1183</v>
      </c>
      <c r="B438" s="75" t="s">
        <v>1184</v>
      </c>
      <c r="C438" s="74" t="s">
        <v>314</v>
      </c>
      <c r="D438" s="76">
        <v>49.46</v>
      </c>
    </row>
    <row r="439" spans="1:4">
      <c r="A439" s="74" t="s">
        <v>1185</v>
      </c>
      <c r="B439" s="75" t="s">
        <v>1186</v>
      </c>
      <c r="C439" s="74" t="s">
        <v>314</v>
      </c>
      <c r="D439" s="76">
        <v>64.41</v>
      </c>
    </row>
    <row r="440" spans="1:4">
      <c r="A440" s="74" t="s">
        <v>1187</v>
      </c>
      <c r="B440" s="75" t="s">
        <v>1188</v>
      </c>
      <c r="C440" s="74" t="s">
        <v>314</v>
      </c>
      <c r="D440" s="76">
        <v>111.05</v>
      </c>
    </row>
    <row r="441" spans="1:4">
      <c r="A441" s="74" t="s">
        <v>1189</v>
      </c>
      <c r="B441" s="75" t="s">
        <v>1190</v>
      </c>
      <c r="C441" s="74" t="s">
        <v>314</v>
      </c>
      <c r="D441" s="76">
        <v>32.65</v>
      </c>
    </row>
    <row r="442" spans="1:4">
      <c r="A442" s="74" t="s">
        <v>1191</v>
      </c>
      <c r="B442" s="75" t="s">
        <v>1192</v>
      </c>
      <c r="C442" s="74" t="s">
        <v>314</v>
      </c>
      <c r="D442" s="76">
        <v>55.22</v>
      </c>
    </row>
    <row r="443" spans="1:4">
      <c r="A443" s="74" t="s">
        <v>1193</v>
      </c>
      <c r="B443" s="75" t="s">
        <v>1194</v>
      </c>
      <c r="C443" s="74" t="s">
        <v>314</v>
      </c>
      <c r="D443" s="76">
        <v>59.19</v>
      </c>
    </row>
    <row r="444" spans="1:4">
      <c r="A444" s="74" t="s">
        <v>1195</v>
      </c>
      <c r="B444" s="75" t="s">
        <v>1196</v>
      </c>
      <c r="C444" s="74" t="s">
        <v>314</v>
      </c>
      <c r="D444" s="76">
        <v>99.68</v>
      </c>
    </row>
    <row r="445" spans="1:4">
      <c r="A445" s="74" t="s">
        <v>1197</v>
      </c>
      <c r="B445" s="75" t="s">
        <v>1198</v>
      </c>
      <c r="C445" s="74" t="s">
        <v>314</v>
      </c>
      <c r="D445" s="76">
        <v>282.39</v>
      </c>
    </row>
    <row r="446" spans="1:4">
      <c r="A446" s="74" t="s">
        <v>1199</v>
      </c>
      <c r="B446" s="75" t="s">
        <v>1200</v>
      </c>
      <c r="C446" s="74" t="s">
        <v>314</v>
      </c>
      <c r="D446" s="76">
        <v>258.79000000000002</v>
      </c>
    </row>
    <row r="447" spans="1:4">
      <c r="A447" s="74" t="s">
        <v>1201</v>
      </c>
      <c r="B447" s="75" t="s">
        <v>1202</v>
      </c>
      <c r="C447" s="74" t="s">
        <v>314</v>
      </c>
      <c r="D447" s="76">
        <v>362.1</v>
      </c>
    </row>
    <row r="448" spans="1:4">
      <c r="A448" s="74" t="s">
        <v>1203</v>
      </c>
      <c r="B448" s="75" t="s">
        <v>1204</v>
      </c>
      <c r="C448" s="74" t="s">
        <v>314</v>
      </c>
      <c r="D448" s="76">
        <v>320.98</v>
      </c>
    </row>
    <row r="449" spans="1:4">
      <c r="A449" s="74" t="s">
        <v>1205</v>
      </c>
      <c r="B449" s="75" t="s">
        <v>1206</v>
      </c>
      <c r="C449" s="74" t="s">
        <v>314</v>
      </c>
      <c r="D449" s="76">
        <v>425.92</v>
      </c>
    </row>
    <row r="450" spans="1:4">
      <c r="A450" s="74" t="s">
        <v>1207</v>
      </c>
      <c r="B450" s="75" t="s">
        <v>1208</v>
      </c>
      <c r="C450" s="74" t="s">
        <v>314</v>
      </c>
      <c r="D450" s="76">
        <v>442.04</v>
      </c>
    </row>
    <row r="451" spans="1:4">
      <c r="A451" s="74" t="s">
        <v>1209</v>
      </c>
      <c r="B451" s="75" t="s">
        <v>1210</v>
      </c>
      <c r="C451" s="74" t="s">
        <v>314</v>
      </c>
      <c r="D451" s="76">
        <v>431.73</v>
      </c>
    </row>
    <row r="452" spans="1:4">
      <c r="A452" s="74" t="s">
        <v>1211</v>
      </c>
      <c r="B452" s="75" t="s">
        <v>1212</v>
      </c>
      <c r="C452" s="74" t="s">
        <v>314</v>
      </c>
      <c r="D452" s="76">
        <v>396.74</v>
      </c>
    </row>
    <row r="453" spans="1:4">
      <c r="A453" s="74" t="s">
        <v>1213</v>
      </c>
      <c r="B453" s="75" t="s">
        <v>1214</v>
      </c>
      <c r="C453" s="74" t="s">
        <v>314</v>
      </c>
      <c r="D453" s="76">
        <v>531.54</v>
      </c>
    </row>
    <row r="454" spans="1:4">
      <c r="A454" s="74" t="s">
        <v>1215</v>
      </c>
      <c r="B454" s="75" t="s">
        <v>1216</v>
      </c>
      <c r="C454" s="74" t="s">
        <v>314</v>
      </c>
      <c r="D454" s="76">
        <v>559.1</v>
      </c>
    </row>
    <row r="455" spans="1:4">
      <c r="A455" s="74" t="s">
        <v>1217</v>
      </c>
      <c r="B455" s="75" t="s">
        <v>1218</v>
      </c>
      <c r="C455" s="74" t="s">
        <v>314</v>
      </c>
      <c r="D455" s="76">
        <v>729.57</v>
      </c>
    </row>
    <row r="456" spans="1:4">
      <c r="A456" s="74" t="s">
        <v>1219</v>
      </c>
      <c r="B456" s="75" t="s">
        <v>1220</v>
      </c>
      <c r="C456" s="74" t="s">
        <v>314</v>
      </c>
      <c r="D456" s="76">
        <v>704.2</v>
      </c>
    </row>
    <row r="457" spans="1:4">
      <c r="A457" s="74" t="s">
        <v>1221</v>
      </c>
      <c r="B457" s="75" t="s">
        <v>1222</v>
      </c>
      <c r="C457" s="74" t="s">
        <v>314</v>
      </c>
      <c r="D457" s="76">
        <v>870.23</v>
      </c>
    </row>
    <row r="458" spans="1:4">
      <c r="A458" s="74" t="s">
        <v>1223</v>
      </c>
      <c r="B458" s="75" t="s">
        <v>1224</v>
      </c>
      <c r="C458" s="74" t="s">
        <v>314</v>
      </c>
      <c r="D458" s="76">
        <v>931.22</v>
      </c>
    </row>
    <row r="459" spans="1:4">
      <c r="A459" s="74" t="s">
        <v>1225</v>
      </c>
      <c r="B459" s="75" t="s">
        <v>1226</v>
      </c>
      <c r="C459" s="74" t="s">
        <v>314</v>
      </c>
      <c r="D459" s="76">
        <v>945.99</v>
      </c>
    </row>
    <row r="460" spans="1:4">
      <c r="A460" s="74" t="s">
        <v>1227</v>
      </c>
      <c r="B460" s="75" t="s">
        <v>1228</v>
      </c>
      <c r="C460" s="74" t="s">
        <v>314</v>
      </c>
      <c r="D460" s="76">
        <v>951.21</v>
      </c>
    </row>
    <row r="461" spans="1:4">
      <c r="A461" s="74" t="s">
        <v>1229</v>
      </c>
      <c r="B461" s="75" t="s">
        <v>1230</v>
      </c>
      <c r="C461" s="74" t="s">
        <v>314</v>
      </c>
      <c r="D461" s="76">
        <v>1247.71</v>
      </c>
    </row>
    <row r="462" spans="1:4">
      <c r="A462" s="74" t="s">
        <v>1231</v>
      </c>
      <c r="B462" s="75" t="s">
        <v>1232</v>
      </c>
      <c r="C462" s="74" t="s">
        <v>314</v>
      </c>
      <c r="D462" s="76">
        <v>1390.17</v>
      </c>
    </row>
    <row r="463" spans="1:4">
      <c r="A463" s="74" t="s">
        <v>1233</v>
      </c>
      <c r="B463" s="75" t="s">
        <v>1234</v>
      </c>
      <c r="C463" s="74" t="s">
        <v>314</v>
      </c>
      <c r="D463" s="76">
        <v>1450.86</v>
      </c>
    </row>
    <row r="464" spans="1:4">
      <c r="A464" s="74" t="s">
        <v>1235</v>
      </c>
      <c r="B464" s="75" t="s">
        <v>1236</v>
      </c>
      <c r="C464" s="74" t="s">
        <v>314</v>
      </c>
      <c r="D464" s="76">
        <v>1469.22</v>
      </c>
    </row>
    <row r="465" spans="1:4">
      <c r="A465" s="74" t="s">
        <v>1237</v>
      </c>
      <c r="B465" s="75" t="s">
        <v>1238</v>
      </c>
      <c r="C465" s="74" t="s">
        <v>314</v>
      </c>
      <c r="D465" s="76">
        <v>1866.42</v>
      </c>
    </row>
    <row r="466" spans="1:4">
      <c r="A466" s="74" t="s">
        <v>1239</v>
      </c>
      <c r="B466" s="75" t="s">
        <v>1240</v>
      </c>
      <c r="C466" s="74" t="s">
        <v>314</v>
      </c>
      <c r="D466" s="76">
        <v>2097.06</v>
      </c>
    </row>
    <row r="467" spans="1:4">
      <c r="A467" s="74" t="s">
        <v>1241</v>
      </c>
      <c r="B467" s="75" t="s">
        <v>1242</v>
      </c>
      <c r="C467" s="74" t="s">
        <v>314</v>
      </c>
      <c r="D467" s="76">
        <v>2070.34</v>
      </c>
    </row>
    <row r="468" spans="1:4">
      <c r="A468" s="74" t="s">
        <v>1243</v>
      </c>
      <c r="B468" s="75" t="s">
        <v>1244</v>
      </c>
      <c r="C468" s="74" t="s">
        <v>314</v>
      </c>
      <c r="D468" s="76">
        <v>2114.4</v>
      </c>
    </row>
    <row r="469" spans="1:4">
      <c r="A469" s="74" t="s">
        <v>1245</v>
      </c>
      <c r="B469" s="75" t="s">
        <v>1246</v>
      </c>
      <c r="C469" s="74" t="s">
        <v>314</v>
      </c>
      <c r="D469" s="76">
        <v>2769.35</v>
      </c>
    </row>
    <row r="470" spans="1:4">
      <c r="A470" s="74" t="s">
        <v>1247</v>
      </c>
      <c r="B470" s="75" t="s">
        <v>1248</v>
      </c>
      <c r="C470" s="74" t="s">
        <v>314</v>
      </c>
      <c r="D470" s="76">
        <v>3160.43</v>
      </c>
    </row>
    <row r="471" spans="1:4">
      <c r="A471" s="74" t="s">
        <v>1249</v>
      </c>
      <c r="B471" s="75" t="s">
        <v>1250</v>
      </c>
      <c r="C471" s="74" t="s">
        <v>314</v>
      </c>
      <c r="D471" s="76">
        <v>153.18</v>
      </c>
    </row>
    <row r="472" spans="1:4">
      <c r="A472" s="74" t="s">
        <v>1251</v>
      </c>
      <c r="B472" s="75" t="s">
        <v>1252</v>
      </c>
      <c r="C472" s="74" t="s">
        <v>314</v>
      </c>
      <c r="D472" s="76">
        <v>240.74</v>
      </c>
    </row>
    <row r="473" spans="1:4">
      <c r="A473" s="74" t="s">
        <v>1253</v>
      </c>
      <c r="B473" s="75" t="s">
        <v>1254</v>
      </c>
      <c r="C473" s="74" t="s">
        <v>314</v>
      </c>
      <c r="D473" s="76">
        <v>82.14</v>
      </c>
    </row>
    <row r="474" spans="1:4">
      <c r="A474" s="74" t="s">
        <v>1255</v>
      </c>
      <c r="B474" s="75" t="s">
        <v>1256</v>
      </c>
      <c r="C474" s="74" t="s">
        <v>314</v>
      </c>
      <c r="D474" s="76">
        <v>135.1</v>
      </c>
    </row>
    <row r="475" spans="1:4">
      <c r="A475" s="74" t="s">
        <v>1257</v>
      </c>
      <c r="B475" s="75" t="s">
        <v>1258</v>
      </c>
      <c r="C475" s="74" t="s">
        <v>314</v>
      </c>
      <c r="D475" s="76">
        <v>230.37</v>
      </c>
    </row>
    <row r="476" spans="1:4">
      <c r="A476" s="74" t="s">
        <v>1259</v>
      </c>
      <c r="B476" s="75" t="s">
        <v>1260</v>
      </c>
      <c r="C476" s="74" t="s">
        <v>314</v>
      </c>
      <c r="D476" s="76">
        <v>82.93</v>
      </c>
    </row>
    <row r="477" spans="1:4" ht="17.25">
      <c r="A477" s="74" t="s">
        <v>1261</v>
      </c>
      <c r="B477" s="75" t="s">
        <v>1262</v>
      </c>
      <c r="C477" s="74" t="s">
        <v>495</v>
      </c>
      <c r="D477" s="76">
        <v>1064.79</v>
      </c>
    </row>
    <row r="478" spans="1:4" ht="17.25">
      <c r="A478" s="74" t="s">
        <v>1263</v>
      </c>
      <c r="B478" s="75" t="s">
        <v>1264</v>
      </c>
      <c r="C478" s="74" t="s">
        <v>495</v>
      </c>
      <c r="D478" s="76">
        <v>1335.02</v>
      </c>
    </row>
    <row r="479" spans="1:4">
      <c r="A479" s="74" t="s">
        <v>1265</v>
      </c>
      <c r="B479" s="75" t="s">
        <v>1266</v>
      </c>
      <c r="C479" s="74" t="s">
        <v>327</v>
      </c>
      <c r="D479" s="76">
        <v>593.95000000000005</v>
      </c>
    </row>
    <row r="480" spans="1:4">
      <c r="A480" s="74" t="s">
        <v>1267</v>
      </c>
      <c r="B480" s="75" t="s">
        <v>1268</v>
      </c>
      <c r="C480" s="74" t="s">
        <v>327</v>
      </c>
      <c r="D480" s="76">
        <v>338.38</v>
      </c>
    </row>
    <row r="481" spans="1:4">
      <c r="A481" s="74" t="s">
        <v>1269</v>
      </c>
      <c r="B481" s="75" t="s">
        <v>1270</v>
      </c>
      <c r="C481" s="74" t="s">
        <v>327</v>
      </c>
      <c r="D481" s="76">
        <v>517.03</v>
      </c>
    </row>
    <row r="482" spans="1:4">
      <c r="A482" s="74" t="s">
        <v>1271</v>
      </c>
      <c r="B482" s="75" t="s">
        <v>1272</v>
      </c>
      <c r="C482" s="74" t="s">
        <v>1010</v>
      </c>
      <c r="D482" s="76">
        <v>83.6</v>
      </c>
    </row>
    <row r="483" spans="1:4">
      <c r="A483" s="74" t="s">
        <v>1273</v>
      </c>
      <c r="B483" s="75" t="s">
        <v>1274</v>
      </c>
      <c r="C483" s="74" t="s">
        <v>1010</v>
      </c>
      <c r="D483" s="76">
        <v>85.2</v>
      </c>
    </row>
    <row r="484" spans="1:4">
      <c r="A484" s="74" t="s">
        <v>1275</v>
      </c>
      <c r="B484" s="75" t="s">
        <v>1276</v>
      </c>
      <c r="C484" s="74" t="s">
        <v>1010</v>
      </c>
      <c r="D484" s="76">
        <v>53.49</v>
      </c>
    </row>
    <row r="485" spans="1:4">
      <c r="A485" s="74" t="s">
        <v>1277</v>
      </c>
      <c r="B485" s="75" t="s">
        <v>1278</v>
      </c>
      <c r="C485" s="74" t="s">
        <v>1010</v>
      </c>
      <c r="D485" s="76">
        <v>54.04</v>
      </c>
    </row>
    <row r="486" spans="1:4">
      <c r="A486" s="74" t="s">
        <v>1279</v>
      </c>
      <c r="B486" s="75" t="s">
        <v>1280</v>
      </c>
      <c r="C486" s="74" t="s">
        <v>314</v>
      </c>
      <c r="D486" s="76">
        <v>84.87</v>
      </c>
    </row>
    <row r="487" spans="1:4">
      <c r="A487" s="74" t="s">
        <v>1281</v>
      </c>
      <c r="B487" s="75" t="s">
        <v>1282</v>
      </c>
      <c r="C487" s="74" t="s">
        <v>314</v>
      </c>
      <c r="D487" s="76">
        <v>130.44</v>
      </c>
    </row>
    <row r="488" spans="1:4">
      <c r="A488" s="74" t="s">
        <v>1283</v>
      </c>
      <c r="B488" s="75" t="s">
        <v>1284</v>
      </c>
      <c r="C488" s="74" t="s">
        <v>314</v>
      </c>
      <c r="D488" s="76">
        <v>49.07</v>
      </c>
    </row>
    <row r="489" spans="1:4" ht="30">
      <c r="A489" s="74" t="s">
        <v>1285</v>
      </c>
      <c r="B489" s="75" t="s">
        <v>1286</v>
      </c>
      <c r="C489" s="74" t="s">
        <v>401</v>
      </c>
      <c r="D489" s="76">
        <v>330.62</v>
      </c>
    </row>
    <row r="490" spans="1:4" ht="30">
      <c r="A490" s="74" t="s">
        <v>1287</v>
      </c>
      <c r="B490" s="75" t="s">
        <v>1288</v>
      </c>
      <c r="C490" s="74" t="s">
        <v>495</v>
      </c>
      <c r="D490" s="76">
        <v>1117.96</v>
      </c>
    </row>
    <row r="491" spans="1:4" ht="30">
      <c r="A491" s="74" t="s">
        <v>1289</v>
      </c>
      <c r="B491" s="75" t="s">
        <v>1290</v>
      </c>
      <c r="C491" s="74" t="s">
        <v>314</v>
      </c>
      <c r="D491" s="76">
        <v>68.209999999999994</v>
      </c>
    </row>
    <row r="492" spans="1:4" ht="30">
      <c r="A492" s="74" t="s">
        <v>1291</v>
      </c>
      <c r="B492" s="75" t="s">
        <v>1292</v>
      </c>
      <c r="C492" s="74" t="s">
        <v>314</v>
      </c>
      <c r="D492" s="76">
        <v>69.55</v>
      </c>
    </row>
    <row r="493" spans="1:4" ht="30">
      <c r="A493" s="74" t="s">
        <v>1293</v>
      </c>
      <c r="B493" s="75" t="s">
        <v>1294</v>
      </c>
      <c r="C493" s="74" t="s">
        <v>314</v>
      </c>
      <c r="D493" s="76">
        <v>74.900000000000006</v>
      </c>
    </row>
    <row r="494" spans="1:4" ht="30">
      <c r="A494" s="74" t="s">
        <v>1295</v>
      </c>
      <c r="B494" s="75" t="s">
        <v>1296</v>
      </c>
      <c r="C494" s="74" t="s">
        <v>314</v>
      </c>
      <c r="D494" s="76">
        <v>78.91</v>
      </c>
    </row>
    <row r="495" spans="1:4" ht="30">
      <c r="A495" s="74" t="s">
        <v>1297</v>
      </c>
      <c r="B495" s="75" t="s">
        <v>1298</v>
      </c>
      <c r="C495" s="74" t="s">
        <v>314</v>
      </c>
      <c r="D495" s="76">
        <v>68.25</v>
      </c>
    </row>
    <row r="496" spans="1:4" ht="30">
      <c r="A496" s="74" t="s">
        <v>1299</v>
      </c>
      <c r="B496" s="75" t="s">
        <v>1300</v>
      </c>
      <c r="C496" s="74" t="s">
        <v>314</v>
      </c>
      <c r="D496" s="76">
        <v>72.069999999999993</v>
      </c>
    </row>
    <row r="497" spans="1:4" ht="30">
      <c r="A497" s="74" t="s">
        <v>1301</v>
      </c>
      <c r="B497" s="75" t="s">
        <v>1302</v>
      </c>
      <c r="C497" s="74" t="s">
        <v>314</v>
      </c>
      <c r="D497" s="76">
        <v>82.35</v>
      </c>
    </row>
    <row r="498" spans="1:4" ht="30">
      <c r="A498" s="74" t="s">
        <v>1303</v>
      </c>
      <c r="B498" s="75" t="s">
        <v>1304</v>
      </c>
      <c r="C498" s="74" t="s">
        <v>314</v>
      </c>
      <c r="D498" s="76">
        <v>90.06</v>
      </c>
    </row>
    <row r="499" spans="1:4" ht="30">
      <c r="A499" s="74" t="s">
        <v>1305</v>
      </c>
      <c r="B499" s="75" t="s">
        <v>1306</v>
      </c>
      <c r="C499" s="74" t="s">
        <v>314</v>
      </c>
      <c r="D499" s="76">
        <v>74.900000000000006</v>
      </c>
    </row>
    <row r="500" spans="1:4" ht="30">
      <c r="A500" s="74" t="s">
        <v>1307</v>
      </c>
      <c r="B500" s="75" t="s">
        <v>1308</v>
      </c>
      <c r="C500" s="74" t="s">
        <v>314</v>
      </c>
      <c r="D500" s="76">
        <v>7119.32</v>
      </c>
    </row>
    <row r="501" spans="1:4" ht="30">
      <c r="A501" s="74" t="s">
        <v>1309</v>
      </c>
      <c r="B501" s="75" t="s">
        <v>1310</v>
      </c>
      <c r="C501" s="74" t="s">
        <v>314</v>
      </c>
      <c r="D501" s="76">
        <v>11311.54</v>
      </c>
    </row>
    <row r="502" spans="1:4" ht="30">
      <c r="A502" s="74" t="s">
        <v>1311</v>
      </c>
      <c r="B502" s="75" t="s">
        <v>1312</v>
      </c>
      <c r="C502" s="74" t="s">
        <v>314</v>
      </c>
      <c r="D502" s="76">
        <v>17147.46</v>
      </c>
    </row>
    <row r="503" spans="1:4" ht="30">
      <c r="A503" s="74" t="s">
        <v>1313</v>
      </c>
      <c r="B503" s="75" t="s">
        <v>1314</v>
      </c>
      <c r="C503" s="74" t="s">
        <v>314</v>
      </c>
      <c r="D503" s="76">
        <v>24477.71</v>
      </c>
    </row>
    <row r="504" spans="1:4" ht="30">
      <c r="A504" s="74" t="s">
        <v>1315</v>
      </c>
      <c r="B504" s="75" t="s">
        <v>1316</v>
      </c>
      <c r="C504" s="74" t="s">
        <v>314</v>
      </c>
      <c r="D504" s="76">
        <v>29343.040000000001</v>
      </c>
    </row>
    <row r="505" spans="1:4" ht="30">
      <c r="A505" s="74" t="s">
        <v>1317</v>
      </c>
      <c r="B505" s="75" t="s">
        <v>1318</v>
      </c>
      <c r="C505" s="74" t="s">
        <v>314</v>
      </c>
      <c r="D505" s="76">
        <v>40805.629999999997</v>
      </c>
    </row>
    <row r="506" spans="1:4" ht="30">
      <c r="A506" s="74" t="s">
        <v>1319</v>
      </c>
      <c r="B506" s="75" t="s">
        <v>1320</v>
      </c>
      <c r="C506" s="74" t="s">
        <v>327</v>
      </c>
      <c r="D506" s="76">
        <v>21368.77</v>
      </c>
    </row>
    <row r="507" spans="1:4" ht="17.25">
      <c r="A507" s="74" t="s">
        <v>1321</v>
      </c>
      <c r="B507" s="75" t="s">
        <v>953</v>
      </c>
      <c r="C507" s="74" t="s">
        <v>495</v>
      </c>
      <c r="D507" s="76">
        <v>20.53</v>
      </c>
    </row>
    <row r="508" spans="1:4" ht="17.25">
      <c r="A508" s="74" t="s">
        <v>1322</v>
      </c>
      <c r="B508" s="75" t="s">
        <v>1323</v>
      </c>
      <c r="C508" s="74" t="s">
        <v>495</v>
      </c>
      <c r="D508" s="76">
        <v>91.92</v>
      </c>
    </row>
    <row r="509" spans="1:4" ht="17.25">
      <c r="A509" s="74" t="s">
        <v>1324</v>
      </c>
      <c r="B509" s="75" t="s">
        <v>1325</v>
      </c>
      <c r="C509" s="74" t="s">
        <v>495</v>
      </c>
      <c r="D509" s="76">
        <v>83.62</v>
      </c>
    </row>
    <row r="510" spans="1:4" ht="17.25">
      <c r="A510" s="74" t="s">
        <v>1326</v>
      </c>
      <c r="B510" s="75" t="s">
        <v>1327</v>
      </c>
      <c r="C510" s="74" t="s">
        <v>495</v>
      </c>
      <c r="D510" s="76">
        <v>151.13999999999999</v>
      </c>
    </row>
    <row r="511" spans="1:4" ht="17.25">
      <c r="A511" s="74" t="s">
        <v>1328</v>
      </c>
      <c r="B511" s="75" t="s">
        <v>1329</v>
      </c>
      <c r="C511" s="74" t="s">
        <v>495</v>
      </c>
      <c r="D511" s="76">
        <v>91.87</v>
      </c>
    </row>
    <row r="512" spans="1:4" ht="17.25">
      <c r="A512" s="74" t="s">
        <v>1330</v>
      </c>
      <c r="B512" s="75" t="s">
        <v>957</v>
      </c>
      <c r="C512" s="74" t="s">
        <v>495</v>
      </c>
      <c r="D512" s="76">
        <v>20.72</v>
      </c>
    </row>
    <row r="513" spans="1:4" ht="17.25">
      <c r="A513" s="74" t="s">
        <v>1331</v>
      </c>
      <c r="B513" s="75" t="s">
        <v>959</v>
      </c>
      <c r="C513" s="74" t="s">
        <v>495</v>
      </c>
      <c r="D513" s="76">
        <v>103.61</v>
      </c>
    </row>
    <row r="514" spans="1:4" ht="17.25">
      <c r="A514" s="74" t="s">
        <v>1332</v>
      </c>
      <c r="B514" s="75" t="s">
        <v>961</v>
      </c>
      <c r="C514" s="74" t="s">
        <v>495</v>
      </c>
      <c r="D514" s="76">
        <v>20.72</v>
      </c>
    </row>
    <row r="515" spans="1:4" ht="17.25">
      <c r="A515" s="74" t="s">
        <v>1333</v>
      </c>
      <c r="B515" s="75" t="s">
        <v>963</v>
      </c>
      <c r="C515" s="74" t="s">
        <v>495</v>
      </c>
      <c r="D515" s="76">
        <v>103.61</v>
      </c>
    </row>
    <row r="516" spans="1:4" ht="17.25">
      <c r="A516" s="74" t="s">
        <v>1334</v>
      </c>
      <c r="B516" s="75" t="s">
        <v>965</v>
      </c>
      <c r="C516" s="74" t="s">
        <v>495</v>
      </c>
      <c r="D516" s="76">
        <v>109.56</v>
      </c>
    </row>
    <row r="517" spans="1:4" ht="17.25">
      <c r="A517" s="74" t="s">
        <v>1335</v>
      </c>
      <c r="B517" s="75" t="s">
        <v>967</v>
      </c>
      <c r="C517" s="74" t="s">
        <v>495</v>
      </c>
      <c r="D517" s="76">
        <v>22.36</v>
      </c>
    </row>
    <row r="518" spans="1:4" ht="17.25">
      <c r="A518" s="74" t="s">
        <v>1336</v>
      </c>
      <c r="B518" s="75" t="s">
        <v>969</v>
      </c>
      <c r="C518" s="74" t="s">
        <v>495</v>
      </c>
      <c r="D518" s="76">
        <v>377.46</v>
      </c>
    </row>
    <row r="519" spans="1:4" ht="17.25">
      <c r="A519" s="74" t="s">
        <v>1337</v>
      </c>
      <c r="B519" s="75" t="s">
        <v>971</v>
      </c>
      <c r="C519" s="74" t="s">
        <v>495</v>
      </c>
      <c r="D519" s="76">
        <v>34.04</v>
      </c>
    </row>
    <row r="520" spans="1:4" ht="17.25">
      <c r="A520" s="74" t="s">
        <v>1338</v>
      </c>
      <c r="B520" s="75" t="s">
        <v>1339</v>
      </c>
      <c r="C520" s="74" t="s">
        <v>495</v>
      </c>
      <c r="D520" s="76">
        <v>94.08</v>
      </c>
    </row>
    <row r="521" spans="1:4" ht="17.25">
      <c r="A521" s="74" t="s">
        <v>1340</v>
      </c>
      <c r="B521" s="75" t="s">
        <v>1341</v>
      </c>
      <c r="C521" s="74" t="s">
        <v>495</v>
      </c>
      <c r="D521" s="76">
        <v>18.47</v>
      </c>
    </row>
    <row r="522" spans="1:4" ht="17.25">
      <c r="A522" s="74" t="s">
        <v>1342</v>
      </c>
      <c r="B522" s="75" t="s">
        <v>1343</v>
      </c>
      <c r="C522" s="74" t="s">
        <v>495</v>
      </c>
      <c r="D522" s="76">
        <v>319.26</v>
      </c>
    </row>
    <row r="523" spans="1:4" ht="17.25">
      <c r="A523" s="74" t="s">
        <v>1344</v>
      </c>
      <c r="B523" s="75" t="s">
        <v>979</v>
      </c>
      <c r="C523" s="74" t="s">
        <v>495</v>
      </c>
      <c r="D523" s="76">
        <v>34.04</v>
      </c>
    </row>
    <row r="524" spans="1:4" ht="17.25">
      <c r="A524" s="74" t="s">
        <v>1345</v>
      </c>
      <c r="B524" s="75" t="s">
        <v>981</v>
      </c>
      <c r="C524" s="74" t="s">
        <v>401</v>
      </c>
      <c r="D524" s="76">
        <v>525.80999999999995</v>
      </c>
    </row>
    <row r="525" spans="1:4" ht="17.25">
      <c r="A525" s="74" t="s">
        <v>1346</v>
      </c>
      <c r="B525" s="75" t="s">
        <v>983</v>
      </c>
      <c r="C525" s="74" t="s">
        <v>401</v>
      </c>
      <c r="D525" s="76">
        <v>734.34</v>
      </c>
    </row>
    <row r="526" spans="1:4" ht="17.25">
      <c r="A526" s="74" t="s">
        <v>1347</v>
      </c>
      <c r="B526" s="75" t="s">
        <v>985</v>
      </c>
      <c r="C526" s="74" t="s">
        <v>401</v>
      </c>
      <c r="D526" s="76">
        <v>1223.75</v>
      </c>
    </row>
    <row r="527" spans="1:4" ht="17.25">
      <c r="A527" s="74" t="s">
        <v>1348</v>
      </c>
      <c r="B527" s="75" t="s">
        <v>987</v>
      </c>
      <c r="C527" s="74" t="s">
        <v>495</v>
      </c>
      <c r="D527" s="76">
        <v>92.22</v>
      </c>
    </row>
    <row r="528" spans="1:4" ht="17.25">
      <c r="A528" s="74" t="s">
        <v>1349</v>
      </c>
      <c r="B528" s="75" t="s">
        <v>1350</v>
      </c>
      <c r="C528" s="74" t="s">
        <v>495</v>
      </c>
      <c r="D528" s="76">
        <v>628.84</v>
      </c>
    </row>
    <row r="529" spans="1:4" ht="17.25">
      <c r="A529" s="74" t="s">
        <v>1351</v>
      </c>
      <c r="B529" s="75" t="s">
        <v>1352</v>
      </c>
      <c r="C529" s="74" t="s">
        <v>495</v>
      </c>
      <c r="D529" s="76">
        <v>259.02</v>
      </c>
    </row>
    <row r="530" spans="1:4" ht="17.25">
      <c r="A530" s="74" t="s">
        <v>1353</v>
      </c>
      <c r="B530" s="75" t="s">
        <v>1354</v>
      </c>
      <c r="C530" s="74" t="s">
        <v>495</v>
      </c>
      <c r="D530" s="76">
        <v>290.12</v>
      </c>
    </row>
    <row r="531" spans="1:4" ht="17.25">
      <c r="A531" s="74" t="s">
        <v>1355</v>
      </c>
      <c r="B531" s="75" t="s">
        <v>1356</v>
      </c>
      <c r="C531" s="74" t="s">
        <v>495</v>
      </c>
      <c r="D531" s="76">
        <v>321.23</v>
      </c>
    </row>
    <row r="532" spans="1:4" ht="17.25">
      <c r="A532" s="74" t="s">
        <v>1357</v>
      </c>
      <c r="B532" s="75" t="s">
        <v>989</v>
      </c>
      <c r="C532" s="74" t="s">
        <v>495</v>
      </c>
      <c r="D532" s="76">
        <v>3.64</v>
      </c>
    </row>
    <row r="533" spans="1:4" ht="17.25">
      <c r="A533" s="74" t="s">
        <v>1358</v>
      </c>
      <c r="B533" s="75" t="s">
        <v>991</v>
      </c>
      <c r="C533" s="74" t="s">
        <v>401</v>
      </c>
      <c r="D533" s="76">
        <v>186.24</v>
      </c>
    </row>
    <row r="534" spans="1:4" ht="17.25">
      <c r="A534" s="74" t="s">
        <v>1359</v>
      </c>
      <c r="B534" s="75" t="s">
        <v>993</v>
      </c>
      <c r="C534" s="74" t="s">
        <v>401</v>
      </c>
      <c r="D534" s="76">
        <v>127.8</v>
      </c>
    </row>
    <row r="535" spans="1:4" ht="17.25">
      <c r="A535" s="74" t="s">
        <v>1360</v>
      </c>
      <c r="B535" s="75" t="s">
        <v>995</v>
      </c>
      <c r="C535" s="74" t="s">
        <v>401</v>
      </c>
      <c r="D535" s="76">
        <v>99.58</v>
      </c>
    </row>
    <row r="536" spans="1:4" ht="17.25">
      <c r="A536" s="74" t="s">
        <v>1361</v>
      </c>
      <c r="B536" s="75" t="s">
        <v>1362</v>
      </c>
      <c r="C536" s="74" t="s">
        <v>599</v>
      </c>
      <c r="D536" s="76">
        <v>5.71</v>
      </c>
    </row>
    <row r="537" spans="1:4">
      <c r="A537" s="74" t="s">
        <v>1363</v>
      </c>
      <c r="B537" s="75" t="s">
        <v>1364</v>
      </c>
      <c r="C537" s="74" t="s">
        <v>314</v>
      </c>
      <c r="D537" s="76">
        <v>182.62</v>
      </c>
    </row>
    <row r="538" spans="1:4">
      <c r="A538" s="74" t="s">
        <v>1365</v>
      </c>
      <c r="B538" s="75" t="s">
        <v>1366</v>
      </c>
      <c r="C538" s="74" t="s">
        <v>314</v>
      </c>
      <c r="D538" s="76">
        <v>196.98</v>
      </c>
    </row>
    <row r="539" spans="1:4">
      <c r="A539" s="74" t="s">
        <v>1367</v>
      </c>
      <c r="B539" s="75" t="s">
        <v>1368</v>
      </c>
      <c r="C539" s="74" t="s">
        <v>314</v>
      </c>
      <c r="D539" s="76">
        <v>211.04</v>
      </c>
    </row>
    <row r="540" spans="1:4">
      <c r="A540" s="74" t="s">
        <v>1369</v>
      </c>
      <c r="B540" s="75" t="s">
        <v>1370</v>
      </c>
      <c r="C540" s="74" t="s">
        <v>314</v>
      </c>
      <c r="D540" s="76">
        <v>233.52</v>
      </c>
    </row>
    <row r="541" spans="1:4">
      <c r="A541" s="74" t="s">
        <v>1371</v>
      </c>
      <c r="B541" s="75" t="s">
        <v>1372</v>
      </c>
      <c r="C541" s="74" t="s">
        <v>314</v>
      </c>
      <c r="D541" s="76">
        <v>317.8</v>
      </c>
    </row>
    <row r="542" spans="1:4">
      <c r="A542" s="74" t="s">
        <v>1373</v>
      </c>
      <c r="B542" s="75" t="s">
        <v>1374</v>
      </c>
      <c r="C542" s="74" t="s">
        <v>1010</v>
      </c>
      <c r="D542" s="76">
        <v>33.729999999999997</v>
      </c>
    </row>
    <row r="543" spans="1:4">
      <c r="A543" s="74" t="s">
        <v>1375</v>
      </c>
      <c r="B543" s="75" t="s">
        <v>1376</v>
      </c>
      <c r="C543" s="74" t="s">
        <v>314</v>
      </c>
      <c r="D543" s="76">
        <v>180.73</v>
      </c>
    </row>
    <row r="544" spans="1:4">
      <c r="A544" s="74" t="s">
        <v>1377</v>
      </c>
      <c r="B544" s="75" t="s">
        <v>1378</v>
      </c>
      <c r="C544" s="74" t="s">
        <v>314</v>
      </c>
      <c r="D544" s="76">
        <v>184.69</v>
      </c>
    </row>
    <row r="545" spans="1:4">
      <c r="A545" s="74" t="s">
        <v>1379</v>
      </c>
      <c r="B545" s="75" t="s">
        <v>1380</v>
      </c>
      <c r="C545" s="74" t="s">
        <v>314</v>
      </c>
      <c r="D545" s="76">
        <v>429.24</v>
      </c>
    </row>
    <row r="546" spans="1:4">
      <c r="A546" s="74" t="s">
        <v>1381</v>
      </c>
      <c r="B546" s="75" t="s">
        <v>1382</v>
      </c>
      <c r="C546" s="74" t="s">
        <v>314</v>
      </c>
      <c r="D546" s="76">
        <v>452.55</v>
      </c>
    </row>
    <row r="547" spans="1:4">
      <c r="A547" s="74" t="s">
        <v>1383</v>
      </c>
      <c r="B547" s="75" t="s">
        <v>1384</v>
      </c>
      <c r="C547" s="74" t="s">
        <v>314</v>
      </c>
      <c r="D547" s="76">
        <v>601.71</v>
      </c>
    </row>
    <row r="548" spans="1:4">
      <c r="A548" s="74" t="s">
        <v>1385</v>
      </c>
      <c r="B548" s="75" t="s">
        <v>1386</v>
      </c>
      <c r="C548" s="74" t="s">
        <v>314</v>
      </c>
      <c r="D548" s="76">
        <v>724.65</v>
      </c>
    </row>
    <row r="549" spans="1:4">
      <c r="A549" s="74" t="s">
        <v>1387</v>
      </c>
      <c r="B549" s="75" t="s">
        <v>1388</v>
      </c>
      <c r="C549" s="74" t="s">
        <v>314</v>
      </c>
      <c r="D549" s="76">
        <v>889.09</v>
      </c>
    </row>
    <row r="550" spans="1:4">
      <c r="A550" s="74" t="s">
        <v>1389</v>
      </c>
      <c r="B550" s="75" t="s">
        <v>1390</v>
      </c>
      <c r="C550" s="74" t="s">
        <v>314</v>
      </c>
      <c r="D550" s="76">
        <v>1245.4100000000001</v>
      </c>
    </row>
    <row r="551" spans="1:4">
      <c r="A551" s="74" t="s">
        <v>1391</v>
      </c>
      <c r="B551" s="75" t="s">
        <v>1392</v>
      </c>
      <c r="C551" s="74" t="s">
        <v>314</v>
      </c>
      <c r="D551" s="76">
        <v>850.36</v>
      </c>
    </row>
    <row r="552" spans="1:4">
      <c r="A552" s="74" t="s">
        <v>1393</v>
      </c>
      <c r="B552" s="75" t="s">
        <v>1394</v>
      </c>
      <c r="C552" s="74" t="s">
        <v>314</v>
      </c>
      <c r="D552" s="76">
        <v>883.95</v>
      </c>
    </row>
    <row r="553" spans="1:4">
      <c r="A553" s="74" t="s">
        <v>1395</v>
      </c>
      <c r="B553" s="75" t="s">
        <v>1396</v>
      </c>
      <c r="C553" s="74" t="s">
        <v>314</v>
      </c>
      <c r="D553" s="76">
        <v>1133.54</v>
      </c>
    </row>
    <row r="554" spans="1:4">
      <c r="A554" s="74" t="s">
        <v>1397</v>
      </c>
      <c r="B554" s="75" t="s">
        <v>1398</v>
      </c>
      <c r="C554" s="74" t="s">
        <v>314</v>
      </c>
      <c r="D554" s="76">
        <v>1294.48</v>
      </c>
    </row>
    <row r="555" spans="1:4">
      <c r="A555" s="74" t="s">
        <v>1399</v>
      </c>
      <c r="B555" s="75" t="s">
        <v>1400</v>
      </c>
      <c r="C555" s="74" t="s">
        <v>314</v>
      </c>
      <c r="D555" s="76">
        <v>1693.56</v>
      </c>
    </row>
    <row r="556" spans="1:4">
      <c r="A556" s="74" t="s">
        <v>1401</v>
      </c>
      <c r="B556" s="75" t="s">
        <v>1402</v>
      </c>
      <c r="C556" s="74" t="s">
        <v>314</v>
      </c>
      <c r="D556" s="76">
        <v>2150.14</v>
      </c>
    </row>
    <row r="557" spans="1:4">
      <c r="A557" s="74" t="s">
        <v>1403</v>
      </c>
      <c r="B557" s="75" t="s">
        <v>1404</v>
      </c>
      <c r="C557" s="74" t="s">
        <v>327</v>
      </c>
      <c r="D557" s="76">
        <v>35052.639999999999</v>
      </c>
    </row>
    <row r="558" spans="1:4">
      <c r="A558" s="74" t="s">
        <v>1405</v>
      </c>
      <c r="B558" s="75" t="s">
        <v>1406</v>
      </c>
      <c r="C558" s="74" t="s">
        <v>314</v>
      </c>
      <c r="D558" s="76">
        <v>122.49</v>
      </c>
    </row>
    <row r="559" spans="1:4">
      <c r="A559" s="74" t="s">
        <v>1407</v>
      </c>
      <c r="B559" s="75" t="s">
        <v>1408</v>
      </c>
      <c r="C559" s="74" t="s">
        <v>327</v>
      </c>
      <c r="D559" s="76">
        <v>12264.69</v>
      </c>
    </row>
    <row r="560" spans="1:4">
      <c r="A560" s="74" t="s">
        <v>1409</v>
      </c>
      <c r="B560" s="75" t="s">
        <v>1410</v>
      </c>
      <c r="C560" s="74" t="s">
        <v>314</v>
      </c>
      <c r="D560" s="76">
        <v>4509.96</v>
      </c>
    </row>
    <row r="561" spans="1:4">
      <c r="A561" s="74" t="s">
        <v>1411</v>
      </c>
      <c r="B561" s="75" t="s">
        <v>1412</v>
      </c>
      <c r="C561" s="74" t="s">
        <v>314</v>
      </c>
      <c r="D561" s="76">
        <v>2128.4299999999998</v>
      </c>
    </row>
    <row r="562" spans="1:4">
      <c r="A562" s="74" t="s">
        <v>1413</v>
      </c>
      <c r="B562" s="75" t="s">
        <v>1414</v>
      </c>
      <c r="C562" s="74" t="s">
        <v>314</v>
      </c>
      <c r="D562" s="76">
        <v>3927.57</v>
      </c>
    </row>
    <row r="563" spans="1:4">
      <c r="A563" s="74" t="s">
        <v>1415</v>
      </c>
      <c r="B563" s="75" t="s">
        <v>1416</v>
      </c>
      <c r="C563" s="74" t="s">
        <v>314</v>
      </c>
      <c r="D563" s="76">
        <v>1885.57</v>
      </c>
    </row>
    <row r="564" spans="1:4" ht="17.25">
      <c r="A564" s="74" t="s">
        <v>1417</v>
      </c>
      <c r="B564" s="75" t="s">
        <v>1001</v>
      </c>
      <c r="C564" s="74" t="s">
        <v>495</v>
      </c>
      <c r="D564" s="76">
        <v>33.53</v>
      </c>
    </row>
    <row r="565" spans="1:4" ht="17.25">
      <c r="A565" s="74" t="s">
        <v>1418</v>
      </c>
      <c r="B565" s="75" t="s">
        <v>1003</v>
      </c>
      <c r="C565" s="74" t="s">
        <v>495</v>
      </c>
      <c r="D565" s="76">
        <v>38.33</v>
      </c>
    </row>
    <row r="566" spans="1:4" ht="17.25">
      <c r="A566" s="74" t="s">
        <v>1419</v>
      </c>
      <c r="B566" s="75" t="s">
        <v>1420</v>
      </c>
      <c r="C566" s="74" t="s">
        <v>401</v>
      </c>
      <c r="D566" s="76">
        <v>162.07</v>
      </c>
    </row>
    <row r="567" spans="1:4" ht="17.25">
      <c r="A567" s="74" t="s">
        <v>1421</v>
      </c>
      <c r="B567" s="75" t="s">
        <v>1422</v>
      </c>
      <c r="C567" s="74" t="s">
        <v>401</v>
      </c>
      <c r="D567" s="76">
        <v>190.72</v>
      </c>
    </row>
    <row r="568" spans="1:4">
      <c r="A568" s="74" t="s">
        <v>1423</v>
      </c>
      <c r="B568" s="75" t="s">
        <v>1009</v>
      </c>
      <c r="C568" s="74" t="s">
        <v>1010</v>
      </c>
      <c r="D568" s="76">
        <v>20.27</v>
      </c>
    </row>
    <row r="569" spans="1:4">
      <c r="A569" s="74" t="s">
        <v>1424</v>
      </c>
      <c r="B569" s="75" t="s">
        <v>1012</v>
      </c>
      <c r="C569" s="74" t="s">
        <v>1010</v>
      </c>
      <c r="D569" s="76">
        <v>17.38</v>
      </c>
    </row>
    <row r="570" spans="1:4">
      <c r="A570" s="74" t="s">
        <v>1425</v>
      </c>
      <c r="B570" s="75" t="s">
        <v>1014</v>
      </c>
      <c r="C570" s="74" t="s">
        <v>1010</v>
      </c>
      <c r="D570" s="76">
        <v>21.32</v>
      </c>
    </row>
    <row r="571" spans="1:4">
      <c r="A571" s="74" t="s">
        <v>1426</v>
      </c>
      <c r="B571" s="75" t="s">
        <v>1427</v>
      </c>
      <c r="C571" s="74" t="s">
        <v>1010</v>
      </c>
      <c r="D571" s="76">
        <v>39.33</v>
      </c>
    </row>
    <row r="572" spans="1:4">
      <c r="A572" s="74" t="s">
        <v>1428</v>
      </c>
      <c r="B572" s="75" t="s">
        <v>1016</v>
      </c>
      <c r="C572" s="74" t="s">
        <v>1010</v>
      </c>
      <c r="D572" s="76">
        <v>17.71</v>
      </c>
    </row>
    <row r="573" spans="1:4">
      <c r="A573" s="74" t="s">
        <v>1429</v>
      </c>
      <c r="B573" s="75" t="s">
        <v>1430</v>
      </c>
      <c r="C573" s="74" t="s">
        <v>1010</v>
      </c>
      <c r="D573" s="76">
        <v>108.77</v>
      </c>
    </row>
    <row r="574" spans="1:4">
      <c r="A574" s="74" t="s">
        <v>1431</v>
      </c>
      <c r="B574" s="75" t="s">
        <v>1432</v>
      </c>
      <c r="C574" s="74" t="s">
        <v>327</v>
      </c>
      <c r="D574" s="76">
        <v>878.43</v>
      </c>
    </row>
    <row r="575" spans="1:4">
      <c r="A575" s="74" t="s">
        <v>1433</v>
      </c>
      <c r="B575" s="75" t="s">
        <v>1434</v>
      </c>
      <c r="C575" s="74" t="s">
        <v>327</v>
      </c>
      <c r="D575" s="76">
        <v>716.53</v>
      </c>
    </row>
    <row r="576" spans="1:4">
      <c r="A576" s="74" t="s">
        <v>1435</v>
      </c>
      <c r="B576" s="75" t="s">
        <v>1436</v>
      </c>
      <c r="C576" s="74" t="s">
        <v>327</v>
      </c>
      <c r="D576" s="76">
        <v>1218.0899999999999</v>
      </c>
    </row>
    <row r="577" spans="1:4">
      <c r="A577" s="74" t="s">
        <v>1437</v>
      </c>
      <c r="B577" s="75" t="s">
        <v>1438</v>
      </c>
      <c r="C577" s="74" t="s">
        <v>327</v>
      </c>
      <c r="D577" s="76">
        <v>2119.36</v>
      </c>
    </row>
    <row r="578" spans="1:4">
      <c r="A578" s="74" t="s">
        <v>1439</v>
      </c>
      <c r="B578" s="75" t="s">
        <v>1440</v>
      </c>
      <c r="C578" s="74" t="s">
        <v>327</v>
      </c>
      <c r="D578" s="76">
        <v>4456.88</v>
      </c>
    </row>
    <row r="579" spans="1:4">
      <c r="A579" s="74" t="s">
        <v>1441</v>
      </c>
      <c r="B579" s="75" t="s">
        <v>1442</v>
      </c>
      <c r="C579" s="74" t="s">
        <v>327</v>
      </c>
      <c r="D579" s="76">
        <v>5875.78</v>
      </c>
    </row>
    <row r="580" spans="1:4">
      <c r="A580" s="74" t="s">
        <v>1443</v>
      </c>
      <c r="B580" s="75" t="s">
        <v>1444</v>
      </c>
      <c r="C580" s="74" t="s">
        <v>327</v>
      </c>
      <c r="D580" s="76">
        <v>138.87</v>
      </c>
    </row>
    <row r="581" spans="1:4">
      <c r="A581" s="74" t="s">
        <v>1445</v>
      </c>
      <c r="B581" s="75" t="s">
        <v>1446</v>
      </c>
      <c r="C581" s="74" t="s">
        <v>327</v>
      </c>
      <c r="D581" s="76">
        <v>209.37</v>
      </c>
    </row>
    <row r="582" spans="1:4">
      <c r="A582" s="74" t="s">
        <v>1447</v>
      </c>
      <c r="B582" s="75" t="s">
        <v>1448</v>
      </c>
      <c r="C582" s="74" t="s">
        <v>327</v>
      </c>
      <c r="D582" s="76">
        <v>2672.83</v>
      </c>
    </row>
    <row r="583" spans="1:4">
      <c r="A583" s="74" t="s">
        <v>1449</v>
      </c>
      <c r="B583" s="75" t="s">
        <v>1450</v>
      </c>
      <c r="C583" s="74" t="s">
        <v>327</v>
      </c>
      <c r="D583" s="76">
        <v>380.55</v>
      </c>
    </row>
    <row r="584" spans="1:4">
      <c r="A584" s="74" t="s">
        <v>1451</v>
      </c>
      <c r="B584" s="75" t="s">
        <v>1452</v>
      </c>
      <c r="C584" s="74" t="s">
        <v>327</v>
      </c>
      <c r="D584" s="76">
        <v>1109.72</v>
      </c>
    </row>
    <row r="585" spans="1:4">
      <c r="A585" s="74" t="s">
        <v>1453</v>
      </c>
      <c r="B585" s="75" t="s">
        <v>1454</v>
      </c>
      <c r="C585" s="74" t="s">
        <v>327</v>
      </c>
      <c r="D585" s="76">
        <v>4023.86</v>
      </c>
    </row>
    <row r="586" spans="1:4">
      <c r="A586" s="74" t="s">
        <v>1455</v>
      </c>
      <c r="B586" s="75" t="s">
        <v>1456</v>
      </c>
      <c r="C586" s="74" t="s">
        <v>327</v>
      </c>
      <c r="D586" s="76">
        <v>5306.26</v>
      </c>
    </row>
    <row r="587" spans="1:4">
      <c r="A587" s="74" t="s">
        <v>1457</v>
      </c>
      <c r="B587" s="75" t="s">
        <v>1458</v>
      </c>
      <c r="C587" s="74" t="s">
        <v>327</v>
      </c>
      <c r="D587" s="76">
        <v>6438.46</v>
      </c>
    </row>
    <row r="588" spans="1:4">
      <c r="A588" s="74" t="s">
        <v>1459</v>
      </c>
      <c r="B588" s="75" t="s">
        <v>1460</v>
      </c>
      <c r="C588" s="74" t="s">
        <v>314</v>
      </c>
      <c r="D588" s="76">
        <v>415.55</v>
      </c>
    </row>
    <row r="589" spans="1:4">
      <c r="A589" s="74" t="s">
        <v>1461</v>
      </c>
      <c r="B589" s="75" t="s">
        <v>1462</v>
      </c>
      <c r="C589" s="74" t="s">
        <v>314</v>
      </c>
      <c r="D589" s="76">
        <v>489.12</v>
      </c>
    </row>
    <row r="590" spans="1:4">
      <c r="A590" s="74" t="s">
        <v>1463</v>
      </c>
      <c r="B590" s="75" t="s">
        <v>1464</v>
      </c>
      <c r="C590" s="74" t="s">
        <v>314</v>
      </c>
      <c r="D590" s="76">
        <v>567.72</v>
      </c>
    </row>
    <row r="591" spans="1:4">
      <c r="A591" s="74" t="s">
        <v>1465</v>
      </c>
      <c r="B591" s="75" t="s">
        <v>1466</v>
      </c>
      <c r="C591" s="74" t="s">
        <v>314</v>
      </c>
      <c r="D591" s="76">
        <v>629.46</v>
      </c>
    </row>
    <row r="592" spans="1:4">
      <c r="A592" s="74" t="s">
        <v>1467</v>
      </c>
      <c r="B592" s="75" t="s">
        <v>1468</v>
      </c>
      <c r="C592" s="74" t="s">
        <v>327</v>
      </c>
      <c r="D592" s="76">
        <v>1299.27</v>
      </c>
    </row>
    <row r="593" spans="1:4">
      <c r="A593" s="74" t="s">
        <v>1469</v>
      </c>
      <c r="B593" s="75" t="s">
        <v>1470</v>
      </c>
      <c r="C593" s="74" t="s">
        <v>327</v>
      </c>
      <c r="D593" s="76">
        <v>1890.35</v>
      </c>
    </row>
    <row r="594" spans="1:4">
      <c r="A594" s="74" t="s">
        <v>1471</v>
      </c>
      <c r="B594" s="75" t="s">
        <v>1472</v>
      </c>
      <c r="C594" s="74" t="s">
        <v>327</v>
      </c>
      <c r="D594" s="76">
        <v>2375.5300000000002</v>
      </c>
    </row>
    <row r="595" spans="1:4">
      <c r="A595" s="74" t="s">
        <v>1473</v>
      </c>
      <c r="B595" s="75" t="s">
        <v>1474</v>
      </c>
      <c r="C595" s="74" t="s">
        <v>327</v>
      </c>
      <c r="D595" s="76">
        <v>2204.77</v>
      </c>
    </row>
    <row r="596" spans="1:4" ht="17.25">
      <c r="A596" s="74" t="s">
        <v>1475</v>
      </c>
      <c r="B596" s="75" t="s">
        <v>1018</v>
      </c>
      <c r="C596" s="74" t="s">
        <v>495</v>
      </c>
      <c r="D596" s="76">
        <v>700.6</v>
      </c>
    </row>
    <row r="597" spans="1:4" ht="17.25">
      <c r="A597" s="74" t="s">
        <v>1476</v>
      </c>
      <c r="B597" s="75" t="s">
        <v>1020</v>
      </c>
      <c r="C597" s="74" t="s">
        <v>495</v>
      </c>
      <c r="D597" s="76">
        <v>762.83</v>
      </c>
    </row>
    <row r="598" spans="1:4" ht="17.25">
      <c r="A598" s="74" t="s">
        <v>1477</v>
      </c>
      <c r="B598" s="75" t="s">
        <v>1022</v>
      </c>
      <c r="C598" s="74" t="s">
        <v>495</v>
      </c>
      <c r="D598" s="76">
        <v>780.51</v>
      </c>
    </row>
    <row r="599" spans="1:4" ht="17.25">
      <c r="A599" s="74" t="s">
        <v>1478</v>
      </c>
      <c r="B599" s="75" t="s">
        <v>1024</v>
      </c>
      <c r="C599" s="74" t="s">
        <v>495</v>
      </c>
      <c r="D599" s="76">
        <v>808.19</v>
      </c>
    </row>
    <row r="600" spans="1:4" ht="17.25">
      <c r="A600" s="74" t="s">
        <v>1479</v>
      </c>
      <c r="B600" s="75" t="s">
        <v>1026</v>
      </c>
      <c r="C600" s="74" t="s">
        <v>495</v>
      </c>
      <c r="D600" s="76">
        <v>827.59</v>
      </c>
    </row>
    <row r="601" spans="1:4" ht="17.25">
      <c r="A601" s="74" t="s">
        <v>1480</v>
      </c>
      <c r="B601" s="75" t="s">
        <v>1028</v>
      </c>
      <c r="C601" s="74" t="s">
        <v>495</v>
      </c>
      <c r="D601" s="76">
        <v>852.62</v>
      </c>
    </row>
    <row r="602" spans="1:4" ht="17.25">
      <c r="A602" s="74" t="s">
        <v>1481</v>
      </c>
      <c r="B602" s="75" t="s">
        <v>1036</v>
      </c>
      <c r="C602" s="74" t="s">
        <v>495</v>
      </c>
      <c r="D602" s="76">
        <v>866.93</v>
      </c>
    </row>
    <row r="603" spans="1:4" ht="17.25">
      <c r="A603" s="74" t="s">
        <v>1482</v>
      </c>
      <c r="B603" s="75" t="s">
        <v>1030</v>
      </c>
      <c r="C603" s="74" t="s">
        <v>495</v>
      </c>
      <c r="D603" s="76">
        <v>702.94</v>
      </c>
    </row>
    <row r="604" spans="1:4" ht="17.25">
      <c r="A604" s="74" t="s">
        <v>1483</v>
      </c>
      <c r="B604" s="75" t="s">
        <v>1484</v>
      </c>
      <c r="C604" s="74" t="s">
        <v>495</v>
      </c>
      <c r="D604" s="76">
        <v>154.06</v>
      </c>
    </row>
    <row r="605" spans="1:4" ht="17.25">
      <c r="A605" s="74" t="s">
        <v>1485</v>
      </c>
      <c r="B605" s="75" t="s">
        <v>1486</v>
      </c>
      <c r="C605" s="74" t="s">
        <v>495</v>
      </c>
      <c r="D605" s="76">
        <v>2530.63</v>
      </c>
    </row>
    <row r="606" spans="1:4" ht="17.25">
      <c r="A606" s="74" t="s">
        <v>1487</v>
      </c>
      <c r="B606" s="75" t="s">
        <v>1488</v>
      </c>
      <c r="C606" s="74" t="s">
        <v>495</v>
      </c>
      <c r="D606" s="76">
        <v>103.35</v>
      </c>
    </row>
    <row r="607" spans="1:4">
      <c r="A607" s="74" t="s">
        <v>1489</v>
      </c>
      <c r="B607" s="75" t="s">
        <v>1490</v>
      </c>
      <c r="C607" s="74" t="s">
        <v>1010</v>
      </c>
      <c r="D607" s="76">
        <v>4.62</v>
      </c>
    </row>
    <row r="608" spans="1:4" ht="17.25">
      <c r="A608" s="74" t="s">
        <v>1491</v>
      </c>
      <c r="B608" s="75" t="s">
        <v>1038</v>
      </c>
      <c r="C608" s="74" t="s">
        <v>495</v>
      </c>
      <c r="D608" s="76">
        <v>913.28</v>
      </c>
    </row>
    <row r="609" spans="1:4" ht="17.25">
      <c r="A609" s="74" t="s">
        <v>1492</v>
      </c>
      <c r="B609" s="75" t="s">
        <v>1040</v>
      </c>
      <c r="C609" s="74" t="s">
        <v>495</v>
      </c>
      <c r="D609" s="76">
        <v>1028.8499999999999</v>
      </c>
    </row>
    <row r="610" spans="1:4" ht="17.25">
      <c r="A610" s="74" t="s">
        <v>1493</v>
      </c>
      <c r="B610" s="75" t="s">
        <v>1494</v>
      </c>
      <c r="C610" s="74" t="s">
        <v>495</v>
      </c>
      <c r="D610" s="76">
        <v>1070.95</v>
      </c>
    </row>
    <row r="611" spans="1:4">
      <c r="A611" s="74" t="s">
        <v>1495</v>
      </c>
      <c r="B611" s="75" t="s">
        <v>1496</v>
      </c>
      <c r="C611" s="74" t="s">
        <v>314</v>
      </c>
      <c r="D611" s="76">
        <v>281.55</v>
      </c>
    </row>
    <row r="612" spans="1:4">
      <c r="A612" s="74" t="s">
        <v>1497</v>
      </c>
      <c r="B612" s="75" t="s">
        <v>1498</v>
      </c>
      <c r="C612" s="74" t="s">
        <v>314</v>
      </c>
      <c r="D612" s="76">
        <v>287.85000000000002</v>
      </c>
    </row>
    <row r="613" spans="1:4">
      <c r="A613" s="74" t="s">
        <v>1499</v>
      </c>
      <c r="B613" s="75" t="s">
        <v>1500</v>
      </c>
      <c r="C613" s="74" t="s">
        <v>314</v>
      </c>
      <c r="D613" s="76">
        <v>305.45</v>
      </c>
    </row>
    <row r="614" spans="1:4">
      <c r="A614" s="74" t="s">
        <v>1501</v>
      </c>
      <c r="B614" s="75" t="s">
        <v>1502</v>
      </c>
      <c r="C614" s="74" t="s">
        <v>314</v>
      </c>
      <c r="D614" s="76">
        <v>320.48</v>
      </c>
    </row>
    <row r="615" spans="1:4">
      <c r="A615" s="74" t="s">
        <v>1503</v>
      </c>
      <c r="B615" s="75" t="s">
        <v>1504</v>
      </c>
      <c r="C615" s="74" t="s">
        <v>314</v>
      </c>
      <c r="D615" s="76">
        <v>828.74</v>
      </c>
    </row>
    <row r="616" spans="1:4">
      <c r="A616" s="74" t="s">
        <v>1505</v>
      </c>
      <c r="B616" s="75" t="s">
        <v>1506</v>
      </c>
      <c r="C616" s="74" t="s">
        <v>314</v>
      </c>
      <c r="D616" s="76">
        <v>1056.0899999999999</v>
      </c>
    </row>
    <row r="617" spans="1:4">
      <c r="A617" s="74" t="s">
        <v>1507</v>
      </c>
      <c r="B617" s="75" t="s">
        <v>1508</v>
      </c>
      <c r="C617" s="74" t="s">
        <v>314</v>
      </c>
      <c r="D617" s="76">
        <v>1255.83</v>
      </c>
    </row>
    <row r="618" spans="1:4">
      <c r="A618" s="74" t="s">
        <v>1509</v>
      </c>
      <c r="B618" s="75" t="s">
        <v>1510</v>
      </c>
      <c r="C618" s="74" t="s">
        <v>314</v>
      </c>
      <c r="D618" s="76">
        <v>1545.11</v>
      </c>
    </row>
    <row r="619" spans="1:4">
      <c r="A619" s="74" t="s">
        <v>1511</v>
      </c>
      <c r="B619" s="75" t="s">
        <v>1512</v>
      </c>
      <c r="C619" s="74" t="s">
        <v>314</v>
      </c>
      <c r="D619" s="76">
        <v>1256.07</v>
      </c>
    </row>
    <row r="620" spans="1:4">
      <c r="A620" s="74" t="s">
        <v>1513</v>
      </c>
      <c r="B620" s="75" t="s">
        <v>1514</v>
      </c>
      <c r="C620" s="74" t="s">
        <v>314</v>
      </c>
      <c r="D620" s="76">
        <v>1595.4</v>
      </c>
    </row>
    <row r="621" spans="1:4">
      <c r="A621" s="74" t="s">
        <v>1515</v>
      </c>
      <c r="B621" s="75" t="s">
        <v>1516</v>
      </c>
      <c r="C621" s="74" t="s">
        <v>314</v>
      </c>
      <c r="D621" s="76">
        <v>1890.29</v>
      </c>
    </row>
    <row r="622" spans="1:4">
      <c r="A622" s="74" t="s">
        <v>1517</v>
      </c>
      <c r="B622" s="75" t="s">
        <v>1518</v>
      </c>
      <c r="C622" s="74" t="s">
        <v>314</v>
      </c>
      <c r="D622" s="76">
        <v>2305.6799999999998</v>
      </c>
    </row>
    <row r="623" spans="1:4">
      <c r="A623" s="74" t="s">
        <v>1519</v>
      </c>
      <c r="B623" s="75" t="s">
        <v>1520</v>
      </c>
      <c r="C623" s="74" t="s">
        <v>314</v>
      </c>
      <c r="D623" s="76">
        <v>17.37</v>
      </c>
    </row>
    <row r="624" spans="1:4">
      <c r="A624" s="74" t="s">
        <v>1521</v>
      </c>
      <c r="B624" s="75" t="s">
        <v>1522</v>
      </c>
      <c r="C624" s="74" t="s">
        <v>314</v>
      </c>
      <c r="D624" s="76">
        <v>25.39</v>
      </c>
    </row>
    <row r="625" spans="1:4" ht="17.25">
      <c r="A625" s="74" t="s">
        <v>1523</v>
      </c>
      <c r="B625" s="75" t="s">
        <v>1048</v>
      </c>
      <c r="C625" s="74" t="s">
        <v>495</v>
      </c>
      <c r="D625" s="76">
        <v>371.41</v>
      </c>
    </row>
    <row r="626" spans="1:4" ht="17.25">
      <c r="A626" s="74" t="s">
        <v>1524</v>
      </c>
      <c r="B626" s="75" t="s">
        <v>1050</v>
      </c>
      <c r="C626" s="74" t="s">
        <v>495</v>
      </c>
      <c r="D626" s="76">
        <v>552</v>
      </c>
    </row>
    <row r="627" spans="1:4" ht="17.25">
      <c r="A627" s="74" t="s">
        <v>1525</v>
      </c>
      <c r="B627" s="75" t="s">
        <v>1052</v>
      </c>
      <c r="C627" s="74" t="s">
        <v>495</v>
      </c>
      <c r="D627" s="76">
        <v>236.36</v>
      </c>
    </row>
    <row r="628" spans="1:4" ht="17.25">
      <c r="A628" s="74" t="s">
        <v>1526</v>
      </c>
      <c r="B628" s="75" t="s">
        <v>1054</v>
      </c>
      <c r="C628" s="74" t="s">
        <v>495</v>
      </c>
      <c r="D628" s="76">
        <v>730.33</v>
      </c>
    </row>
    <row r="629" spans="1:4" ht="30">
      <c r="A629" s="74" t="s">
        <v>1527</v>
      </c>
      <c r="B629" s="75" t="s">
        <v>1056</v>
      </c>
      <c r="C629" s="74" t="s">
        <v>495</v>
      </c>
      <c r="D629" s="76">
        <v>838.95</v>
      </c>
    </row>
    <row r="630" spans="1:4" ht="30">
      <c r="A630" s="74" t="s">
        <v>1528</v>
      </c>
      <c r="B630" s="75" t="s">
        <v>1058</v>
      </c>
      <c r="C630" s="74" t="s">
        <v>495</v>
      </c>
      <c r="D630" s="76">
        <v>1082.1500000000001</v>
      </c>
    </row>
    <row r="631" spans="1:4" ht="17.25">
      <c r="A631" s="74" t="s">
        <v>1529</v>
      </c>
      <c r="B631" s="75" t="s">
        <v>1064</v>
      </c>
      <c r="C631" s="74" t="s">
        <v>495</v>
      </c>
      <c r="D631" s="76">
        <v>617.20000000000005</v>
      </c>
    </row>
    <row r="632" spans="1:4" ht="30">
      <c r="A632" s="74" t="s">
        <v>1530</v>
      </c>
      <c r="B632" s="75" t="s">
        <v>1060</v>
      </c>
      <c r="C632" s="74" t="s">
        <v>495</v>
      </c>
      <c r="D632" s="76">
        <v>679.48</v>
      </c>
    </row>
    <row r="633" spans="1:4" ht="30">
      <c r="A633" s="74" t="s">
        <v>1531</v>
      </c>
      <c r="B633" s="75" t="s">
        <v>1062</v>
      </c>
      <c r="C633" s="74" t="s">
        <v>495</v>
      </c>
      <c r="D633" s="76">
        <v>851.58</v>
      </c>
    </row>
    <row r="634" spans="1:4" ht="30">
      <c r="A634" s="74" t="s">
        <v>1532</v>
      </c>
      <c r="B634" s="75" t="s">
        <v>1066</v>
      </c>
      <c r="C634" s="74" t="s">
        <v>401</v>
      </c>
      <c r="D634" s="76">
        <v>519.04999999999995</v>
      </c>
    </row>
    <row r="635" spans="1:4" ht="30">
      <c r="A635" s="74" t="s">
        <v>1533</v>
      </c>
      <c r="B635" s="75" t="s">
        <v>1068</v>
      </c>
      <c r="C635" s="74" t="s">
        <v>401</v>
      </c>
      <c r="D635" s="76">
        <v>452.23</v>
      </c>
    </row>
    <row r="636" spans="1:4" ht="30">
      <c r="A636" s="74" t="s">
        <v>1534</v>
      </c>
      <c r="B636" s="75" t="s">
        <v>1070</v>
      </c>
      <c r="C636" s="74" t="s">
        <v>401</v>
      </c>
      <c r="D636" s="76">
        <v>538.77</v>
      </c>
    </row>
    <row r="637" spans="1:4" ht="30">
      <c r="A637" s="74" t="s">
        <v>1535</v>
      </c>
      <c r="B637" s="75" t="s">
        <v>1072</v>
      </c>
      <c r="C637" s="74" t="s">
        <v>401</v>
      </c>
      <c r="D637" s="76">
        <v>463.67</v>
      </c>
    </row>
    <row r="638" spans="1:4" ht="30">
      <c r="A638" s="74" t="s">
        <v>1536</v>
      </c>
      <c r="B638" s="75" t="s">
        <v>1074</v>
      </c>
      <c r="C638" s="74" t="s">
        <v>401</v>
      </c>
      <c r="D638" s="76">
        <v>558.5</v>
      </c>
    </row>
    <row r="639" spans="1:4" ht="30">
      <c r="A639" s="74" t="s">
        <v>1537</v>
      </c>
      <c r="B639" s="75" t="s">
        <v>1076</v>
      </c>
      <c r="C639" s="74" t="s">
        <v>401</v>
      </c>
      <c r="D639" s="76">
        <v>478.67</v>
      </c>
    </row>
    <row r="640" spans="1:4" ht="30">
      <c r="A640" s="74" t="s">
        <v>1538</v>
      </c>
      <c r="B640" s="75" t="s">
        <v>1078</v>
      </c>
      <c r="C640" s="74" t="s">
        <v>495</v>
      </c>
      <c r="D640" s="76">
        <v>889.05</v>
      </c>
    </row>
    <row r="641" spans="1:4" ht="30">
      <c r="A641" s="74" t="s">
        <v>1539</v>
      </c>
      <c r="B641" s="75" t="s">
        <v>1080</v>
      </c>
      <c r="C641" s="74" t="s">
        <v>401</v>
      </c>
      <c r="D641" s="76">
        <v>706.34</v>
      </c>
    </row>
    <row r="642" spans="1:4" ht="17.25">
      <c r="A642" s="74" t="s">
        <v>1540</v>
      </c>
      <c r="B642" s="75" t="s">
        <v>1084</v>
      </c>
      <c r="C642" s="74" t="s">
        <v>495</v>
      </c>
      <c r="D642" s="76">
        <v>1083.0899999999999</v>
      </c>
    </row>
    <row r="643" spans="1:4" ht="17.25">
      <c r="A643" s="74" t="s">
        <v>1541</v>
      </c>
      <c r="B643" s="75" t="s">
        <v>1086</v>
      </c>
      <c r="C643" s="74" t="s">
        <v>495</v>
      </c>
      <c r="D643" s="76">
        <v>1017.75</v>
      </c>
    </row>
    <row r="644" spans="1:4" ht="17.25">
      <c r="A644" s="74" t="s">
        <v>1542</v>
      </c>
      <c r="B644" s="75" t="s">
        <v>1088</v>
      </c>
      <c r="C644" s="74" t="s">
        <v>495</v>
      </c>
      <c r="D644" s="76">
        <v>1450.54</v>
      </c>
    </row>
    <row r="645" spans="1:4" ht="17.25">
      <c r="A645" s="74" t="s">
        <v>1543</v>
      </c>
      <c r="B645" s="75" t="s">
        <v>1090</v>
      </c>
      <c r="C645" s="74" t="s">
        <v>495</v>
      </c>
      <c r="D645" s="76">
        <v>517.32000000000005</v>
      </c>
    </row>
    <row r="646" spans="1:4" ht="17.25">
      <c r="A646" s="74" t="s">
        <v>1544</v>
      </c>
      <c r="B646" s="75" t="s">
        <v>1094</v>
      </c>
      <c r="C646" s="74" t="s">
        <v>495</v>
      </c>
      <c r="D646" s="76">
        <v>918.59</v>
      </c>
    </row>
    <row r="647" spans="1:4" ht="17.25">
      <c r="A647" s="74" t="s">
        <v>1545</v>
      </c>
      <c r="B647" s="75" t="s">
        <v>1096</v>
      </c>
      <c r="C647" s="74" t="s">
        <v>495</v>
      </c>
      <c r="D647" s="76">
        <v>833.77</v>
      </c>
    </row>
    <row r="648" spans="1:4" ht="17.25">
      <c r="A648" s="74" t="s">
        <v>1546</v>
      </c>
      <c r="B648" s="75" t="s">
        <v>1098</v>
      </c>
      <c r="C648" s="74" t="s">
        <v>401</v>
      </c>
      <c r="D648" s="76">
        <v>58.95</v>
      </c>
    </row>
    <row r="649" spans="1:4">
      <c r="A649" s="74" t="s">
        <v>1547</v>
      </c>
      <c r="B649" s="75" t="s">
        <v>1154</v>
      </c>
      <c r="C649" s="74" t="s">
        <v>1010</v>
      </c>
      <c r="D649" s="76">
        <v>82.93</v>
      </c>
    </row>
    <row r="650" spans="1:4">
      <c r="A650" s="74" t="s">
        <v>1548</v>
      </c>
      <c r="B650" s="75" t="s">
        <v>1549</v>
      </c>
      <c r="C650" s="74" t="s">
        <v>314</v>
      </c>
      <c r="D650" s="76">
        <v>66.010000000000005</v>
      </c>
    </row>
    <row r="651" spans="1:4">
      <c r="A651" s="74" t="s">
        <v>1550</v>
      </c>
      <c r="B651" s="75" t="s">
        <v>1551</v>
      </c>
      <c r="C651" s="74" t="s">
        <v>314</v>
      </c>
      <c r="D651" s="76">
        <v>50.78</v>
      </c>
    </row>
    <row r="652" spans="1:4">
      <c r="A652" s="74" t="s">
        <v>1552</v>
      </c>
      <c r="B652" s="75" t="s">
        <v>1553</v>
      </c>
      <c r="C652" s="74" t="s">
        <v>314</v>
      </c>
      <c r="D652" s="76">
        <v>49.08</v>
      </c>
    </row>
    <row r="653" spans="1:4">
      <c r="A653" s="74" t="s">
        <v>1554</v>
      </c>
      <c r="B653" s="75" t="s">
        <v>1555</v>
      </c>
      <c r="C653" s="74" t="s">
        <v>314</v>
      </c>
      <c r="D653" s="76">
        <v>72.540000000000006</v>
      </c>
    </row>
    <row r="654" spans="1:4">
      <c r="A654" s="74" t="s">
        <v>1556</v>
      </c>
      <c r="B654" s="75" t="s">
        <v>1557</v>
      </c>
      <c r="C654" s="74" t="s">
        <v>314</v>
      </c>
      <c r="D654" s="76">
        <v>47.17</v>
      </c>
    </row>
    <row r="655" spans="1:4">
      <c r="A655" s="74" t="s">
        <v>1558</v>
      </c>
      <c r="B655" s="75" t="s">
        <v>1559</v>
      </c>
      <c r="C655" s="74" t="s">
        <v>314</v>
      </c>
      <c r="D655" s="76">
        <v>56.12</v>
      </c>
    </row>
    <row r="656" spans="1:4">
      <c r="A656" s="74" t="s">
        <v>1560</v>
      </c>
      <c r="B656" s="75" t="s">
        <v>1561</v>
      </c>
      <c r="C656" s="74" t="s">
        <v>314</v>
      </c>
      <c r="D656" s="76">
        <v>44.2</v>
      </c>
    </row>
    <row r="657" spans="1:4">
      <c r="A657" s="74" t="s">
        <v>1562</v>
      </c>
      <c r="B657" s="75" t="s">
        <v>1563</v>
      </c>
      <c r="C657" s="74" t="s">
        <v>314</v>
      </c>
      <c r="D657" s="76">
        <v>53.04</v>
      </c>
    </row>
    <row r="658" spans="1:4">
      <c r="A658" s="74" t="s">
        <v>1564</v>
      </c>
      <c r="B658" s="75" t="s">
        <v>1565</v>
      </c>
      <c r="C658" s="74" t="s">
        <v>314</v>
      </c>
      <c r="D658" s="76">
        <v>27.38</v>
      </c>
    </row>
    <row r="659" spans="1:4">
      <c r="A659" s="74" t="s">
        <v>1566</v>
      </c>
      <c r="B659" s="75" t="s">
        <v>1567</v>
      </c>
      <c r="C659" s="74" t="s">
        <v>314</v>
      </c>
      <c r="D659" s="76">
        <v>115.87</v>
      </c>
    </row>
    <row r="660" spans="1:4">
      <c r="A660" s="74" t="s">
        <v>1568</v>
      </c>
      <c r="B660" s="75" t="s">
        <v>1166</v>
      </c>
      <c r="C660" s="74" t="s">
        <v>314</v>
      </c>
      <c r="D660" s="76">
        <v>201.33</v>
      </c>
    </row>
    <row r="661" spans="1:4">
      <c r="A661" s="74" t="s">
        <v>1569</v>
      </c>
      <c r="B661" s="75" t="s">
        <v>1168</v>
      </c>
      <c r="C661" s="74" t="s">
        <v>314</v>
      </c>
      <c r="D661" s="76">
        <v>120.98</v>
      </c>
    </row>
    <row r="662" spans="1:4">
      <c r="A662" s="74" t="s">
        <v>1570</v>
      </c>
      <c r="B662" s="75" t="s">
        <v>1170</v>
      </c>
      <c r="C662" s="74" t="s">
        <v>314</v>
      </c>
      <c r="D662" s="76">
        <v>154.32</v>
      </c>
    </row>
    <row r="663" spans="1:4" ht="17.25">
      <c r="A663" s="74" t="s">
        <v>1571</v>
      </c>
      <c r="B663" s="75" t="s">
        <v>1572</v>
      </c>
      <c r="C663" s="74" t="s">
        <v>495</v>
      </c>
      <c r="D663" s="76">
        <v>106.09</v>
      </c>
    </row>
    <row r="664" spans="1:4" ht="17.25">
      <c r="A664" s="74" t="s">
        <v>1573</v>
      </c>
      <c r="B664" s="75" t="s">
        <v>1574</v>
      </c>
      <c r="C664" s="74" t="s">
        <v>401</v>
      </c>
      <c r="D664" s="76">
        <v>824.64</v>
      </c>
    </row>
    <row r="665" spans="1:4" ht="17.25">
      <c r="A665" s="74" t="s">
        <v>1575</v>
      </c>
      <c r="B665" s="75" t="s">
        <v>1576</v>
      </c>
      <c r="C665" s="74" t="s">
        <v>401</v>
      </c>
      <c r="D665" s="76">
        <v>988.96</v>
      </c>
    </row>
    <row r="666" spans="1:4" ht="17.25">
      <c r="A666" s="74" t="s">
        <v>1577</v>
      </c>
      <c r="B666" s="75" t="s">
        <v>1578</v>
      </c>
      <c r="C666" s="74" t="s">
        <v>401</v>
      </c>
      <c r="D666" s="76">
        <v>1180.53</v>
      </c>
    </row>
    <row r="667" spans="1:4" ht="17.25">
      <c r="A667" s="74" t="s">
        <v>1579</v>
      </c>
      <c r="B667" s="75" t="s">
        <v>1580</v>
      </c>
      <c r="C667" s="74" t="s">
        <v>401</v>
      </c>
      <c r="D667" s="76">
        <v>1431.62</v>
      </c>
    </row>
    <row r="668" spans="1:4" ht="30">
      <c r="A668" s="74" t="s">
        <v>1581</v>
      </c>
      <c r="B668" s="75" t="s">
        <v>1582</v>
      </c>
      <c r="C668" s="74" t="s">
        <v>401</v>
      </c>
      <c r="D668" s="76">
        <v>1257.6099999999999</v>
      </c>
    </row>
    <row r="669" spans="1:4" ht="30">
      <c r="A669" s="74" t="s">
        <v>1583</v>
      </c>
      <c r="B669" s="75" t="s">
        <v>1584</v>
      </c>
      <c r="C669" s="74" t="s">
        <v>401</v>
      </c>
      <c r="D669" s="76">
        <v>1519.74</v>
      </c>
    </row>
    <row r="670" spans="1:4" ht="30">
      <c r="A670" s="74" t="s">
        <v>1585</v>
      </c>
      <c r="B670" s="75" t="s">
        <v>1586</v>
      </c>
      <c r="C670" s="74" t="s">
        <v>401</v>
      </c>
      <c r="D670" s="76">
        <v>1783.86</v>
      </c>
    </row>
    <row r="671" spans="1:4" ht="30">
      <c r="A671" s="74" t="s">
        <v>1587</v>
      </c>
      <c r="B671" s="75" t="s">
        <v>1588</v>
      </c>
      <c r="C671" s="74" t="s">
        <v>401</v>
      </c>
      <c r="D671" s="76">
        <v>2235.52</v>
      </c>
    </row>
    <row r="672" spans="1:4" ht="30">
      <c r="A672" s="74" t="s">
        <v>1589</v>
      </c>
      <c r="B672" s="75" t="s">
        <v>1590</v>
      </c>
      <c r="C672" s="74" t="s">
        <v>401</v>
      </c>
      <c r="D672" s="76">
        <v>940.45</v>
      </c>
    </row>
    <row r="673" spans="1:4" ht="30">
      <c r="A673" s="74" t="s">
        <v>1591</v>
      </c>
      <c r="B673" s="75" t="s">
        <v>1592</v>
      </c>
      <c r="C673" s="74" t="s">
        <v>401</v>
      </c>
      <c r="D673" s="76">
        <v>982.3</v>
      </c>
    </row>
    <row r="674" spans="1:4" ht="30">
      <c r="A674" s="74" t="s">
        <v>1593</v>
      </c>
      <c r="B674" s="75" t="s">
        <v>1594</v>
      </c>
      <c r="C674" s="74" t="s">
        <v>401</v>
      </c>
      <c r="D674" s="76">
        <v>1184.94</v>
      </c>
    </row>
    <row r="675" spans="1:4" ht="30">
      <c r="A675" s="74" t="s">
        <v>1595</v>
      </c>
      <c r="B675" s="75" t="s">
        <v>1596</v>
      </c>
      <c r="C675" s="74" t="s">
        <v>401</v>
      </c>
      <c r="D675" s="76">
        <v>1030.78</v>
      </c>
    </row>
    <row r="676" spans="1:4" ht="30">
      <c r="A676" s="74" t="s">
        <v>1597</v>
      </c>
      <c r="B676" s="75" t="s">
        <v>1598</v>
      </c>
      <c r="C676" s="74" t="s">
        <v>401</v>
      </c>
      <c r="D676" s="76">
        <v>1184.94</v>
      </c>
    </row>
    <row r="677" spans="1:4" ht="30">
      <c r="A677" s="74" t="s">
        <v>1599</v>
      </c>
      <c r="B677" s="75" t="s">
        <v>1600</v>
      </c>
      <c r="C677" s="74" t="s">
        <v>401</v>
      </c>
      <c r="D677" s="76">
        <v>1244.45</v>
      </c>
    </row>
    <row r="678" spans="1:4" ht="30">
      <c r="A678" s="74" t="s">
        <v>1601</v>
      </c>
      <c r="B678" s="75" t="s">
        <v>1602</v>
      </c>
      <c r="C678" s="74" t="s">
        <v>401</v>
      </c>
      <c r="D678" s="76">
        <v>1244.45</v>
      </c>
    </row>
    <row r="679" spans="1:4" ht="30">
      <c r="A679" s="74" t="s">
        <v>1603</v>
      </c>
      <c r="B679" s="75" t="s">
        <v>1604</v>
      </c>
      <c r="C679" s="74" t="s">
        <v>401</v>
      </c>
      <c r="D679" s="76">
        <v>1436.02</v>
      </c>
    </row>
    <row r="680" spans="1:4" ht="30">
      <c r="A680" s="74" t="s">
        <v>1605</v>
      </c>
      <c r="B680" s="75" t="s">
        <v>1606</v>
      </c>
      <c r="C680" s="74" t="s">
        <v>401</v>
      </c>
      <c r="D680" s="76">
        <v>1436.02</v>
      </c>
    </row>
    <row r="681" spans="1:4" ht="30">
      <c r="A681" s="74" t="s">
        <v>1607</v>
      </c>
      <c r="B681" s="75" t="s">
        <v>1608</v>
      </c>
      <c r="C681" s="74" t="s">
        <v>401</v>
      </c>
      <c r="D681" s="76">
        <v>1508.73</v>
      </c>
    </row>
    <row r="682" spans="1:4" ht="30">
      <c r="A682" s="74" t="s">
        <v>1609</v>
      </c>
      <c r="B682" s="75" t="s">
        <v>1610</v>
      </c>
      <c r="C682" s="74" t="s">
        <v>401</v>
      </c>
      <c r="D682" s="76">
        <v>1620.29</v>
      </c>
    </row>
    <row r="683" spans="1:4" ht="30">
      <c r="A683" s="74" t="s">
        <v>1611</v>
      </c>
      <c r="B683" s="75" t="s">
        <v>1612</v>
      </c>
      <c r="C683" s="74" t="s">
        <v>401</v>
      </c>
      <c r="D683" s="76">
        <v>1667.28</v>
      </c>
    </row>
    <row r="684" spans="1:4" ht="30">
      <c r="A684" s="74" t="s">
        <v>1613</v>
      </c>
      <c r="B684" s="75" t="s">
        <v>1614</v>
      </c>
      <c r="C684" s="74" t="s">
        <v>401</v>
      </c>
      <c r="D684" s="76">
        <v>737.82</v>
      </c>
    </row>
    <row r="685" spans="1:4" ht="30">
      <c r="A685" s="74" t="s">
        <v>1615</v>
      </c>
      <c r="B685" s="75" t="s">
        <v>1616</v>
      </c>
      <c r="C685" s="74" t="s">
        <v>401</v>
      </c>
      <c r="D685" s="76">
        <v>788.88</v>
      </c>
    </row>
    <row r="686" spans="1:4" ht="30">
      <c r="A686" s="74" t="s">
        <v>1617</v>
      </c>
      <c r="B686" s="75" t="s">
        <v>1618</v>
      </c>
      <c r="C686" s="74" t="s">
        <v>401</v>
      </c>
      <c r="D686" s="76">
        <v>952.97</v>
      </c>
    </row>
    <row r="687" spans="1:4" ht="30">
      <c r="A687" s="74" t="s">
        <v>1619</v>
      </c>
      <c r="B687" s="75" t="s">
        <v>1620</v>
      </c>
      <c r="C687" s="74" t="s">
        <v>401</v>
      </c>
      <c r="D687" s="76">
        <v>1137.25</v>
      </c>
    </row>
    <row r="688" spans="1:4" ht="30">
      <c r="A688" s="74" t="s">
        <v>1621</v>
      </c>
      <c r="B688" s="75" t="s">
        <v>1622</v>
      </c>
      <c r="C688" s="74" t="s">
        <v>401</v>
      </c>
      <c r="D688" s="76">
        <v>1444.46</v>
      </c>
    </row>
    <row r="689" spans="1:4" ht="30">
      <c r="A689" s="74" t="s">
        <v>1623</v>
      </c>
      <c r="B689" s="75" t="s">
        <v>1624</v>
      </c>
      <c r="C689" s="74" t="s">
        <v>401</v>
      </c>
      <c r="D689" s="76">
        <v>1010.14</v>
      </c>
    </row>
    <row r="690" spans="1:4" ht="30">
      <c r="A690" s="74" t="s">
        <v>1625</v>
      </c>
      <c r="B690" s="75" t="s">
        <v>1626</v>
      </c>
      <c r="C690" s="74" t="s">
        <v>401</v>
      </c>
      <c r="D690" s="76">
        <v>1249.4000000000001</v>
      </c>
    </row>
    <row r="691" spans="1:4" ht="30">
      <c r="A691" s="74" t="s">
        <v>1627</v>
      </c>
      <c r="B691" s="75" t="s">
        <v>1628</v>
      </c>
      <c r="C691" s="74" t="s">
        <v>401</v>
      </c>
      <c r="D691" s="76">
        <v>1441.37</v>
      </c>
    </row>
    <row r="692" spans="1:4" ht="30">
      <c r="A692" s="74" t="s">
        <v>1629</v>
      </c>
      <c r="B692" s="75" t="s">
        <v>1630</v>
      </c>
      <c r="C692" s="74" t="s">
        <v>401</v>
      </c>
      <c r="D692" s="76">
        <v>1835.85</v>
      </c>
    </row>
    <row r="693" spans="1:4" ht="30">
      <c r="A693" s="74" t="s">
        <v>1631</v>
      </c>
      <c r="B693" s="75" t="s">
        <v>1632</v>
      </c>
      <c r="C693" s="74" t="s">
        <v>401</v>
      </c>
      <c r="D693" s="76">
        <v>2218.33</v>
      </c>
    </row>
    <row r="694" spans="1:4" ht="30">
      <c r="A694" s="74" t="s">
        <v>1633</v>
      </c>
      <c r="B694" s="75" t="s">
        <v>1634</v>
      </c>
      <c r="C694" s="74" t="s">
        <v>401</v>
      </c>
      <c r="D694" s="76">
        <v>733.51</v>
      </c>
    </row>
    <row r="695" spans="1:4" ht="30">
      <c r="A695" s="74" t="s">
        <v>1635</v>
      </c>
      <c r="B695" s="75" t="s">
        <v>1636</v>
      </c>
      <c r="C695" s="74" t="s">
        <v>401</v>
      </c>
      <c r="D695" s="76">
        <v>784.24</v>
      </c>
    </row>
    <row r="696" spans="1:4" ht="30">
      <c r="A696" s="74" t="s">
        <v>1637</v>
      </c>
      <c r="B696" s="75" t="s">
        <v>1638</v>
      </c>
      <c r="C696" s="74" t="s">
        <v>401</v>
      </c>
      <c r="D696" s="76">
        <v>831.46</v>
      </c>
    </row>
    <row r="697" spans="1:4" ht="30">
      <c r="A697" s="74" t="s">
        <v>1639</v>
      </c>
      <c r="B697" s="75" t="s">
        <v>1640</v>
      </c>
      <c r="C697" s="74" t="s">
        <v>401</v>
      </c>
      <c r="D697" s="76">
        <v>828.52</v>
      </c>
    </row>
    <row r="698" spans="1:4" ht="30">
      <c r="A698" s="74" t="s">
        <v>1641</v>
      </c>
      <c r="B698" s="75" t="s">
        <v>1642</v>
      </c>
      <c r="C698" s="74" t="s">
        <v>401</v>
      </c>
      <c r="D698" s="76">
        <v>945.63</v>
      </c>
    </row>
    <row r="699" spans="1:4" ht="30">
      <c r="A699" s="74" t="s">
        <v>1643</v>
      </c>
      <c r="B699" s="75" t="s">
        <v>1644</v>
      </c>
      <c r="C699" s="74" t="s">
        <v>401</v>
      </c>
      <c r="D699" s="76">
        <v>1044.26</v>
      </c>
    </row>
    <row r="700" spans="1:4" ht="30">
      <c r="A700" s="74" t="s">
        <v>1645</v>
      </c>
      <c r="B700" s="75" t="s">
        <v>1646</v>
      </c>
      <c r="C700" s="74" t="s">
        <v>401</v>
      </c>
      <c r="D700" s="76">
        <v>1018.89</v>
      </c>
    </row>
    <row r="701" spans="1:4" ht="30">
      <c r="A701" s="74" t="s">
        <v>1647</v>
      </c>
      <c r="B701" s="75" t="s">
        <v>1648</v>
      </c>
      <c r="C701" s="74" t="s">
        <v>401</v>
      </c>
      <c r="D701" s="76">
        <v>1166.43</v>
      </c>
    </row>
    <row r="702" spans="1:4" ht="30">
      <c r="A702" s="74" t="s">
        <v>1649</v>
      </c>
      <c r="B702" s="75" t="s">
        <v>1650</v>
      </c>
      <c r="C702" s="74" t="s">
        <v>401</v>
      </c>
      <c r="D702" s="76">
        <v>1246.72</v>
      </c>
    </row>
    <row r="703" spans="1:4" ht="30">
      <c r="A703" s="74" t="s">
        <v>1651</v>
      </c>
      <c r="B703" s="75" t="s">
        <v>1652</v>
      </c>
      <c r="C703" s="74" t="s">
        <v>401</v>
      </c>
      <c r="D703" s="76">
        <v>1211.6600000000001</v>
      </c>
    </row>
    <row r="704" spans="1:4" ht="30">
      <c r="A704" s="74" t="s">
        <v>1653</v>
      </c>
      <c r="B704" s="75" t="s">
        <v>1654</v>
      </c>
      <c r="C704" s="74" t="s">
        <v>401</v>
      </c>
      <c r="D704" s="76">
        <v>1328.38</v>
      </c>
    </row>
    <row r="705" spans="1:4" ht="30">
      <c r="A705" s="74" t="s">
        <v>1655</v>
      </c>
      <c r="B705" s="75" t="s">
        <v>1656</v>
      </c>
      <c r="C705" s="74" t="s">
        <v>401</v>
      </c>
      <c r="D705" s="76">
        <v>1376.26</v>
      </c>
    </row>
    <row r="706" spans="1:4" ht="30">
      <c r="A706" s="74" t="s">
        <v>1657</v>
      </c>
      <c r="B706" s="75" t="s">
        <v>1658</v>
      </c>
      <c r="C706" s="74" t="s">
        <v>401</v>
      </c>
      <c r="D706" s="76">
        <v>1345.7</v>
      </c>
    </row>
    <row r="707" spans="1:4" ht="30">
      <c r="A707" s="74" t="s">
        <v>1659</v>
      </c>
      <c r="B707" s="75" t="s">
        <v>1660</v>
      </c>
      <c r="C707" s="74" t="s">
        <v>401</v>
      </c>
      <c r="D707" s="76">
        <v>1595.13</v>
      </c>
    </row>
    <row r="708" spans="1:4" ht="30">
      <c r="A708" s="74" t="s">
        <v>1661</v>
      </c>
      <c r="B708" s="75" t="s">
        <v>1662</v>
      </c>
      <c r="C708" s="74" t="s">
        <v>401</v>
      </c>
      <c r="D708" s="76">
        <v>1964.06</v>
      </c>
    </row>
    <row r="709" spans="1:4" ht="30">
      <c r="A709" s="74" t="s">
        <v>1663</v>
      </c>
      <c r="B709" s="75" t="s">
        <v>1664</v>
      </c>
      <c r="C709" s="74" t="s">
        <v>401</v>
      </c>
      <c r="D709" s="76">
        <v>586.47</v>
      </c>
    </row>
    <row r="710" spans="1:4" ht="30">
      <c r="A710" s="74" t="s">
        <v>1665</v>
      </c>
      <c r="B710" s="75" t="s">
        <v>1666</v>
      </c>
      <c r="C710" s="74" t="s">
        <v>401</v>
      </c>
      <c r="D710" s="76">
        <v>724.02</v>
      </c>
    </row>
    <row r="711" spans="1:4" ht="30">
      <c r="A711" s="74" t="s">
        <v>1667</v>
      </c>
      <c r="B711" s="75" t="s">
        <v>1668</v>
      </c>
      <c r="C711" s="74" t="s">
        <v>401</v>
      </c>
      <c r="D711" s="76">
        <v>847.61</v>
      </c>
    </row>
    <row r="712" spans="1:4" ht="30">
      <c r="A712" s="74" t="s">
        <v>1669</v>
      </c>
      <c r="B712" s="75" t="s">
        <v>1670</v>
      </c>
      <c r="C712" s="74" t="s">
        <v>401</v>
      </c>
      <c r="D712" s="76">
        <v>964.03</v>
      </c>
    </row>
    <row r="713" spans="1:4" ht="30">
      <c r="A713" s="74" t="s">
        <v>1671</v>
      </c>
      <c r="B713" s="75" t="s">
        <v>1672</v>
      </c>
      <c r="C713" s="74" t="s">
        <v>401</v>
      </c>
      <c r="D713" s="76">
        <v>1080.53</v>
      </c>
    </row>
    <row r="714" spans="1:4" ht="30">
      <c r="A714" s="74" t="s">
        <v>1673</v>
      </c>
      <c r="B714" s="75" t="s">
        <v>1674</v>
      </c>
      <c r="C714" s="74" t="s">
        <v>401</v>
      </c>
      <c r="D714" s="76">
        <v>647.29999999999995</v>
      </c>
    </row>
    <row r="715" spans="1:4" ht="30">
      <c r="A715" s="74" t="s">
        <v>1675</v>
      </c>
      <c r="B715" s="75" t="s">
        <v>1676</v>
      </c>
      <c r="C715" s="74" t="s">
        <v>401</v>
      </c>
      <c r="D715" s="76">
        <v>724.02</v>
      </c>
    </row>
    <row r="716" spans="1:4" ht="30">
      <c r="A716" s="74" t="s">
        <v>1677</v>
      </c>
      <c r="B716" s="75" t="s">
        <v>1678</v>
      </c>
      <c r="C716" s="74" t="s">
        <v>401</v>
      </c>
      <c r="D716" s="76">
        <v>847.61</v>
      </c>
    </row>
    <row r="717" spans="1:4" ht="30">
      <c r="A717" s="74" t="s">
        <v>1679</v>
      </c>
      <c r="B717" s="75" t="s">
        <v>1680</v>
      </c>
      <c r="C717" s="74" t="s">
        <v>401</v>
      </c>
      <c r="D717" s="76">
        <v>784.42</v>
      </c>
    </row>
    <row r="718" spans="1:4" ht="30">
      <c r="A718" s="74" t="s">
        <v>1681</v>
      </c>
      <c r="B718" s="75" t="s">
        <v>1682</v>
      </c>
      <c r="C718" s="74" t="s">
        <v>401</v>
      </c>
      <c r="D718" s="76">
        <v>847.61</v>
      </c>
    </row>
    <row r="719" spans="1:4" ht="30">
      <c r="A719" s="74" t="s">
        <v>1683</v>
      </c>
      <c r="B719" s="75" t="s">
        <v>1684</v>
      </c>
      <c r="C719" s="74" t="s">
        <v>401</v>
      </c>
      <c r="D719" s="76">
        <v>964.03</v>
      </c>
    </row>
    <row r="720" spans="1:4" ht="30">
      <c r="A720" s="74" t="s">
        <v>1685</v>
      </c>
      <c r="B720" s="75" t="s">
        <v>1686</v>
      </c>
      <c r="C720" s="74" t="s">
        <v>401</v>
      </c>
      <c r="D720" s="76">
        <v>905.84</v>
      </c>
    </row>
    <row r="721" spans="1:4" ht="30">
      <c r="A721" s="74" t="s">
        <v>1687</v>
      </c>
      <c r="B721" s="75" t="s">
        <v>1688</v>
      </c>
      <c r="C721" s="74" t="s">
        <v>401</v>
      </c>
      <c r="D721" s="76">
        <v>1022.19</v>
      </c>
    </row>
    <row r="722" spans="1:4" ht="30">
      <c r="A722" s="74" t="s">
        <v>1689</v>
      </c>
      <c r="B722" s="75" t="s">
        <v>1690</v>
      </c>
      <c r="C722" s="74" t="s">
        <v>401</v>
      </c>
      <c r="D722" s="76">
        <v>1119.75</v>
      </c>
    </row>
    <row r="723" spans="1:4" ht="30">
      <c r="A723" s="74" t="s">
        <v>1691</v>
      </c>
      <c r="B723" s="75" t="s">
        <v>1692</v>
      </c>
      <c r="C723" s="74" t="s">
        <v>401</v>
      </c>
      <c r="D723" s="76">
        <v>1022.19</v>
      </c>
    </row>
    <row r="724" spans="1:4" ht="30">
      <c r="A724" s="74" t="s">
        <v>1693</v>
      </c>
      <c r="B724" s="75" t="s">
        <v>1694</v>
      </c>
      <c r="C724" s="74" t="s">
        <v>401</v>
      </c>
      <c r="D724" s="76">
        <v>1144.55</v>
      </c>
    </row>
    <row r="725" spans="1:4" ht="30">
      <c r="A725" s="74" t="s">
        <v>1695</v>
      </c>
      <c r="B725" s="75" t="s">
        <v>1696</v>
      </c>
      <c r="C725" s="74" t="s">
        <v>401</v>
      </c>
      <c r="D725" s="76">
        <v>1242.8599999999999</v>
      </c>
    </row>
    <row r="726" spans="1:4" ht="30">
      <c r="A726" s="74" t="s">
        <v>1697</v>
      </c>
      <c r="B726" s="75" t="s">
        <v>1698</v>
      </c>
      <c r="C726" s="74" t="s">
        <v>401</v>
      </c>
      <c r="D726" s="76">
        <v>1138.57</v>
      </c>
    </row>
    <row r="727" spans="1:4" ht="30">
      <c r="A727" s="74" t="s">
        <v>1699</v>
      </c>
      <c r="B727" s="75" t="s">
        <v>1700</v>
      </c>
      <c r="C727" s="74" t="s">
        <v>401</v>
      </c>
      <c r="D727" s="76">
        <v>1401.41</v>
      </c>
    </row>
    <row r="728" spans="1:4" ht="30">
      <c r="A728" s="74" t="s">
        <v>1701</v>
      </c>
      <c r="B728" s="75" t="s">
        <v>1702</v>
      </c>
      <c r="C728" s="74" t="s">
        <v>401</v>
      </c>
      <c r="D728" s="76">
        <v>1488.15</v>
      </c>
    </row>
    <row r="729" spans="1:4" ht="30">
      <c r="A729" s="74" t="s">
        <v>1703</v>
      </c>
      <c r="B729" s="75" t="s">
        <v>1704</v>
      </c>
      <c r="C729" s="74" t="s">
        <v>401</v>
      </c>
      <c r="D729" s="76">
        <v>1138.6099999999999</v>
      </c>
    </row>
    <row r="730" spans="1:4" ht="30">
      <c r="A730" s="74" t="s">
        <v>1705</v>
      </c>
      <c r="B730" s="75" t="s">
        <v>1706</v>
      </c>
      <c r="C730" s="74" t="s">
        <v>401</v>
      </c>
      <c r="D730" s="76">
        <v>1118.93</v>
      </c>
    </row>
    <row r="731" spans="1:4" ht="30">
      <c r="A731" s="74" t="s">
        <v>1707</v>
      </c>
      <c r="B731" s="75" t="s">
        <v>1708</v>
      </c>
      <c r="C731" s="74" t="s">
        <v>401</v>
      </c>
      <c r="D731" s="76">
        <v>1091.6400000000001</v>
      </c>
    </row>
    <row r="732" spans="1:4" ht="30">
      <c r="A732" s="74" t="s">
        <v>1709</v>
      </c>
      <c r="B732" s="75" t="s">
        <v>1710</v>
      </c>
      <c r="C732" s="74" t="s">
        <v>401</v>
      </c>
      <c r="D732" s="76">
        <v>1085.01</v>
      </c>
    </row>
    <row r="733" spans="1:4" ht="30">
      <c r="A733" s="74" t="s">
        <v>1711</v>
      </c>
      <c r="B733" s="75" t="s">
        <v>1712</v>
      </c>
      <c r="C733" s="74" t="s">
        <v>401</v>
      </c>
      <c r="D733" s="76">
        <v>490.88</v>
      </c>
    </row>
    <row r="734" spans="1:4" ht="30">
      <c r="A734" s="74" t="s">
        <v>1713</v>
      </c>
      <c r="B734" s="75" t="s">
        <v>1714</v>
      </c>
      <c r="C734" s="74" t="s">
        <v>401</v>
      </c>
      <c r="D734" s="76">
        <v>1050.3900000000001</v>
      </c>
    </row>
    <row r="735" spans="1:4" ht="30">
      <c r="A735" s="74" t="s">
        <v>1715</v>
      </c>
      <c r="B735" s="75" t="s">
        <v>1716</v>
      </c>
      <c r="C735" s="74" t="s">
        <v>401</v>
      </c>
      <c r="D735" s="76">
        <v>1073.22</v>
      </c>
    </row>
    <row r="736" spans="1:4" ht="30">
      <c r="A736" s="74" t="s">
        <v>1717</v>
      </c>
      <c r="B736" s="75" t="s">
        <v>1718</v>
      </c>
      <c r="C736" s="74" t="s">
        <v>401</v>
      </c>
      <c r="D736" s="76">
        <v>1088.3499999999999</v>
      </c>
    </row>
    <row r="737" spans="1:4" ht="30">
      <c r="A737" s="74" t="s">
        <v>1719</v>
      </c>
      <c r="B737" s="75" t="s">
        <v>1720</v>
      </c>
      <c r="C737" s="74" t="s">
        <v>401</v>
      </c>
      <c r="D737" s="76">
        <v>1146.0999999999999</v>
      </c>
    </row>
    <row r="738" spans="1:4" ht="30">
      <c r="A738" s="74" t="s">
        <v>1721</v>
      </c>
      <c r="B738" s="75" t="s">
        <v>1722</v>
      </c>
      <c r="C738" s="74" t="s">
        <v>401</v>
      </c>
      <c r="D738" s="76">
        <v>1062.8699999999999</v>
      </c>
    </row>
    <row r="739" spans="1:4" ht="30">
      <c r="A739" s="74" t="s">
        <v>1723</v>
      </c>
      <c r="B739" s="75" t="s">
        <v>1724</v>
      </c>
      <c r="C739" s="74" t="s">
        <v>401</v>
      </c>
      <c r="D739" s="76">
        <v>1080.58</v>
      </c>
    </row>
    <row r="740" spans="1:4" ht="30">
      <c r="A740" s="74" t="s">
        <v>1725</v>
      </c>
      <c r="B740" s="75" t="s">
        <v>1726</v>
      </c>
      <c r="C740" s="74" t="s">
        <v>401</v>
      </c>
      <c r="D740" s="76">
        <v>1104.6300000000001</v>
      </c>
    </row>
    <row r="741" spans="1:4" ht="30">
      <c r="A741" s="74" t="s">
        <v>1727</v>
      </c>
      <c r="B741" s="75" t="s">
        <v>1728</v>
      </c>
      <c r="C741" s="74" t="s">
        <v>401</v>
      </c>
      <c r="D741" s="76">
        <v>1168.1400000000001</v>
      </c>
    </row>
    <row r="742" spans="1:4" ht="30">
      <c r="A742" s="74" t="s">
        <v>1729</v>
      </c>
      <c r="B742" s="75" t="s">
        <v>1730</v>
      </c>
      <c r="C742" s="74" t="s">
        <v>401</v>
      </c>
      <c r="D742" s="76">
        <v>1468.07</v>
      </c>
    </row>
    <row r="743" spans="1:4" ht="30">
      <c r="A743" s="74" t="s">
        <v>1731</v>
      </c>
      <c r="B743" s="75" t="s">
        <v>1732</v>
      </c>
      <c r="C743" s="74" t="s">
        <v>401</v>
      </c>
      <c r="D743" s="76">
        <v>3473.99</v>
      </c>
    </row>
    <row r="744" spans="1:4" ht="30">
      <c r="A744" s="74" t="s">
        <v>1733</v>
      </c>
      <c r="B744" s="75" t="s">
        <v>1734</v>
      </c>
      <c r="C744" s="74" t="s">
        <v>401</v>
      </c>
      <c r="D744" s="76">
        <v>3488.81</v>
      </c>
    </row>
    <row r="745" spans="1:4" ht="30">
      <c r="A745" s="74" t="s">
        <v>1735</v>
      </c>
      <c r="B745" s="75" t="s">
        <v>1736</v>
      </c>
      <c r="C745" s="74" t="s">
        <v>401</v>
      </c>
      <c r="D745" s="76">
        <v>3758.13</v>
      </c>
    </row>
    <row r="746" spans="1:4" ht="17.25">
      <c r="A746" s="74" t="s">
        <v>1737</v>
      </c>
      <c r="B746" s="75" t="s">
        <v>1738</v>
      </c>
      <c r="C746" s="74" t="s">
        <v>495</v>
      </c>
      <c r="D746" s="76">
        <v>91.87</v>
      </c>
    </row>
    <row r="747" spans="1:4" ht="17.25">
      <c r="A747" s="74" t="s">
        <v>1739</v>
      </c>
      <c r="B747" s="75" t="s">
        <v>957</v>
      </c>
      <c r="C747" s="74" t="s">
        <v>495</v>
      </c>
      <c r="D747" s="76">
        <v>20.72</v>
      </c>
    </row>
    <row r="748" spans="1:4" ht="17.25">
      <c r="A748" s="74" t="s">
        <v>1740</v>
      </c>
      <c r="B748" s="75" t="s">
        <v>1741</v>
      </c>
      <c r="C748" s="74" t="s">
        <v>495</v>
      </c>
      <c r="D748" s="76">
        <v>103.61</v>
      </c>
    </row>
    <row r="749" spans="1:4">
      <c r="A749" s="74" t="s">
        <v>1742</v>
      </c>
      <c r="B749" s="75" t="s">
        <v>1743</v>
      </c>
      <c r="C749" s="74" t="s">
        <v>314</v>
      </c>
      <c r="D749" s="76">
        <v>182.62</v>
      </c>
    </row>
    <row r="750" spans="1:4">
      <c r="A750" s="74" t="s">
        <v>1744</v>
      </c>
      <c r="B750" s="75" t="s">
        <v>1745</v>
      </c>
      <c r="C750" s="74" t="s">
        <v>314</v>
      </c>
      <c r="D750" s="76">
        <v>196.98</v>
      </c>
    </row>
    <row r="751" spans="1:4">
      <c r="A751" s="74" t="s">
        <v>1746</v>
      </c>
      <c r="B751" s="75" t="s">
        <v>1747</v>
      </c>
      <c r="C751" s="74" t="s">
        <v>314</v>
      </c>
      <c r="D751" s="76">
        <v>211.04</v>
      </c>
    </row>
    <row r="752" spans="1:4">
      <c r="A752" s="74" t="s">
        <v>1748</v>
      </c>
      <c r="B752" s="75" t="s">
        <v>1749</v>
      </c>
      <c r="C752" s="74" t="s">
        <v>314</v>
      </c>
      <c r="D752" s="76">
        <v>233.52</v>
      </c>
    </row>
    <row r="753" spans="1:4">
      <c r="A753" s="74" t="s">
        <v>1750</v>
      </c>
      <c r="B753" s="75" t="s">
        <v>1751</v>
      </c>
      <c r="C753" s="74" t="s">
        <v>314</v>
      </c>
      <c r="D753" s="76">
        <v>317.8</v>
      </c>
    </row>
    <row r="754" spans="1:4">
      <c r="A754" s="74" t="s">
        <v>1752</v>
      </c>
      <c r="B754" s="75" t="s">
        <v>1753</v>
      </c>
      <c r="C754" s="74" t="s">
        <v>327</v>
      </c>
      <c r="D754" s="76">
        <v>12264.69</v>
      </c>
    </row>
    <row r="755" spans="1:4">
      <c r="A755" s="74" t="s">
        <v>1754</v>
      </c>
      <c r="B755" s="75" t="s">
        <v>1374</v>
      </c>
      <c r="C755" s="74" t="s">
        <v>1010</v>
      </c>
      <c r="D755" s="76">
        <v>33.729999999999997</v>
      </c>
    </row>
    <row r="756" spans="1:4">
      <c r="A756" s="74" t="s">
        <v>1755</v>
      </c>
      <c r="B756" s="75" t="s">
        <v>1756</v>
      </c>
      <c r="C756" s="74" t="s">
        <v>314</v>
      </c>
      <c r="D756" s="76">
        <v>2339.29</v>
      </c>
    </row>
    <row r="757" spans="1:4">
      <c r="A757" s="74" t="s">
        <v>1757</v>
      </c>
      <c r="B757" s="75" t="s">
        <v>1758</v>
      </c>
      <c r="C757" s="74" t="s">
        <v>314</v>
      </c>
      <c r="D757" s="76">
        <v>3237.57</v>
      </c>
    </row>
    <row r="758" spans="1:4">
      <c r="A758" s="74" t="s">
        <v>1759</v>
      </c>
      <c r="B758" s="75" t="s">
        <v>1760</v>
      </c>
      <c r="C758" s="74" t="s">
        <v>314</v>
      </c>
      <c r="D758" s="76">
        <v>4273.8100000000004</v>
      </c>
    </row>
    <row r="759" spans="1:4">
      <c r="A759" s="74" t="s">
        <v>1761</v>
      </c>
      <c r="B759" s="75" t="s">
        <v>1762</v>
      </c>
      <c r="C759" s="74" t="s">
        <v>314</v>
      </c>
      <c r="D759" s="76">
        <v>4865.1899999999996</v>
      </c>
    </row>
    <row r="760" spans="1:4">
      <c r="A760" s="74" t="s">
        <v>1763</v>
      </c>
      <c r="B760" s="75" t="s">
        <v>1764</v>
      </c>
      <c r="C760" s="74" t="s">
        <v>314</v>
      </c>
      <c r="D760" s="76">
        <v>5497.75</v>
      </c>
    </row>
    <row r="761" spans="1:4">
      <c r="A761" s="74" t="s">
        <v>1765</v>
      </c>
      <c r="B761" s="75" t="s">
        <v>1766</v>
      </c>
      <c r="C761" s="74" t="s">
        <v>327</v>
      </c>
      <c r="D761" s="76">
        <v>147980.43</v>
      </c>
    </row>
    <row r="762" spans="1:4">
      <c r="A762" s="74" t="s">
        <v>1767</v>
      </c>
      <c r="B762" s="75" t="s">
        <v>1768</v>
      </c>
      <c r="C762" s="74" t="s">
        <v>1010</v>
      </c>
      <c r="D762" s="76">
        <v>34.68</v>
      </c>
    </row>
    <row r="763" spans="1:4">
      <c r="A763" s="74" t="s">
        <v>1769</v>
      </c>
      <c r="B763" s="75" t="s">
        <v>1770</v>
      </c>
      <c r="C763" s="74" t="s">
        <v>1010</v>
      </c>
      <c r="D763" s="76">
        <v>36.119999999999997</v>
      </c>
    </row>
    <row r="764" spans="1:4">
      <c r="A764" s="74" t="s">
        <v>1771</v>
      </c>
      <c r="B764" s="75" t="s">
        <v>1772</v>
      </c>
      <c r="C764" s="74" t="s">
        <v>314</v>
      </c>
      <c r="D764" s="76">
        <v>180.73</v>
      </c>
    </row>
    <row r="765" spans="1:4">
      <c r="A765" s="74" t="s">
        <v>1773</v>
      </c>
      <c r="B765" s="75" t="s">
        <v>1378</v>
      </c>
      <c r="C765" s="74" t="s">
        <v>314</v>
      </c>
      <c r="D765" s="76">
        <v>184.69</v>
      </c>
    </row>
    <row r="766" spans="1:4" ht="17.25">
      <c r="A766" s="74" t="s">
        <v>1774</v>
      </c>
      <c r="B766" s="75" t="s">
        <v>1775</v>
      </c>
      <c r="C766" s="74" t="s">
        <v>495</v>
      </c>
      <c r="D766" s="76">
        <v>1543.93</v>
      </c>
    </row>
    <row r="767" spans="1:4" ht="17.25">
      <c r="A767" s="74" t="s">
        <v>1776</v>
      </c>
      <c r="B767" s="75" t="s">
        <v>1777</v>
      </c>
      <c r="C767" s="74" t="s">
        <v>495</v>
      </c>
      <c r="D767" s="76">
        <v>4106.0600000000004</v>
      </c>
    </row>
    <row r="768" spans="1:4" ht="17.25">
      <c r="A768" s="74" t="s">
        <v>1778</v>
      </c>
      <c r="B768" s="75" t="s">
        <v>1779</v>
      </c>
      <c r="C768" s="74" t="s">
        <v>495</v>
      </c>
      <c r="D768" s="76">
        <v>4405.04</v>
      </c>
    </row>
    <row r="769" spans="1:4" ht="17.25">
      <c r="A769" s="74" t="s">
        <v>1780</v>
      </c>
      <c r="B769" s="75" t="s">
        <v>1781</v>
      </c>
      <c r="C769" s="74" t="s">
        <v>495</v>
      </c>
      <c r="D769" s="76">
        <v>9747.67</v>
      </c>
    </row>
    <row r="770" spans="1:4" ht="17.25">
      <c r="A770" s="74" t="s">
        <v>1782</v>
      </c>
      <c r="B770" s="75" t="s">
        <v>1783</v>
      </c>
      <c r="C770" s="74" t="s">
        <v>495</v>
      </c>
      <c r="D770" s="76">
        <v>156.84</v>
      </c>
    </row>
    <row r="771" spans="1:4" ht="17.25">
      <c r="A771" s="74" t="s">
        <v>1784</v>
      </c>
      <c r="B771" s="75" t="s">
        <v>1785</v>
      </c>
      <c r="C771" s="74" t="s">
        <v>495</v>
      </c>
      <c r="D771" s="76">
        <v>111.66</v>
      </c>
    </row>
    <row r="772" spans="1:4" ht="17.25">
      <c r="A772" s="74" t="s">
        <v>1786</v>
      </c>
      <c r="B772" s="75" t="s">
        <v>1787</v>
      </c>
      <c r="C772" s="74" t="s">
        <v>495</v>
      </c>
      <c r="D772" s="76">
        <v>82.23</v>
      </c>
    </row>
    <row r="773" spans="1:4" ht="17.25">
      <c r="A773" s="74" t="s">
        <v>1788</v>
      </c>
      <c r="B773" s="75" t="s">
        <v>1789</v>
      </c>
      <c r="C773" s="74" t="s">
        <v>495</v>
      </c>
      <c r="D773" s="76">
        <v>106.49</v>
      </c>
    </row>
    <row r="774" spans="1:4" ht="17.25">
      <c r="A774" s="74" t="s">
        <v>1790</v>
      </c>
      <c r="B774" s="75" t="s">
        <v>1001</v>
      </c>
      <c r="C774" s="74" t="s">
        <v>495</v>
      </c>
      <c r="D774" s="76">
        <v>33.53</v>
      </c>
    </row>
    <row r="775" spans="1:4" ht="17.25">
      <c r="A775" s="74" t="s">
        <v>1791</v>
      </c>
      <c r="B775" s="75" t="s">
        <v>1003</v>
      </c>
      <c r="C775" s="74" t="s">
        <v>495</v>
      </c>
      <c r="D775" s="76">
        <v>38.33</v>
      </c>
    </row>
    <row r="776" spans="1:4" ht="17.25">
      <c r="A776" s="74" t="s">
        <v>1792</v>
      </c>
      <c r="B776" s="75" t="s">
        <v>1793</v>
      </c>
      <c r="C776" s="74" t="s">
        <v>401</v>
      </c>
      <c r="D776" s="76">
        <v>162.07</v>
      </c>
    </row>
    <row r="777" spans="1:4" ht="17.25">
      <c r="A777" s="74" t="s">
        <v>1794</v>
      </c>
      <c r="B777" s="75" t="s">
        <v>1795</v>
      </c>
      <c r="C777" s="74" t="s">
        <v>401</v>
      </c>
      <c r="D777" s="76">
        <v>190.72</v>
      </c>
    </row>
    <row r="778" spans="1:4" ht="17.25">
      <c r="A778" s="74" t="s">
        <v>1796</v>
      </c>
      <c r="B778" s="75" t="s">
        <v>1797</v>
      </c>
      <c r="C778" s="74" t="s">
        <v>401</v>
      </c>
      <c r="D778" s="76">
        <v>214.18</v>
      </c>
    </row>
    <row r="779" spans="1:4" ht="17.25">
      <c r="A779" s="74" t="s">
        <v>1798</v>
      </c>
      <c r="B779" s="75" t="s">
        <v>1799</v>
      </c>
      <c r="C779" s="74" t="s">
        <v>401</v>
      </c>
      <c r="D779" s="76">
        <v>148.71</v>
      </c>
    </row>
    <row r="780" spans="1:4" ht="17.25">
      <c r="A780" s="74" t="s">
        <v>1800</v>
      </c>
      <c r="B780" s="75" t="s">
        <v>1801</v>
      </c>
      <c r="C780" s="74" t="s">
        <v>401</v>
      </c>
      <c r="D780" s="76">
        <v>213.14</v>
      </c>
    </row>
    <row r="781" spans="1:4" ht="17.25">
      <c r="A781" s="74" t="s">
        <v>1802</v>
      </c>
      <c r="B781" s="75" t="s">
        <v>1803</v>
      </c>
      <c r="C781" s="74" t="s">
        <v>401</v>
      </c>
      <c r="D781" s="76">
        <v>226.5</v>
      </c>
    </row>
    <row r="782" spans="1:4" ht="17.25">
      <c r="A782" s="74" t="s">
        <v>1804</v>
      </c>
      <c r="B782" s="75" t="s">
        <v>1805</v>
      </c>
      <c r="C782" s="74" t="s">
        <v>401</v>
      </c>
      <c r="D782" s="76">
        <v>102.71</v>
      </c>
    </row>
    <row r="783" spans="1:4" ht="17.25">
      <c r="A783" s="74" t="s">
        <v>1806</v>
      </c>
      <c r="B783" s="75" t="s">
        <v>1807</v>
      </c>
      <c r="C783" s="74" t="s">
        <v>401</v>
      </c>
      <c r="D783" s="76">
        <v>133.75</v>
      </c>
    </row>
    <row r="784" spans="1:4">
      <c r="A784" s="74" t="s">
        <v>1808</v>
      </c>
      <c r="B784" s="75" t="s">
        <v>1009</v>
      </c>
      <c r="C784" s="74" t="s">
        <v>1010</v>
      </c>
      <c r="D784" s="76">
        <v>20.27</v>
      </c>
    </row>
    <row r="785" spans="1:4">
      <c r="A785" s="74" t="s">
        <v>1809</v>
      </c>
      <c r="B785" s="75" t="s">
        <v>1012</v>
      </c>
      <c r="C785" s="74" t="s">
        <v>1010</v>
      </c>
      <c r="D785" s="76">
        <v>17.38</v>
      </c>
    </row>
    <row r="786" spans="1:4">
      <c r="A786" s="74" t="s">
        <v>1810</v>
      </c>
      <c r="B786" s="75" t="s">
        <v>1014</v>
      </c>
      <c r="C786" s="74" t="s">
        <v>1010</v>
      </c>
      <c r="D786" s="76">
        <v>21.32</v>
      </c>
    </row>
    <row r="787" spans="1:4">
      <c r="A787" s="74" t="s">
        <v>1811</v>
      </c>
      <c r="B787" s="75" t="s">
        <v>1427</v>
      </c>
      <c r="C787" s="74" t="s">
        <v>1010</v>
      </c>
      <c r="D787" s="76">
        <v>39.33</v>
      </c>
    </row>
    <row r="788" spans="1:4">
      <c r="A788" s="74" t="s">
        <v>1812</v>
      </c>
      <c r="B788" s="75" t="s">
        <v>1016</v>
      </c>
      <c r="C788" s="74" t="s">
        <v>1010</v>
      </c>
      <c r="D788" s="76">
        <v>17.71</v>
      </c>
    </row>
    <row r="789" spans="1:4">
      <c r="A789" s="74" t="s">
        <v>1813</v>
      </c>
      <c r="B789" s="75" t="s">
        <v>1814</v>
      </c>
      <c r="C789" s="74" t="s">
        <v>1010</v>
      </c>
      <c r="D789" s="76">
        <v>58.79</v>
      </c>
    </row>
    <row r="790" spans="1:4">
      <c r="A790" s="74" t="s">
        <v>1815</v>
      </c>
      <c r="B790" s="75" t="s">
        <v>1816</v>
      </c>
      <c r="C790" s="74" t="s">
        <v>327</v>
      </c>
      <c r="D790" s="76">
        <v>878.43</v>
      </c>
    </row>
    <row r="791" spans="1:4">
      <c r="A791" s="74" t="s">
        <v>1817</v>
      </c>
      <c r="B791" s="75" t="s">
        <v>1818</v>
      </c>
      <c r="C791" s="74" t="s">
        <v>327</v>
      </c>
      <c r="D791" s="76">
        <v>716.53</v>
      </c>
    </row>
    <row r="792" spans="1:4">
      <c r="A792" s="74" t="s">
        <v>1819</v>
      </c>
      <c r="B792" s="75" t="s">
        <v>1820</v>
      </c>
      <c r="C792" s="74" t="s">
        <v>327</v>
      </c>
      <c r="D792" s="76">
        <v>1218.0899999999999</v>
      </c>
    </row>
    <row r="793" spans="1:4">
      <c r="A793" s="74" t="s">
        <v>1821</v>
      </c>
      <c r="B793" s="75" t="s">
        <v>1438</v>
      </c>
      <c r="C793" s="74" t="s">
        <v>327</v>
      </c>
      <c r="D793" s="76">
        <v>2119.36</v>
      </c>
    </row>
    <row r="794" spans="1:4">
      <c r="A794" s="74" t="s">
        <v>1822</v>
      </c>
      <c r="B794" s="75" t="s">
        <v>1440</v>
      </c>
      <c r="C794" s="74" t="s">
        <v>327</v>
      </c>
      <c r="D794" s="76">
        <v>4456.88</v>
      </c>
    </row>
    <row r="795" spans="1:4">
      <c r="A795" s="74" t="s">
        <v>1823</v>
      </c>
      <c r="B795" s="75" t="s">
        <v>1442</v>
      </c>
      <c r="C795" s="74" t="s">
        <v>327</v>
      </c>
      <c r="D795" s="76">
        <v>5875.78</v>
      </c>
    </row>
    <row r="796" spans="1:4">
      <c r="A796" s="74" t="s">
        <v>1824</v>
      </c>
      <c r="B796" s="75" t="s">
        <v>1825</v>
      </c>
      <c r="C796" s="74" t="s">
        <v>327</v>
      </c>
      <c r="D796" s="76">
        <v>138.87</v>
      </c>
    </row>
    <row r="797" spans="1:4">
      <c r="A797" s="74" t="s">
        <v>1826</v>
      </c>
      <c r="B797" s="75" t="s">
        <v>1827</v>
      </c>
      <c r="C797" s="74" t="s">
        <v>327</v>
      </c>
      <c r="D797" s="76">
        <v>209.37</v>
      </c>
    </row>
    <row r="798" spans="1:4">
      <c r="A798" s="74" t="s">
        <v>1828</v>
      </c>
      <c r="B798" s="75" t="s">
        <v>1450</v>
      </c>
      <c r="C798" s="74" t="s">
        <v>327</v>
      </c>
      <c r="D798" s="76">
        <v>380.55</v>
      </c>
    </row>
    <row r="799" spans="1:4">
      <c r="A799" s="74" t="s">
        <v>1829</v>
      </c>
      <c r="B799" s="75" t="s">
        <v>1452</v>
      </c>
      <c r="C799" s="74" t="s">
        <v>327</v>
      </c>
      <c r="D799" s="76">
        <v>1109.72</v>
      </c>
    </row>
    <row r="800" spans="1:4">
      <c r="A800" s="74" t="s">
        <v>1830</v>
      </c>
      <c r="B800" s="75" t="s">
        <v>1831</v>
      </c>
      <c r="C800" s="74" t="s">
        <v>327</v>
      </c>
      <c r="D800" s="76">
        <v>4023.86</v>
      </c>
    </row>
    <row r="801" spans="1:4">
      <c r="A801" s="74" t="s">
        <v>1832</v>
      </c>
      <c r="B801" s="75" t="s">
        <v>1833</v>
      </c>
      <c r="C801" s="74" t="s">
        <v>327</v>
      </c>
      <c r="D801" s="76">
        <v>5306.26</v>
      </c>
    </row>
    <row r="802" spans="1:4">
      <c r="A802" s="74" t="s">
        <v>1834</v>
      </c>
      <c r="B802" s="75" t="s">
        <v>1458</v>
      </c>
      <c r="C802" s="74" t="s">
        <v>327</v>
      </c>
      <c r="D802" s="76">
        <v>6438.46</v>
      </c>
    </row>
    <row r="803" spans="1:4" ht="17.25">
      <c r="A803" s="74" t="s">
        <v>1835</v>
      </c>
      <c r="B803" s="75" t="s">
        <v>1836</v>
      </c>
      <c r="C803" s="74" t="s">
        <v>1837</v>
      </c>
      <c r="D803" s="76">
        <v>95.44</v>
      </c>
    </row>
    <row r="804" spans="1:4" ht="17.25">
      <c r="A804" s="74" t="s">
        <v>1838</v>
      </c>
      <c r="B804" s="75" t="s">
        <v>1839</v>
      </c>
      <c r="C804" s="74" t="s">
        <v>1840</v>
      </c>
      <c r="D804" s="76">
        <v>12.72</v>
      </c>
    </row>
    <row r="805" spans="1:4" ht="17.25">
      <c r="A805" s="74" t="s">
        <v>1841</v>
      </c>
      <c r="B805" s="75" t="s">
        <v>1842</v>
      </c>
      <c r="C805" s="74" t="s">
        <v>495</v>
      </c>
      <c r="D805" s="76">
        <v>700.6</v>
      </c>
    </row>
    <row r="806" spans="1:4" ht="17.25">
      <c r="A806" s="74" t="s">
        <v>1843</v>
      </c>
      <c r="B806" s="75" t="s">
        <v>1844</v>
      </c>
      <c r="C806" s="74" t="s">
        <v>495</v>
      </c>
      <c r="D806" s="76">
        <v>762.83</v>
      </c>
    </row>
    <row r="807" spans="1:4" ht="17.25">
      <c r="A807" s="74" t="s">
        <v>1845</v>
      </c>
      <c r="B807" s="75" t="s">
        <v>1846</v>
      </c>
      <c r="C807" s="74" t="s">
        <v>495</v>
      </c>
      <c r="D807" s="76">
        <v>780.51</v>
      </c>
    </row>
    <row r="808" spans="1:4" ht="17.25">
      <c r="A808" s="74" t="s">
        <v>1847</v>
      </c>
      <c r="B808" s="75" t="s">
        <v>1024</v>
      </c>
      <c r="C808" s="74" t="s">
        <v>495</v>
      </c>
      <c r="D808" s="76">
        <v>808.19</v>
      </c>
    </row>
    <row r="809" spans="1:4" ht="17.25">
      <c r="A809" s="74" t="s">
        <v>1848</v>
      </c>
      <c r="B809" s="75" t="s">
        <v>1026</v>
      </c>
      <c r="C809" s="74" t="s">
        <v>495</v>
      </c>
      <c r="D809" s="76">
        <v>827.59</v>
      </c>
    </row>
    <row r="810" spans="1:4" ht="17.25">
      <c r="A810" s="74" t="s">
        <v>1849</v>
      </c>
      <c r="B810" s="75" t="s">
        <v>1850</v>
      </c>
      <c r="C810" s="74" t="s">
        <v>495</v>
      </c>
      <c r="D810" s="76">
        <v>852.62</v>
      </c>
    </row>
    <row r="811" spans="1:4" ht="17.25">
      <c r="A811" s="74" t="s">
        <v>1851</v>
      </c>
      <c r="B811" s="75" t="s">
        <v>1030</v>
      </c>
      <c r="C811" s="74" t="s">
        <v>495</v>
      </c>
      <c r="D811" s="76">
        <v>702.94</v>
      </c>
    </row>
    <row r="812" spans="1:4" ht="17.25">
      <c r="A812" s="74" t="s">
        <v>1852</v>
      </c>
      <c r="B812" s="75" t="s">
        <v>1853</v>
      </c>
      <c r="C812" s="74" t="s">
        <v>495</v>
      </c>
      <c r="D812" s="76">
        <v>103.35</v>
      </c>
    </row>
    <row r="813" spans="1:4" ht="17.25">
      <c r="A813" s="74" t="s">
        <v>1854</v>
      </c>
      <c r="B813" s="75" t="s">
        <v>1036</v>
      </c>
      <c r="C813" s="74" t="s">
        <v>495</v>
      </c>
      <c r="D813" s="76">
        <v>866.93</v>
      </c>
    </row>
    <row r="814" spans="1:4" ht="17.25">
      <c r="A814" s="74" t="s">
        <v>1855</v>
      </c>
      <c r="B814" s="75" t="s">
        <v>1038</v>
      </c>
      <c r="C814" s="74" t="s">
        <v>495</v>
      </c>
      <c r="D814" s="76">
        <v>913.28</v>
      </c>
    </row>
    <row r="815" spans="1:4" ht="17.25">
      <c r="A815" s="74" t="s">
        <v>1856</v>
      </c>
      <c r="B815" s="75" t="s">
        <v>1040</v>
      </c>
      <c r="C815" s="74" t="s">
        <v>495</v>
      </c>
      <c r="D815" s="76">
        <v>1028.8499999999999</v>
      </c>
    </row>
    <row r="816" spans="1:4" ht="17.25">
      <c r="A816" s="74" t="s">
        <v>1857</v>
      </c>
      <c r="B816" s="75" t="s">
        <v>1494</v>
      </c>
      <c r="C816" s="74" t="s">
        <v>495</v>
      </c>
      <c r="D816" s="76">
        <v>1070.96</v>
      </c>
    </row>
    <row r="817" spans="1:4">
      <c r="A817" s="74" t="s">
        <v>1858</v>
      </c>
      <c r="B817" s="75" t="s">
        <v>1859</v>
      </c>
      <c r="C817" s="74" t="s">
        <v>314</v>
      </c>
      <c r="D817" s="76">
        <v>697.95</v>
      </c>
    </row>
    <row r="818" spans="1:4">
      <c r="A818" s="74" t="s">
        <v>1860</v>
      </c>
      <c r="B818" s="75" t="s">
        <v>1861</v>
      </c>
      <c r="C818" s="74" t="s">
        <v>314</v>
      </c>
      <c r="D818" s="76">
        <v>1324.82</v>
      </c>
    </row>
    <row r="819" spans="1:4">
      <c r="A819" s="74" t="s">
        <v>1862</v>
      </c>
      <c r="B819" s="75" t="s">
        <v>1863</v>
      </c>
      <c r="C819" s="74" t="s">
        <v>314</v>
      </c>
      <c r="D819" s="76">
        <v>1323</v>
      </c>
    </row>
    <row r="820" spans="1:4">
      <c r="A820" s="74" t="s">
        <v>1864</v>
      </c>
      <c r="B820" s="75" t="s">
        <v>1865</v>
      </c>
      <c r="C820" s="74" t="s">
        <v>314</v>
      </c>
      <c r="D820" s="76">
        <v>282.55</v>
      </c>
    </row>
    <row r="821" spans="1:4">
      <c r="A821" s="74" t="s">
        <v>1866</v>
      </c>
      <c r="B821" s="75" t="s">
        <v>1867</v>
      </c>
      <c r="C821" s="74" t="s">
        <v>314</v>
      </c>
      <c r="D821" s="76">
        <v>251.32</v>
      </c>
    </row>
    <row r="822" spans="1:4" ht="30">
      <c r="A822" s="74" t="s">
        <v>1868</v>
      </c>
      <c r="B822" s="75" t="s">
        <v>1869</v>
      </c>
      <c r="C822" s="74" t="s">
        <v>314</v>
      </c>
      <c r="D822" s="76">
        <v>1752.3</v>
      </c>
    </row>
    <row r="823" spans="1:4" ht="30">
      <c r="A823" s="74" t="s">
        <v>1870</v>
      </c>
      <c r="B823" s="75" t="s">
        <v>1871</v>
      </c>
      <c r="C823" s="74" t="s">
        <v>314</v>
      </c>
      <c r="D823" s="76">
        <v>2440.13</v>
      </c>
    </row>
    <row r="824" spans="1:4" ht="30">
      <c r="A824" s="74" t="s">
        <v>1872</v>
      </c>
      <c r="B824" s="75" t="s">
        <v>1873</v>
      </c>
      <c r="C824" s="74" t="s">
        <v>327</v>
      </c>
      <c r="D824" s="76">
        <v>410.13</v>
      </c>
    </row>
    <row r="825" spans="1:4" ht="30">
      <c r="A825" s="74" t="s">
        <v>1874</v>
      </c>
      <c r="B825" s="75" t="s">
        <v>1875</v>
      </c>
      <c r="C825" s="74" t="s">
        <v>327</v>
      </c>
      <c r="D825" s="76">
        <v>753.95</v>
      </c>
    </row>
    <row r="826" spans="1:4" ht="30">
      <c r="A826" s="74" t="s">
        <v>1876</v>
      </c>
      <c r="B826" s="75" t="s">
        <v>1877</v>
      </c>
      <c r="C826" s="74" t="s">
        <v>327</v>
      </c>
      <c r="D826" s="76">
        <v>144.75</v>
      </c>
    </row>
    <row r="827" spans="1:4" ht="30">
      <c r="A827" s="74" t="s">
        <v>1878</v>
      </c>
      <c r="B827" s="75" t="s">
        <v>1879</v>
      </c>
      <c r="C827" s="74" t="s">
        <v>314</v>
      </c>
      <c r="D827" s="76">
        <v>4876.82</v>
      </c>
    </row>
    <row r="828" spans="1:4" ht="30">
      <c r="A828" s="74" t="s">
        <v>1880</v>
      </c>
      <c r="B828" s="75" t="s">
        <v>1881</v>
      </c>
      <c r="C828" s="74" t="s">
        <v>314</v>
      </c>
      <c r="D828" s="76">
        <v>1617.67</v>
      </c>
    </row>
    <row r="829" spans="1:4" ht="30">
      <c r="A829" s="74" t="s">
        <v>1882</v>
      </c>
      <c r="B829" s="75" t="s">
        <v>1883</v>
      </c>
      <c r="C829" s="74" t="s">
        <v>314</v>
      </c>
      <c r="D829" s="76">
        <v>206.22</v>
      </c>
    </row>
    <row r="830" spans="1:4">
      <c r="A830" s="74" t="s">
        <v>1884</v>
      </c>
      <c r="B830" s="75" t="s">
        <v>1885</v>
      </c>
      <c r="C830" s="74" t="s">
        <v>314</v>
      </c>
      <c r="D830" s="76">
        <v>1816.98</v>
      </c>
    </row>
    <row r="831" spans="1:4">
      <c r="A831" s="74" t="s">
        <v>1886</v>
      </c>
      <c r="B831" s="75" t="s">
        <v>1887</v>
      </c>
      <c r="C831" s="74" t="s">
        <v>314</v>
      </c>
      <c r="D831" s="76">
        <v>890.65</v>
      </c>
    </row>
    <row r="832" spans="1:4">
      <c r="A832" s="74" t="s">
        <v>1888</v>
      </c>
      <c r="B832" s="75" t="s">
        <v>1889</v>
      </c>
      <c r="C832" s="74" t="s">
        <v>314</v>
      </c>
      <c r="D832" s="76">
        <v>936.12</v>
      </c>
    </row>
    <row r="833" spans="1:4">
      <c r="A833" s="74" t="s">
        <v>1890</v>
      </c>
      <c r="B833" s="75" t="s">
        <v>1891</v>
      </c>
      <c r="C833" s="74" t="s">
        <v>314</v>
      </c>
      <c r="D833" s="76">
        <v>719.9</v>
      </c>
    </row>
    <row r="834" spans="1:4">
      <c r="A834" s="74" t="s">
        <v>1892</v>
      </c>
      <c r="B834" s="75" t="s">
        <v>1565</v>
      </c>
      <c r="C834" s="74" t="s">
        <v>314</v>
      </c>
      <c r="D834" s="76">
        <v>27.38</v>
      </c>
    </row>
    <row r="835" spans="1:4">
      <c r="A835" s="74" t="s">
        <v>1893</v>
      </c>
      <c r="B835" s="75" t="s">
        <v>1166</v>
      </c>
      <c r="C835" s="74" t="s">
        <v>314</v>
      </c>
      <c r="D835" s="76">
        <v>201.33</v>
      </c>
    </row>
    <row r="836" spans="1:4">
      <c r="A836" s="74" t="s">
        <v>1894</v>
      </c>
      <c r="B836" s="75" t="s">
        <v>1895</v>
      </c>
      <c r="C836" s="74" t="s">
        <v>314</v>
      </c>
      <c r="D836" s="76">
        <v>120.98</v>
      </c>
    </row>
    <row r="837" spans="1:4">
      <c r="A837" s="74" t="s">
        <v>1896</v>
      </c>
      <c r="B837" s="75" t="s">
        <v>1897</v>
      </c>
      <c r="C837" s="74" t="s">
        <v>314</v>
      </c>
      <c r="D837" s="76">
        <v>154.32</v>
      </c>
    </row>
    <row r="838" spans="1:4">
      <c r="A838" s="74" t="s">
        <v>1898</v>
      </c>
      <c r="B838" s="75" t="s">
        <v>1899</v>
      </c>
      <c r="C838" s="74" t="s">
        <v>327</v>
      </c>
      <c r="D838" s="76">
        <v>15298.98</v>
      </c>
    </row>
    <row r="839" spans="1:4">
      <c r="A839" s="74" t="s">
        <v>1900</v>
      </c>
      <c r="B839" s="75" t="s">
        <v>1901</v>
      </c>
      <c r="C839" s="74" t="s">
        <v>327</v>
      </c>
      <c r="D839" s="76">
        <v>17810.400000000001</v>
      </c>
    </row>
    <row r="840" spans="1:4" ht="17.25">
      <c r="A840" s="74" t="s">
        <v>1902</v>
      </c>
      <c r="B840" s="75" t="s">
        <v>989</v>
      </c>
      <c r="C840" s="74" t="s">
        <v>495</v>
      </c>
      <c r="D840" s="76">
        <v>3.64</v>
      </c>
    </row>
    <row r="841" spans="1:4" ht="17.25">
      <c r="A841" s="74" t="s">
        <v>1903</v>
      </c>
      <c r="B841" s="75" t="s">
        <v>1904</v>
      </c>
      <c r="C841" s="74" t="s">
        <v>401</v>
      </c>
      <c r="D841" s="76">
        <v>186.24</v>
      </c>
    </row>
    <row r="842" spans="1:4" ht="17.25">
      <c r="A842" s="74" t="s">
        <v>1905</v>
      </c>
      <c r="B842" s="75" t="s">
        <v>1906</v>
      </c>
      <c r="C842" s="74" t="s">
        <v>401</v>
      </c>
      <c r="D842" s="76">
        <v>525.80999999999995</v>
      </c>
    </row>
    <row r="843" spans="1:4" ht="17.25">
      <c r="A843" s="74" t="s">
        <v>1907</v>
      </c>
      <c r="B843" s="75" t="s">
        <v>983</v>
      </c>
      <c r="C843" s="74" t="s">
        <v>401</v>
      </c>
      <c r="D843" s="76">
        <v>734.34</v>
      </c>
    </row>
    <row r="844" spans="1:4" ht="17.25">
      <c r="A844" s="74" t="s">
        <v>1908</v>
      </c>
      <c r="B844" s="75" t="s">
        <v>1048</v>
      </c>
      <c r="C844" s="74" t="s">
        <v>495</v>
      </c>
      <c r="D844" s="76">
        <v>371.41</v>
      </c>
    </row>
    <row r="845" spans="1:4" ht="17.25">
      <c r="A845" s="74" t="s">
        <v>1909</v>
      </c>
      <c r="B845" s="75" t="s">
        <v>1050</v>
      </c>
      <c r="C845" s="74" t="s">
        <v>495</v>
      </c>
      <c r="D845" s="76">
        <v>552</v>
      </c>
    </row>
    <row r="846" spans="1:4" ht="17.25">
      <c r="A846" s="74" t="s">
        <v>1910</v>
      </c>
      <c r="B846" s="75" t="s">
        <v>1052</v>
      </c>
      <c r="C846" s="74" t="s">
        <v>495</v>
      </c>
      <c r="D846" s="76">
        <v>236.36</v>
      </c>
    </row>
    <row r="847" spans="1:4" ht="30">
      <c r="A847" s="74" t="s">
        <v>1911</v>
      </c>
      <c r="B847" s="75" t="s">
        <v>1912</v>
      </c>
      <c r="C847" s="74" t="s">
        <v>401</v>
      </c>
      <c r="D847" s="76">
        <v>201.53</v>
      </c>
    </row>
    <row r="848" spans="1:4" ht="30">
      <c r="A848" s="74" t="s">
        <v>1913</v>
      </c>
      <c r="B848" s="75" t="s">
        <v>1914</v>
      </c>
      <c r="C848" s="74" t="s">
        <v>401</v>
      </c>
      <c r="D848" s="76">
        <v>654.99</v>
      </c>
    </row>
    <row r="849" spans="1:4" ht="30">
      <c r="A849" s="74" t="s">
        <v>1915</v>
      </c>
      <c r="B849" s="75" t="s">
        <v>1916</v>
      </c>
      <c r="C849" s="74" t="s">
        <v>401</v>
      </c>
      <c r="D849" s="76">
        <v>142.99</v>
      </c>
    </row>
    <row r="850" spans="1:4" ht="17.25">
      <c r="A850" s="74" t="s">
        <v>1917</v>
      </c>
      <c r="B850" s="75" t="s">
        <v>1918</v>
      </c>
      <c r="C850" s="74" t="s">
        <v>1837</v>
      </c>
      <c r="D850" s="76">
        <v>40.67</v>
      </c>
    </row>
    <row r="851" spans="1:4" ht="17.25">
      <c r="A851" s="74" t="s">
        <v>1919</v>
      </c>
      <c r="B851" s="75" t="s">
        <v>507</v>
      </c>
      <c r="C851" s="74" t="s">
        <v>495</v>
      </c>
      <c r="D851" s="76">
        <v>347.88</v>
      </c>
    </row>
    <row r="852" spans="1:4" ht="17.25">
      <c r="A852" s="74" t="s">
        <v>1920</v>
      </c>
      <c r="B852" s="75" t="s">
        <v>505</v>
      </c>
      <c r="C852" s="74" t="s">
        <v>495</v>
      </c>
      <c r="D852" s="76">
        <v>633.58000000000004</v>
      </c>
    </row>
    <row r="853" spans="1:4">
      <c r="A853" s="74" t="s">
        <v>1921</v>
      </c>
      <c r="B853" s="75" t="s">
        <v>1922</v>
      </c>
      <c r="C853" s="74" t="s">
        <v>1923</v>
      </c>
      <c r="D853" s="76">
        <v>3.07</v>
      </c>
    </row>
    <row r="854" spans="1:4" ht="17.25">
      <c r="A854" s="74" t="s">
        <v>1924</v>
      </c>
      <c r="B854" s="75" t="s">
        <v>1925</v>
      </c>
      <c r="C854" s="74" t="s">
        <v>401</v>
      </c>
      <c r="D854" s="76">
        <v>23.83</v>
      </c>
    </row>
    <row r="855" spans="1:4" ht="17.25">
      <c r="A855" s="74" t="s">
        <v>1926</v>
      </c>
      <c r="B855" s="75" t="s">
        <v>1927</v>
      </c>
      <c r="C855" s="74" t="s">
        <v>401</v>
      </c>
      <c r="D855" s="76">
        <v>17.649999999999999</v>
      </c>
    </row>
    <row r="856" spans="1:4">
      <c r="A856" s="74" t="s">
        <v>1928</v>
      </c>
      <c r="B856" s="75" t="s">
        <v>1929</v>
      </c>
      <c r="C856" s="74" t="s">
        <v>314</v>
      </c>
      <c r="D856" s="76">
        <v>70.67</v>
      </c>
    </row>
    <row r="857" spans="1:4" ht="17.25">
      <c r="A857" s="74" t="s">
        <v>1930</v>
      </c>
      <c r="B857" s="75" t="s">
        <v>1931</v>
      </c>
      <c r="C857" s="74" t="s">
        <v>401</v>
      </c>
      <c r="D857" s="76">
        <v>70.209999999999994</v>
      </c>
    </row>
    <row r="858" spans="1:4" ht="17.25">
      <c r="A858" s="74" t="s">
        <v>1932</v>
      </c>
      <c r="B858" s="75" t="s">
        <v>1933</v>
      </c>
      <c r="C858" s="74" t="s">
        <v>401</v>
      </c>
      <c r="D858" s="76">
        <v>8.24</v>
      </c>
    </row>
    <row r="859" spans="1:4" ht="17.25">
      <c r="A859" s="74" t="s">
        <v>1934</v>
      </c>
      <c r="B859" s="75" t="s">
        <v>1935</v>
      </c>
      <c r="C859" s="74" t="s">
        <v>401</v>
      </c>
      <c r="D859" s="76">
        <v>11.7</v>
      </c>
    </row>
    <row r="860" spans="1:4" ht="17.25">
      <c r="A860" s="74" t="s">
        <v>1936</v>
      </c>
      <c r="B860" s="75" t="s">
        <v>1937</v>
      </c>
      <c r="C860" s="74" t="s">
        <v>401</v>
      </c>
      <c r="D860" s="76">
        <v>9.89</v>
      </c>
    </row>
    <row r="861" spans="1:4">
      <c r="A861" s="74" t="s">
        <v>1938</v>
      </c>
      <c r="B861" s="75" t="s">
        <v>1939</v>
      </c>
      <c r="C861" s="74" t="s">
        <v>314</v>
      </c>
      <c r="D861" s="76">
        <v>9.2200000000000006</v>
      </c>
    </row>
    <row r="862" spans="1:4" ht="17.25">
      <c r="A862" s="74" t="s">
        <v>1940</v>
      </c>
      <c r="B862" s="75" t="s">
        <v>1941</v>
      </c>
      <c r="C862" s="74" t="s">
        <v>401</v>
      </c>
      <c r="D862" s="76">
        <v>12.6</v>
      </c>
    </row>
    <row r="863" spans="1:4" ht="17.25">
      <c r="A863" s="74" t="s">
        <v>1942</v>
      </c>
      <c r="B863" s="75" t="s">
        <v>1001</v>
      </c>
      <c r="C863" s="74" t="s">
        <v>495</v>
      </c>
      <c r="D863" s="76">
        <v>33.53</v>
      </c>
    </row>
    <row r="864" spans="1:4" ht="17.25">
      <c r="A864" s="74" t="s">
        <v>1943</v>
      </c>
      <c r="B864" s="75" t="s">
        <v>1003</v>
      </c>
      <c r="C864" s="74" t="s">
        <v>495</v>
      </c>
      <c r="D864" s="76">
        <v>38.33</v>
      </c>
    </row>
    <row r="865" spans="1:4" ht="17.25">
      <c r="A865" s="74" t="s">
        <v>1944</v>
      </c>
      <c r="B865" s="75" t="s">
        <v>1945</v>
      </c>
      <c r="C865" s="74" t="s">
        <v>401</v>
      </c>
      <c r="D865" s="76">
        <v>90.51</v>
      </c>
    </row>
    <row r="866" spans="1:4" ht="30">
      <c r="A866" s="74" t="s">
        <v>1946</v>
      </c>
      <c r="B866" s="75" t="s">
        <v>1947</v>
      </c>
      <c r="C866" s="74" t="s">
        <v>401</v>
      </c>
      <c r="D866" s="76">
        <v>76.44</v>
      </c>
    </row>
    <row r="867" spans="1:4">
      <c r="A867" s="74" t="s">
        <v>1948</v>
      </c>
      <c r="B867" s="75" t="s">
        <v>1949</v>
      </c>
      <c r="C867" s="74" t="s">
        <v>327</v>
      </c>
      <c r="D867" s="76">
        <v>96.14</v>
      </c>
    </row>
    <row r="868" spans="1:4">
      <c r="A868" s="74" t="s">
        <v>1950</v>
      </c>
      <c r="B868" s="75" t="s">
        <v>1951</v>
      </c>
      <c r="C868" s="74" t="s">
        <v>327</v>
      </c>
      <c r="D868" s="76">
        <v>38.44</v>
      </c>
    </row>
    <row r="869" spans="1:4">
      <c r="A869" s="74" t="s">
        <v>1952</v>
      </c>
      <c r="B869" s="75" t="s">
        <v>1953</v>
      </c>
      <c r="C869" s="74" t="s">
        <v>327</v>
      </c>
      <c r="D869" s="76">
        <v>32.049999999999997</v>
      </c>
    </row>
    <row r="870" spans="1:4">
      <c r="A870" s="74" t="s">
        <v>1954</v>
      </c>
      <c r="B870" s="75" t="s">
        <v>1955</v>
      </c>
      <c r="C870" s="74" t="s">
        <v>327</v>
      </c>
      <c r="D870" s="76">
        <v>17.09</v>
      </c>
    </row>
    <row r="871" spans="1:4">
      <c r="A871" s="74" t="s">
        <v>1956</v>
      </c>
      <c r="B871" s="75" t="s">
        <v>1957</v>
      </c>
      <c r="C871" s="74" t="s">
        <v>327</v>
      </c>
      <c r="D871" s="76">
        <v>51.96</v>
      </c>
    </row>
    <row r="872" spans="1:4">
      <c r="A872" s="74" t="s">
        <v>1958</v>
      </c>
      <c r="B872" s="75" t="s">
        <v>1959</v>
      </c>
      <c r="C872" s="74" t="s">
        <v>327</v>
      </c>
      <c r="D872" s="76">
        <v>82.04</v>
      </c>
    </row>
    <row r="873" spans="1:4">
      <c r="A873" s="74" t="s">
        <v>1960</v>
      </c>
      <c r="B873" s="75" t="s">
        <v>1961</v>
      </c>
      <c r="C873" s="74" t="s">
        <v>327</v>
      </c>
      <c r="D873" s="76">
        <v>8.07</v>
      </c>
    </row>
    <row r="874" spans="1:4">
      <c r="A874" s="74" t="s">
        <v>1962</v>
      </c>
      <c r="B874" s="75" t="s">
        <v>1963</v>
      </c>
      <c r="C874" s="74" t="s">
        <v>327</v>
      </c>
      <c r="D874" s="76">
        <v>12.99</v>
      </c>
    </row>
    <row r="875" spans="1:4">
      <c r="A875" s="74" t="s">
        <v>1964</v>
      </c>
      <c r="B875" s="75" t="s">
        <v>1965</v>
      </c>
      <c r="C875" s="74" t="s">
        <v>327</v>
      </c>
      <c r="D875" s="76">
        <v>207.83</v>
      </c>
    </row>
    <row r="876" spans="1:4">
      <c r="A876" s="74" t="s">
        <v>1966</v>
      </c>
      <c r="B876" s="75" t="s">
        <v>1967</v>
      </c>
      <c r="C876" s="74" t="s">
        <v>327</v>
      </c>
      <c r="D876" s="76">
        <v>209.37</v>
      </c>
    </row>
    <row r="877" spans="1:4" ht="17.25">
      <c r="A877" s="74" t="s">
        <v>1968</v>
      </c>
      <c r="B877" s="75" t="s">
        <v>1969</v>
      </c>
      <c r="C877" s="74" t="s">
        <v>401</v>
      </c>
      <c r="D877" s="76">
        <v>162.07</v>
      </c>
    </row>
    <row r="878" spans="1:4" ht="17.25">
      <c r="A878" s="74" t="s">
        <v>1970</v>
      </c>
      <c r="B878" s="75" t="s">
        <v>1795</v>
      </c>
      <c r="C878" s="74" t="s">
        <v>401</v>
      </c>
      <c r="D878" s="76">
        <v>190.72</v>
      </c>
    </row>
    <row r="879" spans="1:4" ht="17.25">
      <c r="A879" s="74" t="s">
        <v>1971</v>
      </c>
      <c r="B879" s="75" t="s">
        <v>1972</v>
      </c>
      <c r="C879" s="74" t="s">
        <v>401</v>
      </c>
      <c r="D879" s="76">
        <v>148.71</v>
      </c>
    </row>
    <row r="880" spans="1:4">
      <c r="A880" s="74" t="s">
        <v>1973</v>
      </c>
      <c r="B880" s="75" t="s">
        <v>1009</v>
      </c>
      <c r="C880" s="74" t="s">
        <v>1010</v>
      </c>
      <c r="D880" s="76">
        <v>20.27</v>
      </c>
    </row>
    <row r="881" spans="1:4">
      <c r="A881" s="74" t="s">
        <v>1974</v>
      </c>
      <c r="B881" s="75" t="s">
        <v>1975</v>
      </c>
      <c r="C881" s="74" t="s">
        <v>1010</v>
      </c>
      <c r="D881" s="76">
        <v>17.38</v>
      </c>
    </row>
    <row r="882" spans="1:4">
      <c r="A882" s="74" t="s">
        <v>1976</v>
      </c>
      <c r="B882" s="75" t="s">
        <v>1014</v>
      </c>
      <c r="C882" s="74" t="s">
        <v>1010</v>
      </c>
      <c r="D882" s="76">
        <v>21.32</v>
      </c>
    </row>
    <row r="883" spans="1:4">
      <c r="A883" s="74" t="s">
        <v>1977</v>
      </c>
      <c r="B883" s="75" t="s">
        <v>1427</v>
      </c>
      <c r="C883" s="74" t="s">
        <v>1010</v>
      </c>
      <c r="D883" s="76">
        <v>39.33</v>
      </c>
    </row>
    <row r="884" spans="1:4">
      <c r="A884" s="74" t="s">
        <v>1978</v>
      </c>
      <c r="B884" s="75" t="s">
        <v>1016</v>
      </c>
      <c r="C884" s="74" t="s">
        <v>1010</v>
      </c>
      <c r="D884" s="76">
        <v>17.71</v>
      </c>
    </row>
    <row r="885" spans="1:4">
      <c r="A885" s="74" t="s">
        <v>1979</v>
      </c>
      <c r="B885" s="75" t="s">
        <v>1980</v>
      </c>
      <c r="C885" s="74" t="s">
        <v>1010</v>
      </c>
      <c r="D885" s="76">
        <v>35.33</v>
      </c>
    </row>
    <row r="886" spans="1:4">
      <c r="A886" s="74" t="s">
        <v>1981</v>
      </c>
      <c r="B886" s="75" t="s">
        <v>1982</v>
      </c>
      <c r="C886" s="74" t="s">
        <v>1010</v>
      </c>
      <c r="D886" s="76">
        <v>14.95</v>
      </c>
    </row>
    <row r="887" spans="1:4">
      <c r="A887" s="74" t="s">
        <v>1983</v>
      </c>
      <c r="B887" s="75" t="s">
        <v>1984</v>
      </c>
      <c r="C887" s="74" t="s">
        <v>1010</v>
      </c>
      <c r="D887" s="76">
        <v>58.79</v>
      </c>
    </row>
    <row r="888" spans="1:4">
      <c r="A888" s="74" t="s">
        <v>1985</v>
      </c>
      <c r="B888" s="75" t="s">
        <v>1986</v>
      </c>
      <c r="C888" s="74" t="s">
        <v>327</v>
      </c>
      <c r="D888" s="76">
        <v>41.78</v>
      </c>
    </row>
    <row r="889" spans="1:4">
      <c r="A889" s="74" t="s">
        <v>1987</v>
      </c>
      <c r="B889" s="75" t="s">
        <v>1988</v>
      </c>
      <c r="C889" s="74" t="s">
        <v>327</v>
      </c>
      <c r="D889" s="76">
        <v>52.43</v>
      </c>
    </row>
    <row r="890" spans="1:4">
      <c r="A890" s="74" t="s">
        <v>1989</v>
      </c>
      <c r="B890" s="75" t="s">
        <v>1990</v>
      </c>
      <c r="C890" s="74" t="s">
        <v>327</v>
      </c>
      <c r="D890" s="76">
        <v>75.13</v>
      </c>
    </row>
    <row r="891" spans="1:4">
      <c r="A891" s="74" t="s">
        <v>1991</v>
      </c>
      <c r="B891" s="75" t="s">
        <v>1992</v>
      </c>
      <c r="C891" s="74" t="s">
        <v>327</v>
      </c>
      <c r="D891" s="76">
        <v>111.39</v>
      </c>
    </row>
    <row r="892" spans="1:4">
      <c r="A892" s="74" t="s">
        <v>1993</v>
      </c>
      <c r="B892" s="75" t="s">
        <v>1994</v>
      </c>
      <c r="C892" s="74" t="s">
        <v>327</v>
      </c>
      <c r="D892" s="76">
        <v>25.04</v>
      </c>
    </row>
    <row r="893" spans="1:4">
      <c r="A893" s="74" t="s">
        <v>1995</v>
      </c>
      <c r="B893" s="75" t="s">
        <v>1996</v>
      </c>
      <c r="C893" s="74" t="s">
        <v>327</v>
      </c>
      <c r="D893" s="76">
        <v>34.19</v>
      </c>
    </row>
    <row r="894" spans="1:4">
      <c r="A894" s="74" t="s">
        <v>1997</v>
      </c>
      <c r="B894" s="75" t="s">
        <v>1998</v>
      </c>
      <c r="C894" s="74" t="s">
        <v>327</v>
      </c>
      <c r="D894" s="76">
        <v>46.7</v>
      </c>
    </row>
    <row r="895" spans="1:4">
      <c r="A895" s="74" t="s">
        <v>1999</v>
      </c>
      <c r="B895" s="75" t="s">
        <v>2000</v>
      </c>
      <c r="C895" s="74" t="s">
        <v>327</v>
      </c>
      <c r="D895" s="76">
        <v>59.58</v>
      </c>
    </row>
    <row r="896" spans="1:4">
      <c r="A896" s="74" t="s">
        <v>2001</v>
      </c>
      <c r="B896" s="75" t="s">
        <v>2002</v>
      </c>
      <c r="C896" s="74" t="s">
        <v>1010</v>
      </c>
      <c r="D896" s="76">
        <v>117.38</v>
      </c>
    </row>
    <row r="897" spans="1:4">
      <c r="A897" s="74" t="s">
        <v>2003</v>
      </c>
      <c r="B897" s="75" t="s">
        <v>2004</v>
      </c>
      <c r="C897" s="74" t="s">
        <v>327</v>
      </c>
      <c r="D897" s="76">
        <v>1017.68</v>
      </c>
    </row>
    <row r="898" spans="1:4">
      <c r="A898" s="74" t="s">
        <v>2005</v>
      </c>
      <c r="B898" s="75" t="s">
        <v>2006</v>
      </c>
      <c r="C898" s="74" t="s">
        <v>327</v>
      </c>
      <c r="D898" s="76">
        <v>878.43</v>
      </c>
    </row>
    <row r="899" spans="1:4">
      <c r="A899" s="74" t="s">
        <v>2007</v>
      </c>
      <c r="B899" s="75" t="s">
        <v>2008</v>
      </c>
      <c r="C899" s="74" t="s">
        <v>327</v>
      </c>
      <c r="D899" s="76">
        <v>746.54</v>
      </c>
    </row>
    <row r="900" spans="1:4">
      <c r="A900" s="74" t="s">
        <v>2009</v>
      </c>
      <c r="B900" s="75" t="s">
        <v>1820</v>
      </c>
      <c r="C900" s="74" t="s">
        <v>327</v>
      </c>
      <c r="D900" s="76">
        <v>1218.0899999999999</v>
      </c>
    </row>
    <row r="901" spans="1:4">
      <c r="A901" s="74" t="s">
        <v>2010</v>
      </c>
      <c r="B901" s="75" t="s">
        <v>1438</v>
      </c>
      <c r="C901" s="74" t="s">
        <v>327</v>
      </c>
      <c r="D901" s="76">
        <v>2119.36</v>
      </c>
    </row>
    <row r="902" spans="1:4">
      <c r="A902" s="74" t="s">
        <v>2011</v>
      </c>
      <c r="B902" s="75" t="s">
        <v>1440</v>
      </c>
      <c r="C902" s="74" t="s">
        <v>327</v>
      </c>
      <c r="D902" s="76">
        <v>4456.88</v>
      </c>
    </row>
    <row r="903" spans="1:4">
      <c r="A903" s="74" t="s">
        <v>2012</v>
      </c>
      <c r="B903" s="75" t="s">
        <v>1442</v>
      </c>
      <c r="C903" s="74" t="s">
        <v>327</v>
      </c>
      <c r="D903" s="76">
        <v>5875.78</v>
      </c>
    </row>
    <row r="904" spans="1:4">
      <c r="A904" s="74" t="s">
        <v>2013</v>
      </c>
      <c r="B904" s="75" t="s">
        <v>1825</v>
      </c>
      <c r="C904" s="74" t="s">
        <v>327</v>
      </c>
      <c r="D904" s="76">
        <v>138.87</v>
      </c>
    </row>
    <row r="905" spans="1:4">
      <c r="A905" s="74" t="s">
        <v>2014</v>
      </c>
      <c r="B905" s="75" t="s">
        <v>1827</v>
      </c>
      <c r="C905" s="74" t="s">
        <v>327</v>
      </c>
      <c r="D905" s="76">
        <v>209.37</v>
      </c>
    </row>
    <row r="906" spans="1:4">
      <c r="A906" s="74" t="s">
        <v>2015</v>
      </c>
      <c r="B906" s="75" t="s">
        <v>1450</v>
      </c>
      <c r="C906" s="74" t="s">
        <v>327</v>
      </c>
      <c r="D906" s="76">
        <v>380.55</v>
      </c>
    </row>
    <row r="907" spans="1:4">
      <c r="A907" s="74" t="s">
        <v>2016</v>
      </c>
      <c r="B907" s="75" t="s">
        <v>1452</v>
      </c>
      <c r="C907" s="74" t="s">
        <v>327</v>
      </c>
      <c r="D907" s="76">
        <v>1109.72</v>
      </c>
    </row>
    <row r="908" spans="1:4">
      <c r="A908" s="74" t="s">
        <v>2017</v>
      </c>
      <c r="B908" s="75" t="s">
        <v>2018</v>
      </c>
      <c r="C908" s="74" t="s">
        <v>327</v>
      </c>
      <c r="D908" s="76">
        <v>4023.86</v>
      </c>
    </row>
    <row r="909" spans="1:4">
      <c r="A909" s="74" t="s">
        <v>2019</v>
      </c>
      <c r="B909" s="75" t="s">
        <v>1456</v>
      </c>
      <c r="C909" s="74" t="s">
        <v>327</v>
      </c>
      <c r="D909" s="76">
        <v>5306.26</v>
      </c>
    </row>
    <row r="910" spans="1:4">
      <c r="A910" s="74" t="s">
        <v>2020</v>
      </c>
      <c r="B910" s="75" t="s">
        <v>2021</v>
      </c>
      <c r="C910" s="74" t="s">
        <v>327</v>
      </c>
      <c r="D910" s="76">
        <v>6438.46</v>
      </c>
    </row>
    <row r="911" spans="1:4" ht="17.25">
      <c r="A911" s="74" t="s">
        <v>2022</v>
      </c>
      <c r="B911" s="75" t="s">
        <v>2023</v>
      </c>
      <c r="C911" s="74" t="s">
        <v>1837</v>
      </c>
      <c r="D911" s="76">
        <v>162.61000000000001</v>
      </c>
    </row>
    <row r="912" spans="1:4" ht="17.25">
      <c r="A912" s="74" t="s">
        <v>2024</v>
      </c>
      <c r="B912" s="75" t="s">
        <v>1842</v>
      </c>
      <c r="C912" s="74" t="s">
        <v>495</v>
      </c>
      <c r="D912" s="76">
        <v>700.6</v>
      </c>
    </row>
    <row r="913" spans="1:4" ht="17.25">
      <c r="A913" s="74" t="s">
        <v>2025</v>
      </c>
      <c r="B913" s="75" t="s">
        <v>1844</v>
      </c>
      <c r="C913" s="74" t="s">
        <v>495</v>
      </c>
      <c r="D913" s="76">
        <v>762.83</v>
      </c>
    </row>
    <row r="914" spans="1:4" ht="17.25">
      <c r="A914" s="74" t="s">
        <v>2026</v>
      </c>
      <c r="B914" s="75" t="s">
        <v>1846</v>
      </c>
      <c r="C914" s="74" t="s">
        <v>495</v>
      </c>
      <c r="D914" s="76">
        <v>780.51</v>
      </c>
    </row>
    <row r="915" spans="1:4" ht="17.25">
      <c r="A915" s="74" t="s">
        <v>2027</v>
      </c>
      <c r="B915" s="75" t="s">
        <v>2028</v>
      </c>
      <c r="C915" s="74" t="s">
        <v>495</v>
      </c>
      <c r="D915" s="76">
        <v>808.19</v>
      </c>
    </row>
    <row r="916" spans="1:4" ht="17.25">
      <c r="A916" s="74" t="s">
        <v>2029</v>
      </c>
      <c r="B916" s="75" t="s">
        <v>2030</v>
      </c>
      <c r="C916" s="74" t="s">
        <v>495</v>
      </c>
      <c r="D916" s="76">
        <v>827.59</v>
      </c>
    </row>
    <row r="917" spans="1:4" ht="17.25">
      <c r="A917" s="74" t="s">
        <v>2031</v>
      </c>
      <c r="B917" s="75" t="s">
        <v>1850</v>
      </c>
      <c r="C917" s="74" t="s">
        <v>495</v>
      </c>
      <c r="D917" s="76">
        <v>852.62</v>
      </c>
    </row>
    <row r="918" spans="1:4" ht="17.25">
      <c r="A918" s="74" t="s">
        <v>2032</v>
      </c>
      <c r="B918" s="75" t="s">
        <v>1030</v>
      </c>
      <c r="C918" s="74" t="s">
        <v>495</v>
      </c>
      <c r="D918" s="76">
        <v>702.94</v>
      </c>
    </row>
    <row r="919" spans="1:4" ht="17.25">
      <c r="A919" s="74" t="s">
        <v>2033</v>
      </c>
      <c r="B919" s="75" t="s">
        <v>2034</v>
      </c>
      <c r="C919" s="74" t="s">
        <v>495</v>
      </c>
      <c r="D919" s="76">
        <v>2530.63</v>
      </c>
    </row>
    <row r="920" spans="1:4" ht="17.25">
      <c r="A920" s="74" t="s">
        <v>2035</v>
      </c>
      <c r="B920" s="75" t="s">
        <v>2036</v>
      </c>
      <c r="C920" s="74" t="s">
        <v>495</v>
      </c>
      <c r="D920" s="76">
        <v>103.35</v>
      </c>
    </row>
    <row r="921" spans="1:4" ht="17.25">
      <c r="A921" s="74" t="s">
        <v>2037</v>
      </c>
      <c r="B921" s="75" t="s">
        <v>2038</v>
      </c>
      <c r="C921" s="74" t="s">
        <v>1837</v>
      </c>
      <c r="D921" s="76">
        <v>19.98</v>
      </c>
    </row>
    <row r="922" spans="1:4" ht="17.25">
      <c r="A922" s="74" t="s">
        <v>2039</v>
      </c>
      <c r="B922" s="75" t="s">
        <v>2040</v>
      </c>
      <c r="C922" s="74" t="s">
        <v>495</v>
      </c>
      <c r="D922" s="76">
        <v>1356.32</v>
      </c>
    </row>
    <row r="923" spans="1:4" ht="17.25">
      <c r="A923" s="74" t="s">
        <v>2041</v>
      </c>
      <c r="B923" s="75" t="s">
        <v>2042</v>
      </c>
      <c r="C923" s="74" t="s">
        <v>495</v>
      </c>
      <c r="D923" s="76">
        <v>866.93</v>
      </c>
    </row>
    <row r="924" spans="1:4" ht="17.25">
      <c r="A924" s="74" t="s">
        <v>2043</v>
      </c>
      <c r="B924" s="75" t="s">
        <v>2044</v>
      </c>
      <c r="C924" s="74" t="s">
        <v>495</v>
      </c>
      <c r="D924" s="76">
        <v>913.28</v>
      </c>
    </row>
    <row r="925" spans="1:4" ht="17.25">
      <c r="A925" s="74" t="s">
        <v>2045</v>
      </c>
      <c r="B925" s="75" t="s">
        <v>1040</v>
      </c>
      <c r="C925" s="74" t="s">
        <v>495</v>
      </c>
      <c r="D925" s="76">
        <v>1028.8499999999999</v>
      </c>
    </row>
    <row r="926" spans="1:4" ht="17.25">
      <c r="A926" s="74" t="s">
        <v>2046</v>
      </c>
      <c r="B926" s="75" t="s">
        <v>1494</v>
      </c>
      <c r="C926" s="74" t="s">
        <v>495</v>
      </c>
      <c r="D926" s="76">
        <v>1070.96</v>
      </c>
    </row>
    <row r="927" spans="1:4">
      <c r="A927" s="74" t="s">
        <v>2047</v>
      </c>
      <c r="B927" s="75" t="s">
        <v>2048</v>
      </c>
      <c r="C927" s="74" t="s">
        <v>314</v>
      </c>
      <c r="D927" s="76">
        <v>772.19</v>
      </c>
    </row>
    <row r="928" spans="1:4">
      <c r="A928" s="74" t="s">
        <v>2049</v>
      </c>
      <c r="B928" s="75" t="s">
        <v>2050</v>
      </c>
      <c r="C928" s="74" t="s">
        <v>314</v>
      </c>
      <c r="D928" s="76">
        <v>1370.24</v>
      </c>
    </row>
    <row r="929" spans="1:4">
      <c r="A929" s="74" t="s">
        <v>2051</v>
      </c>
      <c r="B929" s="75" t="s">
        <v>2052</v>
      </c>
      <c r="C929" s="74" t="s">
        <v>314</v>
      </c>
      <c r="D929" s="76">
        <v>1397.24</v>
      </c>
    </row>
    <row r="930" spans="1:4">
      <c r="A930" s="74" t="s">
        <v>2053</v>
      </c>
      <c r="B930" s="75" t="s">
        <v>2054</v>
      </c>
      <c r="C930" s="74" t="s">
        <v>314</v>
      </c>
      <c r="D930" s="76">
        <v>441.11</v>
      </c>
    </row>
    <row r="931" spans="1:4">
      <c r="A931" s="74" t="s">
        <v>2055</v>
      </c>
      <c r="B931" s="75" t="s">
        <v>2056</v>
      </c>
      <c r="C931" s="74" t="s">
        <v>314</v>
      </c>
      <c r="D931" s="76">
        <v>1338.42</v>
      </c>
    </row>
    <row r="932" spans="1:4">
      <c r="A932" s="74" t="s">
        <v>2057</v>
      </c>
      <c r="B932" s="75" t="s">
        <v>2058</v>
      </c>
      <c r="C932" s="74" t="s">
        <v>314</v>
      </c>
      <c r="D932" s="76">
        <v>2435.27</v>
      </c>
    </row>
    <row r="933" spans="1:4">
      <c r="A933" s="74" t="s">
        <v>2059</v>
      </c>
      <c r="B933" s="75" t="s">
        <v>2060</v>
      </c>
      <c r="C933" s="74" t="s">
        <v>1010</v>
      </c>
      <c r="D933" s="76">
        <v>436.04</v>
      </c>
    </row>
    <row r="934" spans="1:4">
      <c r="A934" s="74" t="s">
        <v>2061</v>
      </c>
      <c r="B934" s="75" t="s">
        <v>2062</v>
      </c>
      <c r="C934" s="74" t="s">
        <v>1010</v>
      </c>
      <c r="D934" s="76">
        <v>4.62</v>
      </c>
    </row>
    <row r="935" spans="1:4">
      <c r="A935" s="74" t="s">
        <v>2063</v>
      </c>
      <c r="B935" s="75" t="s">
        <v>2064</v>
      </c>
      <c r="C935" s="74" t="s">
        <v>1010</v>
      </c>
      <c r="D935" s="76">
        <v>4.62</v>
      </c>
    </row>
    <row r="936" spans="1:4" ht="17.25">
      <c r="A936" s="74" t="s">
        <v>2065</v>
      </c>
      <c r="B936" s="75" t="s">
        <v>2066</v>
      </c>
      <c r="C936" s="74" t="s">
        <v>1837</v>
      </c>
      <c r="D936" s="76">
        <v>10.79</v>
      </c>
    </row>
    <row r="937" spans="1:4" ht="17.25">
      <c r="A937" s="74" t="s">
        <v>2067</v>
      </c>
      <c r="B937" s="75" t="s">
        <v>2068</v>
      </c>
      <c r="C937" s="74" t="s">
        <v>495</v>
      </c>
      <c r="D937" s="76">
        <v>2736.74</v>
      </c>
    </row>
    <row r="938" spans="1:4" ht="17.25">
      <c r="A938" s="74" t="s">
        <v>2069</v>
      </c>
      <c r="B938" s="75" t="s">
        <v>2070</v>
      </c>
      <c r="C938" s="74" t="s">
        <v>401</v>
      </c>
      <c r="D938" s="76">
        <v>58.95</v>
      </c>
    </row>
    <row r="939" spans="1:4">
      <c r="A939" s="74" t="s">
        <v>2071</v>
      </c>
      <c r="B939" s="75" t="s">
        <v>2072</v>
      </c>
      <c r="C939" s="74" t="s">
        <v>314</v>
      </c>
      <c r="D939" s="76">
        <v>45.67</v>
      </c>
    </row>
    <row r="940" spans="1:4">
      <c r="A940" s="74" t="s">
        <v>2073</v>
      </c>
      <c r="B940" s="75" t="s">
        <v>1565</v>
      </c>
      <c r="C940" s="74" t="s">
        <v>314</v>
      </c>
      <c r="D940" s="76">
        <v>27.38</v>
      </c>
    </row>
    <row r="941" spans="1:4">
      <c r="A941" s="74" t="s">
        <v>2074</v>
      </c>
      <c r="B941" s="75" t="s">
        <v>1166</v>
      </c>
      <c r="C941" s="74" t="s">
        <v>314</v>
      </c>
      <c r="D941" s="76">
        <v>201.33</v>
      </c>
    </row>
    <row r="942" spans="1:4">
      <c r="A942" s="74" t="s">
        <v>2075</v>
      </c>
      <c r="B942" s="75" t="s">
        <v>1168</v>
      </c>
      <c r="C942" s="74" t="s">
        <v>314</v>
      </c>
      <c r="D942" s="76">
        <v>120.98</v>
      </c>
    </row>
    <row r="943" spans="1:4">
      <c r="A943" s="74" t="s">
        <v>2076</v>
      </c>
      <c r="B943" s="75" t="s">
        <v>1170</v>
      </c>
      <c r="C943" s="74" t="s">
        <v>314</v>
      </c>
      <c r="D943" s="76">
        <v>154.32</v>
      </c>
    </row>
    <row r="944" spans="1:4">
      <c r="A944" s="74" t="s">
        <v>2077</v>
      </c>
      <c r="B944" s="75" t="s">
        <v>2078</v>
      </c>
      <c r="C944" s="74" t="s">
        <v>1010</v>
      </c>
      <c r="D944" s="76">
        <v>17.66</v>
      </c>
    </row>
    <row r="945" spans="1:4">
      <c r="A945" s="74" t="s">
        <v>2079</v>
      </c>
      <c r="B945" s="75" t="s">
        <v>2080</v>
      </c>
      <c r="C945" s="74" t="s">
        <v>1010</v>
      </c>
      <c r="D945" s="76">
        <v>8.83</v>
      </c>
    </row>
    <row r="946" spans="1:4">
      <c r="A946" s="74" t="s">
        <v>2081</v>
      </c>
      <c r="B946" s="75" t="s">
        <v>2082</v>
      </c>
      <c r="C946" s="74" t="s">
        <v>1010</v>
      </c>
      <c r="D946" s="76">
        <v>9.01</v>
      </c>
    </row>
    <row r="947" spans="1:4">
      <c r="A947" s="74" t="s">
        <v>2083</v>
      </c>
      <c r="B947" s="75" t="s">
        <v>2084</v>
      </c>
      <c r="C947" s="74" t="s">
        <v>1010</v>
      </c>
      <c r="D947" s="76">
        <v>8.86</v>
      </c>
    </row>
    <row r="948" spans="1:4" ht="17.25">
      <c r="A948" s="74" t="s">
        <v>2085</v>
      </c>
      <c r="B948" s="75" t="s">
        <v>2086</v>
      </c>
      <c r="C948" s="74" t="s">
        <v>401</v>
      </c>
      <c r="D948" s="76">
        <v>15.78</v>
      </c>
    </row>
    <row r="949" spans="1:4" ht="17.25">
      <c r="A949" s="74" t="s">
        <v>2087</v>
      </c>
      <c r="B949" s="75" t="s">
        <v>2088</v>
      </c>
      <c r="C949" s="74" t="s">
        <v>401</v>
      </c>
      <c r="D949" s="76">
        <v>86.74</v>
      </c>
    </row>
    <row r="950" spans="1:4" ht="17.25">
      <c r="A950" s="74" t="s">
        <v>2089</v>
      </c>
      <c r="B950" s="75" t="s">
        <v>2090</v>
      </c>
      <c r="C950" s="74" t="s">
        <v>401</v>
      </c>
      <c r="D950" s="76">
        <v>94.24</v>
      </c>
    </row>
    <row r="951" spans="1:4" ht="17.25">
      <c r="A951" s="74" t="s">
        <v>2091</v>
      </c>
      <c r="B951" s="75" t="s">
        <v>2092</v>
      </c>
      <c r="C951" s="74" t="s">
        <v>401</v>
      </c>
      <c r="D951" s="76">
        <v>53.98</v>
      </c>
    </row>
    <row r="952" spans="1:4" ht="30">
      <c r="A952" s="74" t="s">
        <v>2093</v>
      </c>
      <c r="B952" s="75" t="s">
        <v>2094</v>
      </c>
      <c r="C952" s="74" t="s">
        <v>401</v>
      </c>
      <c r="D952" s="76">
        <v>63.01</v>
      </c>
    </row>
    <row r="953" spans="1:4" ht="30">
      <c r="A953" s="74" t="s">
        <v>2095</v>
      </c>
      <c r="B953" s="75" t="s">
        <v>2096</v>
      </c>
      <c r="C953" s="74" t="s">
        <v>401</v>
      </c>
      <c r="D953" s="76">
        <v>29.69</v>
      </c>
    </row>
    <row r="954" spans="1:4" ht="17.25">
      <c r="A954" s="74" t="s">
        <v>2097</v>
      </c>
      <c r="B954" s="75" t="s">
        <v>1325</v>
      </c>
      <c r="C954" s="74" t="s">
        <v>495</v>
      </c>
      <c r="D954" s="76">
        <v>83.62</v>
      </c>
    </row>
    <row r="955" spans="1:4" ht="17.25">
      <c r="A955" s="74" t="s">
        <v>2098</v>
      </c>
      <c r="B955" s="75" t="s">
        <v>2099</v>
      </c>
      <c r="C955" s="74" t="s">
        <v>401</v>
      </c>
      <c r="D955" s="76">
        <v>1156.3399999999999</v>
      </c>
    </row>
    <row r="956" spans="1:4" ht="17.25">
      <c r="A956" s="74" t="s">
        <v>2100</v>
      </c>
      <c r="B956" s="75" t="s">
        <v>2101</v>
      </c>
      <c r="C956" s="74" t="s">
        <v>401</v>
      </c>
      <c r="D956" s="76">
        <v>1139.47</v>
      </c>
    </row>
    <row r="957" spans="1:4" ht="17.25">
      <c r="A957" s="74" t="s">
        <v>2102</v>
      </c>
      <c r="B957" s="75" t="s">
        <v>2103</v>
      </c>
      <c r="C957" s="74" t="s">
        <v>401</v>
      </c>
      <c r="D957" s="76">
        <v>1967.26</v>
      </c>
    </row>
    <row r="958" spans="1:4" ht="17.25">
      <c r="A958" s="74" t="s">
        <v>2104</v>
      </c>
      <c r="B958" s="75" t="s">
        <v>2105</v>
      </c>
      <c r="C958" s="74" t="s">
        <v>401</v>
      </c>
      <c r="D958" s="76">
        <v>1624.19</v>
      </c>
    </row>
    <row r="959" spans="1:4" ht="17.25">
      <c r="A959" s="74" t="s">
        <v>2106</v>
      </c>
      <c r="B959" s="75" t="s">
        <v>2107</v>
      </c>
      <c r="C959" s="74" t="s">
        <v>401</v>
      </c>
      <c r="D959" s="76">
        <v>93.08</v>
      </c>
    </row>
    <row r="960" spans="1:4" ht="17.25">
      <c r="A960" s="74" t="s">
        <v>2108</v>
      </c>
      <c r="B960" s="75" t="s">
        <v>2109</v>
      </c>
      <c r="C960" s="74" t="s">
        <v>401</v>
      </c>
      <c r="D960" s="76">
        <v>130.75</v>
      </c>
    </row>
    <row r="961" spans="1:4" ht="30">
      <c r="A961" s="74" t="s">
        <v>2110</v>
      </c>
      <c r="B961" s="75" t="s">
        <v>2111</v>
      </c>
      <c r="C961" s="74" t="s">
        <v>401</v>
      </c>
      <c r="D961" s="76">
        <v>79.77</v>
      </c>
    </row>
    <row r="962" spans="1:4" ht="17.25">
      <c r="A962" s="74" t="s">
        <v>2112</v>
      </c>
      <c r="B962" s="75" t="s">
        <v>2113</v>
      </c>
      <c r="C962" s="74" t="s">
        <v>401</v>
      </c>
      <c r="D962" s="76">
        <v>104.6</v>
      </c>
    </row>
    <row r="963" spans="1:4" ht="30">
      <c r="A963" s="74" t="s">
        <v>2114</v>
      </c>
      <c r="B963" s="75" t="s">
        <v>2115</v>
      </c>
      <c r="C963" s="74" t="s">
        <v>401</v>
      </c>
      <c r="D963" s="76">
        <v>801.78</v>
      </c>
    </row>
    <row r="964" spans="1:4" ht="30">
      <c r="A964" s="74" t="s">
        <v>2116</v>
      </c>
      <c r="B964" s="75" t="s">
        <v>2117</v>
      </c>
      <c r="C964" s="74" t="s">
        <v>401</v>
      </c>
      <c r="D964" s="76">
        <v>657.79</v>
      </c>
    </row>
    <row r="965" spans="1:4" ht="30">
      <c r="A965" s="74" t="s">
        <v>2118</v>
      </c>
      <c r="B965" s="75" t="s">
        <v>2119</v>
      </c>
      <c r="C965" s="74" t="s">
        <v>401</v>
      </c>
      <c r="D965" s="76">
        <v>734.74</v>
      </c>
    </row>
    <row r="966" spans="1:4">
      <c r="A966" s="74" t="s">
        <v>2120</v>
      </c>
      <c r="B966" s="75" t="s">
        <v>2121</v>
      </c>
      <c r="C966" s="74" t="s">
        <v>327</v>
      </c>
      <c r="D966" s="76">
        <v>100496.08</v>
      </c>
    </row>
    <row r="967" spans="1:4" ht="30">
      <c r="A967" s="74" t="s">
        <v>2122</v>
      </c>
      <c r="B967" s="75" t="s">
        <v>2123</v>
      </c>
      <c r="C967" s="74" t="s">
        <v>327</v>
      </c>
      <c r="D967" s="76">
        <v>108509.5</v>
      </c>
    </row>
    <row r="968" spans="1:4" ht="30">
      <c r="A968" s="74" t="s">
        <v>2124</v>
      </c>
      <c r="B968" s="75" t="s">
        <v>2125</v>
      </c>
      <c r="C968" s="74" t="s">
        <v>327</v>
      </c>
      <c r="D968" s="76">
        <v>47581.26</v>
      </c>
    </row>
    <row r="969" spans="1:4" ht="30">
      <c r="A969" s="74" t="s">
        <v>2126</v>
      </c>
      <c r="B969" s="75" t="s">
        <v>2127</v>
      </c>
      <c r="C969" s="74" t="s">
        <v>327</v>
      </c>
      <c r="D969" s="76">
        <v>55699.79</v>
      </c>
    </row>
    <row r="970" spans="1:4" ht="30">
      <c r="A970" s="74" t="s">
        <v>2128</v>
      </c>
      <c r="B970" s="75" t="s">
        <v>2129</v>
      </c>
      <c r="C970" s="74" t="s">
        <v>327</v>
      </c>
      <c r="D970" s="76">
        <v>83941.64</v>
      </c>
    </row>
    <row r="971" spans="1:4" ht="30">
      <c r="A971" s="74" t="s">
        <v>2130</v>
      </c>
      <c r="B971" s="75" t="s">
        <v>2131</v>
      </c>
      <c r="C971" s="74" t="s">
        <v>327</v>
      </c>
      <c r="D971" s="76">
        <v>102466.61</v>
      </c>
    </row>
    <row r="972" spans="1:4" ht="30">
      <c r="A972" s="74" t="s">
        <v>2132</v>
      </c>
      <c r="B972" s="75" t="s">
        <v>2133</v>
      </c>
      <c r="C972" s="74" t="s">
        <v>327</v>
      </c>
      <c r="D972" s="76">
        <v>44927.64</v>
      </c>
    </row>
    <row r="973" spans="1:4" ht="17.25">
      <c r="A973" s="74" t="s">
        <v>2134</v>
      </c>
      <c r="B973" s="75" t="s">
        <v>2135</v>
      </c>
      <c r="C973" s="74" t="s">
        <v>401</v>
      </c>
      <c r="D973" s="76">
        <v>54.97</v>
      </c>
    </row>
    <row r="974" spans="1:4" ht="17.25">
      <c r="A974" s="74" t="s">
        <v>2136</v>
      </c>
      <c r="B974" s="75" t="s">
        <v>2137</v>
      </c>
      <c r="C974" s="74" t="s">
        <v>401</v>
      </c>
      <c r="D974" s="76">
        <v>99.58</v>
      </c>
    </row>
    <row r="975" spans="1:4" ht="17.25">
      <c r="A975" s="74" t="s">
        <v>2138</v>
      </c>
      <c r="B975" s="75" t="s">
        <v>2139</v>
      </c>
      <c r="C975" s="74" t="s">
        <v>401</v>
      </c>
      <c r="D975" s="76">
        <v>103.18</v>
      </c>
    </row>
    <row r="976" spans="1:4" ht="17.25">
      <c r="A976" s="74" t="s">
        <v>2140</v>
      </c>
      <c r="B976" s="75" t="s">
        <v>2141</v>
      </c>
      <c r="C976" s="74" t="s">
        <v>401</v>
      </c>
      <c r="D976" s="76">
        <v>130.37</v>
      </c>
    </row>
    <row r="977" spans="1:4" ht="30">
      <c r="A977" s="74" t="s">
        <v>2142</v>
      </c>
      <c r="B977" s="75" t="s">
        <v>2143</v>
      </c>
      <c r="C977" s="74" t="s">
        <v>401</v>
      </c>
      <c r="D977" s="76">
        <v>286.32</v>
      </c>
    </row>
    <row r="978" spans="1:4" ht="30">
      <c r="A978" s="74" t="s">
        <v>2144</v>
      </c>
      <c r="B978" s="75" t="s">
        <v>2145</v>
      </c>
      <c r="C978" s="74" t="s">
        <v>401</v>
      </c>
      <c r="D978" s="76">
        <v>205.06</v>
      </c>
    </row>
    <row r="979" spans="1:4" ht="17.25">
      <c r="A979" s="74" t="s">
        <v>2146</v>
      </c>
      <c r="B979" s="75" t="s">
        <v>2147</v>
      </c>
      <c r="C979" s="74" t="s">
        <v>401</v>
      </c>
      <c r="D979" s="76">
        <v>40.729999999999997</v>
      </c>
    </row>
    <row r="980" spans="1:4" ht="17.25">
      <c r="A980" s="74" t="s">
        <v>2148</v>
      </c>
      <c r="B980" s="75" t="s">
        <v>2149</v>
      </c>
      <c r="C980" s="74" t="s">
        <v>401</v>
      </c>
      <c r="D980" s="76">
        <v>40.96</v>
      </c>
    </row>
    <row r="981" spans="1:4" ht="17.25">
      <c r="A981" s="74" t="s">
        <v>2150</v>
      </c>
      <c r="B981" s="75" t="s">
        <v>2151</v>
      </c>
      <c r="C981" s="74" t="s">
        <v>401</v>
      </c>
      <c r="D981" s="76">
        <v>50.25</v>
      </c>
    </row>
    <row r="982" spans="1:4" ht="30">
      <c r="A982" s="74" t="s">
        <v>2152</v>
      </c>
      <c r="B982" s="75" t="s">
        <v>2153</v>
      </c>
      <c r="C982" s="74" t="s">
        <v>401</v>
      </c>
      <c r="D982" s="76">
        <v>55.45</v>
      </c>
    </row>
    <row r="983" spans="1:4" ht="30">
      <c r="A983" s="74" t="s">
        <v>2154</v>
      </c>
      <c r="B983" s="75" t="s">
        <v>2155</v>
      </c>
      <c r="C983" s="74" t="s">
        <v>401</v>
      </c>
      <c r="D983" s="76">
        <v>55.49</v>
      </c>
    </row>
    <row r="984" spans="1:4" ht="30">
      <c r="A984" s="74" t="s">
        <v>2156</v>
      </c>
      <c r="B984" s="75" t="s">
        <v>2157</v>
      </c>
      <c r="C984" s="74" t="s">
        <v>327</v>
      </c>
      <c r="D984" s="76">
        <v>85.82</v>
      </c>
    </row>
    <row r="985" spans="1:4">
      <c r="A985" s="74" t="s">
        <v>2158</v>
      </c>
      <c r="B985" s="75" t="s">
        <v>2159</v>
      </c>
      <c r="C985" s="74" t="s">
        <v>327</v>
      </c>
      <c r="D985" s="76">
        <v>47.79</v>
      </c>
    </row>
    <row r="986" spans="1:4">
      <c r="A986" s="74" t="s">
        <v>2160</v>
      </c>
      <c r="B986" s="75" t="s">
        <v>2161</v>
      </c>
      <c r="C986" s="74" t="s">
        <v>327</v>
      </c>
      <c r="D986" s="76">
        <v>73.37</v>
      </c>
    </row>
    <row r="987" spans="1:4">
      <c r="A987" s="74" t="s">
        <v>2162</v>
      </c>
      <c r="B987" s="75" t="s">
        <v>2163</v>
      </c>
      <c r="C987" s="74" t="s">
        <v>327</v>
      </c>
      <c r="D987" s="76">
        <v>61.38</v>
      </c>
    </row>
    <row r="988" spans="1:4">
      <c r="A988" s="74" t="s">
        <v>2164</v>
      </c>
      <c r="B988" s="75" t="s">
        <v>2165</v>
      </c>
      <c r="C988" s="74" t="s">
        <v>327</v>
      </c>
      <c r="D988" s="76">
        <v>64.22</v>
      </c>
    </row>
    <row r="989" spans="1:4">
      <c r="A989" s="74" t="s">
        <v>2166</v>
      </c>
      <c r="B989" s="75" t="s">
        <v>2167</v>
      </c>
      <c r="C989" s="74" t="s">
        <v>327</v>
      </c>
      <c r="D989" s="76">
        <v>91.4</v>
      </c>
    </row>
    <row r="990" spans="1:4">
      <c r="A990" s="74" t="s">
        <v>2168</v>
      </c>
      <c r="B990" s="75" t="s">
        <v>2169</v>
      </c>
      <c r="C990" s="74" t="s">
        <v>327</v>
      </c>
      <c r="D990" s="76">
        <v>98.79</v>
      </c>
    </row>
    <row r="991" spans="1:4">
      <c r="A991" s="74" t="s">
        <v>2170</v>
      </c>
      <c r="B991" s="75" t="s">
        <v>2171</v>
      </c>
      <c r="C991" s="74" t="s">
        <v>327</v>
      </c>
      <c r="D991" s="76">
        <v>29.55</v>
      </c>
    </row>
    <row r="992" spans="1:4">
      <c r="A992" s="74" t="s">
        <v>2172</v>
      </c>
      <c r="B992" s="75" t="s">
        <v>2173</v>
      </c>
      <c r="C992" s="74" t="s">
        <v>327</v>
      </c>
      <c r="D992" s="76">
        <v>24.46</v>
      </c>
    </row>
    <row r="993" spans="1:4" ht="30">
      <c r="A993" s="74" t="s">
        <v>2174</v>
      </c>
      <c r="B993" s="75" t="s">
        <v>2175</v>
      </c>
      <c r="C993" s="74" t="s">
        <v>327</v>
      </c>
      <c r="D993" s="76">
        <v>55.9</v>
      </c>
    </row>
    <row r="994" spans="1:4" ht="30">
      <c r="A994" s="74" t="s">
        <v>2176</v>
      </c>
      <c r="B994" s="75" t="s">
        <v>2177</v>
      </c>
      <c r="C994" s="74" t="s">
        <v>401</v>
      </c>
      <c r="D994" s="76">
        <v>570.78</v>
      </c>
    </row>
    <row r="995" spans="1:4" ht="30">
      <c r="A995" s="74" t="s">
        <v>2178</v>
      </c>
      <c r="B995" s="75" t="s">
        <v>2179</v>
      </c>
      <c r="C995" s="74" t="s">
        <v>327</v>
      </c>
      <c r="D995" s="76">
        <v>210.87</v>
      </c>
    </row>
    <row r="996" spans="1:4">
      <c r="A996" s="74" t="s">
        <v>2180</v>
      </c>
      <c r="B996" s="75" t="s">
        <v>2181</v>
      </c>
      <c r="C996" s="74" t="s">
        <v>327</v>
      </c>
      <c r="D996" s="76">
        <v>173.56</v>
      </c>
    </row>
    <row r="997" spans="1:4" ht="30">
      <c r="A997" s="74" t="s">
        <v>2182</v>
      </c>
      <c r="B997" s="75" t="s">
        <v>2183</v>
      </c>
      <c r="C997" s="74" t="s">
        <v>327</v>
      </c>
      <c r="D997" s="76">
        <v>304.07</v>
      </c>
    </row>
    <row r="998" spans="1:4" ht="30">
      <c r="A998" s="74" t="s">
        <v>2184</v>
      </c>
      <c r="B998" s="75" t="s">
        <v>2185</v>
      </c>
      <c r="C998" s="74" t="s">
        <v>327</v>
      </c>
      <c r="D998" s="76">
        <v>211.92</v>
      </c>
    </row>
    <row r="999" spans="1:4" ht="30">
      <c r="A999" s="74" t="s">
        <v>2186</v>
      </c>
      <c r="B999" s="75" t="s">
        <v>2187</v>
      </c>
      <c r="C999" s="74" t="s">
        <v>530</v>
      </c>
      <c r="D999" s="76">
        <v>30216.3</v>
      </c>
    </row>
    <row r="1000" spans="1:4" ht="30">
      <c r="A1000" s="74" t="s">
        <v>2188</v>
      </c>
      <c r="B1000" s="75" t="s">
        <v>2189</v>
      </c>
      <c r="C1000" s="74" t="s">
        <v>530</v>
      </c>
      <c r="D1000" s="76">
        <v>36669.279999999999</v>
      </c>
    </row>
    <row r="1001" spans="1:4" ht="30">
      <c r="A1001" s="74" t="s">
        <v>2190</v>
      </c>
      <c r="B1001" s="75" t="s">
        <v>2191</v>
      </c>
      <c r="C1001" s="74" t="s">
        <v>530</v>
      </c>
      <c r="D1001" s="76">
        <v>39187.03</v>
      </c>
    </row>
    <row r="1002" spans="1:4" ht="30">
      <c r="A1002" s="74" t="s">
        <v>2192</v>
      </c>
      <c r="B1002" s="75" t="s">
        <v>2193</v>
      </c>
      <c r="C1002" s="74" t="s">
        <v>530</v>
      </c>
      <c r="D1002" s="76">
        <v>30472.799999999999</v>
      </c>
    </row>
    <row r="1003" spans="1:4" ht="30">
      <c r="A1003" s="74" t="s">
        <v>2194</v>
      </c>
      <c r="B1003" s="75" t="s">
        <v>2195</v>
      </c>
      <c r="C1003" s="74" t="s">
        <v>530</v>
      </c>
      <c r="D1003" s="76">
        <v>46953.91</v>
      </c>
    </row>
    <row r="1004" spans="1:4" ht="30">
      <c r="A1004" s="74" t="s">
        <v>2196</v>
      </c>
      <c r="B1004" s="75" t="s">
        <v>2197</v>
      </c>
      <c r="C1004" s="74" t="s">
        <v>530</v>
      </c>
      <c r="D1004" s="76">
        <v>49080.160000000003</v>
      </c>
    </row>
    <row r="1005" spans="1:4" ht="30">
      <c r="A1005" s="74" t="s">
        <v>2198</v>
      </c>
      <c r="B1005" s="75" t="s">
        <v>2199</v>
      </c>
      <c r="C1005" s="74" t="s">
        <v>530</v>
      </c>
      <c r="D1005" s="76">
        <v>7704</v>
      </c>
    </row>
    <row r="1006" spans="1:4" ht="30">
      <c r="A1006" s="74" t="s">
        <v>2200</v>
      </c>
      <c r="B1006" s="75" t="s">
        <v>2201</v>
      </c>
      <c r="C1006" s="74" t="s">
        <v>314</v>
      </c>
      <c r="D1006" s="76">
        <v>2611.67</v>
      </c>
    </row>
    <row r="1007" spans="1:4" ht="30">
      <c r="A1007" s="74" t="s">
        <v>2202</v>
      </c>
      <c r="B1007" s="75" t="s">
        <v>2203</v>
      </c>
      <c r="C1007" s="74" t="s">
        <v>314</v>
      </c>
      <c r="D1007" s="76">
        <v>3168.14</v>
      </c>
    </row>
    <row r="1008" spans="1:4" ht="30">
      <c r="A1008" s="74" t="s">
        <v>2204</v>
      </c>
      <c r="B1008" s="75" t="s">
        <v>2205</v>
      </c>
      <c r="C1008" s="74" t="s">
        <v>314</v>
      </c>
      <c r="D1008" s="76">
        <v>1925.22</v>
      </c>
    </row>
    <row r="1009" spans="1:4" ht="30">
      <c r="A1009" s="74" t="s">
        <v>2206</v>
      </c>
      <c r="B1009" s="75" t="s">
        <v>2207</v>
      </c>
      <c r="C1009" s="74" t="s">
        <v>314</v>
      </c>
      <c r="D1009" s="76">
        <v>1732.63</v>
      </c>
    </row>
    <row r="1010" spans="1:4" ht="30">
      <c r="A1010" s="74" t="s">
        <v>2208</v>
      </c>
      <c r="B1010" s="75" t="s">
        <v>2209</v>
      </c>
      <c r="C1010" s="74" t="s">
        <v>314</v>
      </c>
      <c r="D1010" s="76">
        <v>1556.01</v>
      </c>
    </row>
    <row r="1011" spans="1:4" ht="30">
      <c r="A1011" s="74" t="s">
        <v>2210</v>
      </c>
      <c r="B1011" s="75" t="s">
        <v>2211</v>
      </c>
      <c r="C1011" s="74" t="s">
        <v>314</v>
      </c>
      <c r="D1011" s="76">
        <v>1465.14</v>
      </c>
    </row>
    <row r="1012" spans="1:4" ht="30">
      <c r="A1012" s="74" t="s">
        <v>2212</v>
      </c>
      <c r="B1012" s="75" t="s">
        <v>2213</v>
      </c>
      <c r="C1012" s="74" t="s">
        <v>314</v>
      </c>
      <c r="D1012" s="76">
        <v>1869.51</v>
      </c>
    </row>
    <row r="1013" spans="1:4" ht="30">
      <c r="A1013" s="74" t="s">
        <v>2214</v>
      </c>
      <c r="B1013" s="75" t="s">
        <v>2215</v>
      </c>
      <c r="C1013" s="74" t="s">
        <v>314</v>
      </c>
      <c r="D1013" s="76">
        <v>2064.6799999999998</v>
      </c>
    </row>
    <row r="1014" spans="1:4" ht="30">
      <c r="A1014" s="74" t="s">
        <v>2216</v>
      </c>
      <c r="B1014" s="75" t="s">
        <v>2217</v>
      </c>
      <c r="C1014" s="74" t="s">
        <v>314</v>
      </c>
      <c r="D1014" s="76">
        <v>2639.15</v>
      </c>
    </row>
    <row r="1015" spans="1:4" ht="30">
      <c r="A1015" s="74" t="s">
        <v>2218</v>
      </c>
      <c r="B1015" s="75" t="s">
        <v>2219</v>
      </c>
      <c r="C1015" s="74" t="s">
        <v>314</v>
      </c>
      <c r="D1015" s="76">
        <v>3632.18</v>
      </c>
    </row>
    <row r="1016" spans="1:4" ht="30">
      <c r="A1016" s="74" t="s">
        <v>2220</v>
      </c>
      <c r="B1016" s="75" t="s">
        <v>2221</v>
      </c>
      <c r="C1016" s="74" t="s">
        <v>530</v>
      </c>
      <c r="D1016" s="76">
        <v>9877.25</v>
      </c>
    </row>
    <row r="1017" spans="1:4" ht="30">
      <c r="A1017" s="74" t="s">
        <v>2222</v>
      </c>
      <c r="B1017" s="75" t="s">
        <v>2223</v>
      </c>
      <c r="C1017" s="74" t="s">
        <v>530</v>
      </c>
      <c r="D1017" s="76">
        <v>13656.3</v>
      </c>
    </row>
    <row r="1018" spans="1:4">
      <c r="A1018" s="74" t="s">
        <v>2224</v>
      </c>
      <c r="B1018" s="75" t="s">
        <v>2225</v>
      </c>
      <c r="C1018" s="74" t="s">
        <v>314</v>
      </c>
      <c r="D1018" s="76">
        <v>114.63</v>
      </c>
    </row>
    <row r="1019" spans="1:4">
      <c r="A1019" s="74" t="s">
        <v>2226</v>
      </c>
      <c r="B1019" s="75" t="s">
        <v>2227</v>
      </c>
      <c r="C1019" s="74" t="s">
        <v>314</v>
      </c>
      <c r="D1019" s="76">
        <v>15.64</v>
      </c>
    </row>
    <row r="1020" spans="1:4">
      <c r="A1020" s="74" t="s">
        <v>2228</v>
      </c>
      <c r="B1020" s="75" t="s">
        <v>2229</v>
      </c>
      <c r="C1020" s="74" t="s">
        <v>1010</v>
      </c>
      <c r="D1020" s="76">
        <v>36.979999999999997</v>
      </c>
    </row>
    <row r="1021" spans="1:4">
      <c r="A1021" s="74" t="s">
        <v>2230</v>
      </c>
      <c r="B1021" s="75" t="s">
        <v>2231</v>
      </c>
      <c r="C1021" s="74" t="s">
        <v>314</v>
      </c>
      <c r="D1021" s="76">
        <v>227.71</v>
      </c>
    </row>
    <row r="1022" spans="1:4" ht="30">
      <c r="A1022" s="74" t="s">
        <v>2232</v>
      </c>
      <c r="B1022" s="75" t="s">
        <v>2233</v>
      </c>
      <c r="C1022" s="74" t="s">
        <v>314</v>
      </c>
      <c r="D1022" s="76">
        <v>486.17</v>
      </c>
    </row>
    <row r="1023" spans="1:4" ht="30">
      <c r="A1023" s="74" t="s">
        <v>2234</v>
      </c>
      <c r="B1023" s="75" t="s">
        <v>2235</v>
      </c>
      <c r="C1023" s="74" t="s">
        <v>314</v>
      </c>
      <c r="D1023" s="76">
        <v>627.01</v>
      </c>
    </row>
    <row r="1024" spans="1:4" ht="30">
      <c r="A1024" s="74" t="s">
        <v>2236</v>
      </c>
      <c r="B1024" s="75" t="s">
        <v>2237</v>
      </c>
      <c r="C1024" s="74" t="s">
        <v>314</v>
      </c>
      <c r="D1024" s="76">
        <v>557.66</v>
      </c>
    </row>
    <row r="1025" spans="1:4" ht="30">
      <c r="A1025" s="74" t="s">
        <v>2238</v>
      </c>
      <c r="B1025" s="75" t="s">
        <v>2239</v>
      </c>
      <c r="C1025" s="74" t="s">
        <v>314</v>
      </c>
      <c r="D1025" s="76">
        <v>856.4</v>
      </c>
    </row>
    <row r="1026" spans="1:4" ht="30">
      <c r="A1026" s="74" t="s">
        <v>2240</v>
      </c>
      <c r="B1026" s="75" t="s">
        <v>2241</v>
      </c>
      <c r="C1026" s="74" t="s">
        <v>314</v>
      </c>
      <c r="D1026" s="76">
        <v>286.85000000000002</v>
      </c>
    </row>
    <row r="1027" spans="1:4" ht="30">
      <c r="A1027" s="74" t="s">
        <v>2242</v>
      </c>
      <c r="B1027" s="75" t="s">
        <v>2243</v>
      </c>
      <c r="C1027" s="74" t="s">
        <v>314</v>
      </c>
      <c r="D1027" s="76">
        <v>423.2</v>
      </c>
    </row>
    <row r="1028" spans="1:4" ht="30">
      <c r="A1028" s="74" t="s">
        <v>2244</v>
      </c>
      <c r="B1028" s="75" t="s">
        <v>2245</v>
      </c>
      <c r="C1028" s="74" t="s">
        <v>314</v>
      </c>
      <c r="D1028" s="76">
        <v>542.79</v>
      </c>
    </row>
    <row r="1029" spans="1:4" ht="30">
      <c r="A1029" s="74" t="s">
        <v>2246</v>
      </c>
      <c r="B1029" s="75" t="s">
        <v>2247</v>
      </c>
      <c r="C1029" s="74" t="s">
        <v>314</v>
      </c>
      <c r="D1029" s="76">
        <v>193.23</v>
      </c>
    </row>
    <row r="1030" spans="1:4">
      <c r="A1030" s="74" t="s">
        <v>2248</v>
      </c>
      <c r="B1030" s="75" t="s">
        <v>2249</v>
      </c>
      <c r="C1030" s="74" t="s">
        <v>314</v>
      </c>
      <c r="D1030" s="76">
        <v>157.57</v>
      </c>
    </row>
    <row r="1031" spans="1:4" ht="30">
      <c r="A1031" s="74" t="s">
        <v>2250</v>
      </c>
      <c r="B1031" s="75" t="s">
        <v>2251</v>
      </c>
      <c r="C1031" s="74" t="s">
        <v>401</v>
      </c>
      <c r="D1031" s="76">
        <v>330</v>
      </c>
    </row>
    <row r="1032" spans="1:4" ht="17.25">
      <c r="A1032" s="74" t="s">
        <v>2252</v>
      </c>
      <c r="B1032" s="75" t="s">
        <v>2253</v>
      </c>
      <c r="C1032" s="74" t="s">
        <v>2254</v>
      </c>
      <c r="D1032" s="76">
        <v>64.930000000000007</v>
      </c>
    </row>
    <row r="1033" spans="1:4" ht="30">
      <c r="A1033" s="74" t="s">
        <v>2255</v>
      </c>
      <c r="B1033" s="75" t="s">
        <v>2256</v>
      </c>
      <c r="C1033" s="74" t="s">
        <v>327</v>
      </c>
      <c r="D1033" s="76">
        <v>33.840000000000003</v>
      </c>
    </row>
    <row r="1034" spans="1:4" ht="30">
      <c r="A1034" s="74" t="s">
        <v>2257</v>
      </c>
      <c r="B1034" s="75" t="s">
        <v>2258</v>
      </c>
      <c r="C1034" s="74" t="s">
        <v>327</v>
      </c>
      <c r="D1034" s="76">
        <v>34.56</v>
      </c>
    </row>
    <row r="1035" spans="1:4" ht="30">
      <c r="A1035" s="74" t="s">
        <v>2259</v>
      </c>
      <c r="B1035" s="75" t="s">
        <v>2260</v>
      </c>
      <c r="C1035" s="74" t="s">
        <v>530</v>
      </c>
      <c r="D1035" s="76">
        <v>125692.24</v>
      </c>
    </row>
    <row r="1036" spans="1:4" ht="30">
      <c r="A1036" s="74" t="s">
        <v>2261</v>
      </c>
      <c r="B1036" s="75" t="s">
        <v>2262</v>
      </c>
      <c r="C1036" s="74" t="s">
        <v>530</v>
      </c>
      <c r="D1036" s="76">
        <v>127495.75</v>
      </c>
    </row>
    <row r="1037" spans="1:4" ht="30">
      <c r="A1037" s="74" t="s">
        <v>2263</v>
      </c>
      <c r="B1037" s="75" t="s">
        <v>2264</v>
      </c>
      <c r="C1037" s="74" t="s">
        <v>530</v>
      </c>
      <c r="D1037" s="76">
        <v>166856.69</v>
      </c>
    </row>
    <row r="1038" spans="1:4" ht="30">
      <c r="A1038" s="74" t="s">
        <v>2265</v>
      </c>
      <c r="B1038" s="75" t="s">
        <v>2266</v>
      </c>
      <c r="C1038" s="74" t="s">
        <v>530</v>
      </c>
      <c r="D1038" s="76">
        <v>112363.94</v>
      </c>
    </row>
    <row r="1039" spans="1:4" ht="30">
      <c r="A1039" s="74" t="s">
        <v>2267</v>
      </c>
      <c r="B1039" s="75" t="s">
        <v>2268</v>
      </c>
      <c r="C1039" s="74" t="s">
        <v>530</v>
      </c>
      <c r="D1039" s="76">
        <v>112525.46</v>
      </c>
    </row>
    <row r="1040" spans="1:4" ht="30">
      <c r="A1040" s="74" t="s">
        <v>2269</v>
      </c>
      <c r="B1040" s="75" t="s">
        <v>2270</v>
      </c>
      <c r="C1040" s="74" t="s">
        <v>530</v>
      </c>
      <c r="D1040" s="76">
        <v>174360.44</v>
      </c>
    </row>
    <row r="1041" spans="1:4" ht="30">
      <c r="A1041" s="74" t="s">
        <v>2271</v>
      </c>
      <c r="B1041" s="75" t="s">
        <v>2272</v>
      </c>
      <c r="C1041" s="74" t="s">
        <v>530</v>
      </c>
      <c r="D1041" s="76">
        <v>224895.45</v>
      </c>
    </row>
    <row r="1042" spans="1:4" ht="30">
      <c r="A1042" s="74" t="s">
        <v>2273</v>
      </c>
      <c r="B1042" s="75" t="s">
        <v>2274</v>
      </c>
      <c r="C1042" s="74" t="s">
        <v>530</v>
      </c>
      <c r="D1042" s="76">
        <v>221209.18</v>
      </c>
    </row>
    <row r="1043" spans="1:4" ht="30">
      <c r="A1043" s="74" t="s">
        <v>2275</v>
      </c>
      <c r="B1043" s="75" t="s">
        <v>2276</v>
      </c>
      <c r="C1043" s="74" t="s">
        <v>530</v>
      </c>
      <c r="D1043" s="76">
        <v>202081.91</v>
      </c>
    </row>
    <row r="1044" spans="1:4" ht="30">
      <c r="A1044" s="74" t="s">
        <v>2277</v>
      </c>
      <c r="B1044" s="75" t="s">
        <v>2278</v>
      </c>
      <c r="C1044" s="74" t="s">
        <v>530</v>
      </c>
      <c r="D1044" s="76">
        <v>256387</v>
      </c>
    </row>
    <row r="1045" spans="1:4" ht="30">
      <c r="A1045" s="74" t="s">
        <v>2279</v>
      </c>
      <c r="B1045" s="75" t="s">
        <v>2280</v>
      </c>
      <c r="C1045" s="74" t="s">
        <v>530</v>
      </c>
      <c r="D1045" s="76">
        <v>165345.46</v>
      </c>
    </row>
    <row r="1046" spans="1:4" ht="30">
      <c r="A1046" s="74" t="s">
        <v>2281</v>
      </c>
      <c r="B1046" s="75" t="s">
        <v>2282</v>
      </c>
      <c r="C1046" s="74" t="s">
        <v>530</v>
      </c>
      <c r="D1046" s="76">
        <v>213859.20000000001</v>
      </c>
    </row>
    <row r="1047" spans="1:4" ht="30">
      <c r="A1047" s="74" t="s">
        <v>2283</v>
      </c>
      <c r="B1047" s="75" t="s">
        <v>2284</v>
      </c>
      <c r="C1047" s="74" t="s">
        <v>401</v>
      </c>
      <c r="D1047" s="76">
        <v>839.69</v>
      </c>
    </row>
    <row r="1048" spans="1:4" ht="17.25">
      <c r="A1048" s="74" t="s">
        <v>2285</v>
      </c>
      <c r="B1048" s="75" t="s">
        <v>2286</v>
      </c>
      <c r="C1048" s="74" t="s">
        <v>401</v>
      </c>
      <c r="D1048" s="76">
        <v>15.64</v>
      </c>
    </row>
    <row r="1049" spans="1:4" ht="17.25">
      <c r="A1049" s="74" t="s">
        <v>2287</v>
      </c>
      <c r="B1049" s="75" t="s">
        <v>2288</v>
      </c>
      <c r="C1049" s="74" t="s">
        <v>401</v>
      </c>
      <c r="D1049" s="76">
        <v>18.940000000000001</v>
      </c>
    </row>
    <row r="1050" spans="1:4" ht="17.25">
      <c r="A1050" s="74" t="s">
        <v>2289</v>
      </c>
      <c r="B1050" s="75" t="s">
        <v>2290</v>
      </c>
      <c r="C1050" s="74" t="s">
        <v>401</v>
      </c>
      <c r="D1050" s="76">
        <v>19.77</v>
      </c>
    </row>
    <row r="1051" spans="1:4" ht="17.25">
      <c r="A1051" s="74" t="s">
        <v>2291</v>
      </c>
      <c r="B1051" s="75" t="s">
        <v>2292</v>
      </c>
      <c r="C1051" s="74" t="s">
        <v>401</v>
      </c>
      <c r="D1051" s="76">
        <v>22.7</v>
      </c>
    </row>
    <row r="1052" spans="1:4" ht="17.25">
      <c r="A1052" s="74" t="s">
        <v>2293</v>
      </c>
      <c r="B1052" s="75" t="s">
        <v>2294</v>
      </c>
      <c r="C1052" s="74" t="s">
        <v>401</v>
      </c>
      <c r="D1052" s="76">
        <v>1.72</v>
      </c>
    </row>
    <row r="1053" spans="1:4" ht="17.25">
      <c r="A1053" s="74" t="s">
        <v>2295</v>
      </c>
      <c r="B1053" s="75" t="s">
        <v>2296</v>
      </c>
      <c r="C1053" s="74" t="s">
        <v>401</v>
      </c>
      <c r="D1053" s="76">
        <v>3.21</v>
      </c>
    </row>
    <row r="1054" spans="1:4" ht="17.25">
      <c r="A1054" s="74" t="s">
        <v>2297</v>
      </c>
      <c r="B1054" s="75" t="s">
        <v>2298</v>
      </c>
      <c r="C1054" s="74" t="s">
        <v>401</v>
      </c>
      <c r="D1054" s="76">
        <v>12.29</v>
      </c>
    </row>
    <row r="1055" spans="1:4" ht="17.25">
      <c r="A1055" s="74" t="s">
        <v>2299</v>
      </c>
      <c r="B1055" s="75" t="s">
        <v>2300</v>
      </c>
      <c r="C1055" s="74" t="s">
        <v>401</v>
      </c>
      <c r="D1055" s="76">
        <v>0.45</v>
      </c>
    </row>
    <row r="1056" spans="1:4" ht="17.25">
      <c r="A1056" s="74" t="s">
        <v>2301</v>
      </c>
      <c r="B1056" s="75" t="s">
        <v>2302</v>
      </c>
      <c r="C1056" s="74" t="s">
        <v>401</v>
      </c>
      <c r="D1056" s="76">
        <v>34.17</v>
      </c>
    </row>
    <row r="1057" spans="1:4">
      <c r="A1057" s="74" t="s">
        <v>2303</v>
      </c>
      <c r="B1057" s="75" t="s">
        <v>2304</v>
      </c>
      <c r="C1057" s="74" t="s">
        <v>394</v>
      </c>
      <c r="D1057" s="76">
        <v>5942.61</v>
      </c>
    </row>
    <row r="1058" spans="1:4">
      <c r="A1058" s="74" t="s">
        <v>2305</v>
      </c>
      <c r="B1058" s="75" t="s">
        <v>2306</v>
      </c>
      <c r="C1058" s="74" t="s">
        <v>394</v>
      </c>
      <c r="D1058" s="76">
        <v>2325.7199999999998</v>
      </c>
    </row>
    <row r="1059" spans="1:4">
      <c r="A1059" s="74" t="s">
        <v>2307</v>
      </c>
      <c r="B1059" s="75" t="s">
        <v>2308</v>
      </c>
      <c r="C1059" s="74" t="s">
        <v>394</v>
      </c>
      <c r="D1059" s="76">
        <v>10613.49</v>
      </c>
    </row>
    <row r="1060" spans="1:4">
      <c r="A1060" s="74" t="s">
        <v>2309</v>
      </c>
      <c r="B1060" s="75" t="s">
        <v>2310</v>
      </c>
      <c r="C1060" s="74" t="s">
        <v>327</v>
      </c>
      <c r="D1060" s="76">
        <v>22.53</v>
      </c>
    </row>
    <row r="1061" spans="1:4">
      <c r="A1061" s="74" t="s">
        <v>2311</v>
      </c>
      <c r="B1061" s="75" t="s">
        <v>2312</v>
      </c>
      <c r="C1061" s="74" t="s">
        <v>327</v>
      </c>
      <c r="D1061" s="76">
        <v>64.540000000000006</v>
      </c>
    </row>
    <row r="1062" spans="1:4" ht="17.25">
      <c r="A1062" s="74" t="s">
        <v>2313</v>
      </c>
      <c r="B1062" s="75" t="s">
        <v>2314</v>
      </c>
      <c r="C1062" s="74" t="s">
        <v>401</v>
      </c>
      <c r="D1062" s="76">
        <v>11.39</v>
      </c>
    </row>
    <row r="1063" spans="1:4" ht="30">
      <c r="A1063" s="74" t="s">
        <v>2315</v>
      </c>
      <c r="B1063" s="75" t="s">
        <v>2316</v>
      </c>
      <c r="C1063" s="74" t="s">
        <v>394</v>
      </c>
      <c r="D1063" s="76">
        <v>23009.07</v>
      </c>
    </row>
    <row r="1064" spans="1:4" ht="30">
      <c r="A1064" s="74" t="s">
        <v>2317</v>
      </c>
      <c r="B1064" s="75" t="s">
        <v>2318</v>
      </c>
      <c r="C1064" s="74" t="s">
        <v>2319</v>
      </c>
      <c r="D1064" s="76">
        <v>759.05</v>
      </c>
    </row>
    <row r="1065" spans="1:4">
      <c r="A1065" s="74" t="s">
        <v>2320</v>
      </c>
      <c r="B1065" s="75" t="s">
        <v>2321</v>
      </c>
      <c r="C1065" s="74" t="s">
        <v>394</v>
      </c>
      <c r="D1065" s="76">
        <v>31673.35</v>
      </c>
    </row>
    <row r="1066" spans="1:4" ht="30">
      <c r="A1066" s="74" t="s">
        <v>2322</v>
      </c>
      <c r="B1066" s="75" t="s">
        <v>2323</v>
      </c>
      <c r="C1066" s="74" t="s">
        <v>394</v>
      </c>
      <c r="D1066" s="76">
        <v>30490.38</v>
      </c>
    </row>
    <row r="1067" spans="1:4" ht="30">
      <c r="A1067" s="74" t="s">
        <v>2324</v>
      </c>
      <c r="B1067" s="75" t="s">
        <v>2325</v>
      </c>
      <c r="C1067" s="74" t="s">
        <v>2319</v>
      </c>
      <c r="D1067" s="76">
        <v>761.27</v>
      </c>
    </row>
    <row r="1068" spans="1:4" ht="17.25">
      <c r="A1068" s="74" t="s">
        <v>2326</v>
      </c>
      <c r="B1068" s="75" t="s">
        <v>2327</v>
      </c>
      <c r="C1068" s="74" t="s">
        <v>401</v>
      </c>
      <c r="D1068" s="76">
        <v>218.04</v>
      </c>
    </row>
    <row r="1069" spans="1:4">
      <c r="A1069" s="74" t="s">
        <v>2328</v>
      </c>
      <c r="B1069" s="75" t="s">
        <v>2329</v>
      </c>
      <c r="C1069" s="74" t="s">
        <v>314</v>
      </c>
      <c r="D1069" s="76">
        <v>13.9</v>
      </c>
    </row>
    <row r="1070" spans="1:4" ht="30">
      <c r="A1070" s="74" t="s">
        <v>2330</v>
      </c>
      <c r="B1070" s="75" t="s">
        <v>2331</v>
      </c>
      <c r="C1070" s="74" t="s">
        <v>401</v>
      </c>
      <c r="D1070" s="76">
        <v>175.41</v>
      </c>
    </row>
    <row r="1071" spans="1:4">
      <c r="A1071" s="74" t="s">
        <v>2332</v>
      </c>
      <c r="B1071" s="75" t="s">
        <v>2333</v>
      </c>
      <c r="C1071" s="74" t="s">
        <v>327</v>
      </c>
      <c r="D1071" s="76">
        <v>3073.37</v>
      </c>
    </row>
    <row r="1072" spans="1:4" ht="17.25">
      <c r="A1072" s="74" t="s">
        <v>2334</v>
      </c>
      <c r="B1072" s="75" t="s">
        <v>2335</v>
      </c>
      <c r="C1072" s="74" t="s">
        <v>2254</v>
      </c>
      <c r="D1072" s="76">
        <v>5.88</v>
      </c>
    </row>
    <row r="1073" spans="1:4" ht="17.25">
      <c r="A1073" s="74" t="s">
        <v>2336</v>
      </c>
      <c r="B1073" s="75" t="s">
        <v>2337</v>
      </c>
      <c r="C1073" s="74" t="s">
        <v>2254</v>
      </c>
      <c r="D1073" s="76">
        <v>5.88</v>
      </c>
    </row>
    <row r="1074" spans="1:4" ht="17.25">
      <c r="A1074" s="74" t="s">
        <v>2338</v>
      </c>
      <c r="B1074" s="75" t="s">
        <v>2339</v>
      </c>
      <c r="C1074" s="74" t="s">
        <v>2254</v>
      </c>
      <c r="D1074" s="76">
        <v>10.68</v>
      </c>
    </row>
    <row r="1075" spans="1:4" ht="17.25">
      <c r="A1075" s="74" t="s">
        <v>2340</v>
      </c>
      <c r="B1075" s="75" t="s">
        <v>2341</v>
      </c>
      <c r="C1075" s="74" t="s">
        <v>2254</v>
      </c>
      <c r="D1075" s="76">
        <v>2.61</v>
      </c>
    </row>
    <row r="1076" spans="1:4" ht="17.25">
      <c r="A1076" s="74" t="s">
        <v>2342</v>
      </c>
      <c r="B1076" s="75" t="s">
        <v>2343</v>
      </c>
      <c r="C1076" s="74" t="s">
        <v>2254</v>
      </c>
      <c r="D1076" s="76">
        <v>2.94</v>
      </c>
    </row>
    <row r="1077" spans="1:4" ht="17.25">
      <c r="A1077" s="74" t="s">
        <v>2344</v>
      </c>
      <c r="B1077" s="75" t="s">
        <v>2345</v>
      </c>
      <c r="C1077" s="74" t="s">
        <v>2254</v>
      </c>
      <c r="D1077" s="76">
        <v>2.94</v>
      </c>
    </row>
    <row r="1078" spans="1:4" ht="17.25">
      <c r="A1078" s="74" t="s">
        <v>2346</v>
      </c>
      <c r="B1078" s="75" t="s">
        <v>2347</v>
      </c>
      <c r="C1078" s="74" t="s">
        <v>2254</v>
      </c>
      <c r="D1078" s="76">
        <v>0.56000000000000005</v>
      </c>
    </row>
    <row r="1079" spans="1:4" ht="17.25">
      <c r="A1079" s="74" t="s">
        <v>2348</v>
      </c>
      <c r="B1079" s="75" t="s">
        <v>2349</v>
      </c>
      <c r="C1079" s="74" t="s">
        <v>2254</v>
      </c>
      <c r="D1079" s="76">
        <v>0.28000000000000003</v>
      </c>
    </row>
    <row r="1080" spans="1:4" ht="17.25">
      <c r="A1080" s="74" t="s">
        <v>2350</v>
      </c>
      <c r="B1080" s="75" t="s">
        <v>2351</v>
      </c>
      <c r="C1080" s="74" t="s">
        <v>2254</v>
      </c>
      <c r="D1080" s="76">
        <v>0.14000000000000001</v>
      </c>
    </row>
    <row r="1081" spans="1:4" ht="17.25">
      <c r="A1081" s="74" t="s">
        <v>2352</v>
      </c>
      <c r="B1081" s="75" t="s">
        <v>2353</v>
      </c>
      <c r="C1081" s="74" t="s">
        <v>2254</v>
      </c>
      <c r="D1081" s="76">
        <v>2.34</v>
      </c>
    </row>
    <row r="1082" spans="1:4" ht="17.25">
      <c r="A1082" s="74" t="s">
        <v>2354</v>
      </c>
      <c r="B1082" s="75" t="s">
        <v>2355</v>
      </c>
      <c r="C1082" s="74" t="s">
        <v>2254</v>
      </c>
      <c r="D1082" s="76">
        <v>1.84</v>
      </c>
    </row>
    <row r="1083" spans="1:4" ht="17.25">
      <c r="A1083" s="74" t="s">
        <v>2356</v>
      </c>
      <c r="B1083" s="75" t="s">
        <v>2357</v>
      </c>
      <c r="C1083" s="74" t="s">
        <v>2254</v>
      </c>
      <c r="D1083" s="76">
        <v>1.96</v>
      </c>
    </row>
    <row r="1084" spans="1:4" ht="17.25">
      <c r="A1084" s="74" t="s">
        <v>2358</v>
      </c>
      <c r="B1084" s="75" t="s">
        <v>2359</v>
      </c>
      <c r="C1084" s="74" t="s">
        <v>2254</v>
      </c>
      <c r="D1084" s="76">
        <v>1.71</v>
      </c>
    </row>
    <row r="1085" spans="1:4">
      <c r="A1085" s="74" t="s">
        <v>2360</v>
      </c>
      <c r="B1085" s="75" t="s">
        <v>2361</v>
      </c>
      <c r="C1085" s="74" t="s">
        <v>2362</v>
      </c>
      <c r="D1085" s="76">
        <v>265.48</v>
      </c>
    </row>
    <row r="1086" spans="1:4">
      <c r="A1086" s="74" t="s">
        <v>2363</v>
      </c>
      <c r="B1086" s="75" t="s">
        <v>2364</v>
      </c>
      <c r="C1086" s="74" t="s">
        <v>2362</v>
      </c>
      <c r="D1086" s="76">
        <v>332.83</v>
      </c>
    </row>
    <row r="1087" spans="1:4">
      <c r="A1087" s="74" t="s">
        <v>2365</v>
      </c>
      <c r="B1087" s="75" t="s">
        <v>2366</v>
      </c>
      <c r="C1087" s="74" t="s">
        <v>2362</v>
      </c>
      <c r="D1087" s="76">
        <v>381.6</v>
      </c>
    </row>
    <row r="1088" spans="1:4">
      <c r="A1088" s="74" t="s">
        <v>2367</v>
      </c>
      <c r="B1088" s="75" t="s">
        <v>2368</v>
      </c>
      <c r="C1088" s="74" t="s">
        <v>2362</v>
      </c>
      <c r="D1088" s="76">
        <v>182.68</v>
      </c>
    </row>
    <row r="1089" spans="1:4">
      <c r="A1089" s="74" t="s">
        <v>2369</v>
      </c>
      <c r="B1089" s="75" t="s">
        <v>2370</v>
      </c>
      <c r="C1089" s="74" t="s">
        <v>2362</v>
      </c>
      <c r="D1089" s="76">
        <v>250.23</v>
      </c>
    </row>
    <row r="1090" spans="1:4">
      <c r="A1090" s="74" t="s">
        <v>2371</v>
      </c>
      <c r="B1090" s="75" t="s">
        <v>2372</v>
      </c>
      <c r="C1090" s="74" t="s">
        <v>2362</v>
      </c>
      <c r="D1090" s="76">
        <v>173.99</v>
      </c>
    </row>
    <row r="1091" spans="1:4">
      <c r="A1091" s="74" t="s">
        <v>2373</v>
      </c>
      <c r="B1091" s="75" t="s">
        <v>2374</v>
      </c>
      <c r="C1091" s="74" t="s">
        <v>2362</v>
      </c>
      <c r="D1091" s="76">
        <v>494.7</v>
      </c>
    </row>
    <row r="1092" spans="1:4">
      <c r="A1092" s="74" t="s">
        <v>2375</v>
      </c>
      <c r="B1092" s="75" t="s">
        <v>2376</v>
      </c>
      <c r="C1092" s="74" t="s">
        <v>241</v>
      </c>
      <c r="D1092" s="76">
        <v>170.64</v>
      </c>
    </row>
    <row r="1093" spans="1:4">
      <c r="A1093" s="74" t="s">
        <v>2377</v>
      </c>
      <c r="B1093" s="75" t="s">
        <v>2378</v>
      </c>
      <c r="C1093" s="74" t="s">
        <v>241</v>
      </c>
      <c r="D1093" s="76">
        <v>53.26</v>
      </c>
    </row>
    <row r="1094" spans="1:4">
      <c r="A1094" s="74" t="s">
        <v>2379</v>
      </c>
      <c r="B1094" s="75" t="s">
        <v>2380</v>
      </c>
      <c r="C1094" s="74" t="s">
        <v>241</v>
      </c>
      <c r="D1094" s="76">
        <v>31.69</v>
      </c>
    </row>
    <row r="1095" spans="1:4">
      <c r="A1095" s="74" t="s">
        <v>2381</v>
      </c>
      <c r="B1095" s="75" t="s">
        <v>2382</v>
      </c>
      <c r="C1095" s="74" t="s">
        <v>241</v>
      </c>
      <c r="D1095" s="76">
        <v>34.51</v>
      </c>
    </row>
    <row r="1096" spans="1:4">
      <c r="A1096" s="74" t="s">
        <v>2383</v>
      </c>
      <c r="B1096" s="75" t="s">
        <v>2384</v>
      </c>
      <c r="C1096" s="74" t="s">
        <v>241</v>
      </c>
      <c r="D1096" s="76">
        <v>28.3</v>
      </c>
    </row>
    <row r="1097" spans="1:4">
      <c r="A1097" s="74" t="s">
        <v>2385</v>
      </c>
      <c r="B1097" s="75" t="s">
        <v>2386</v>
      </c>
      <c r="C1097" s="74" t="s">
        <v>241</v>
      </c>
      <c r="D1097" s="76">
        <v>34.42</v>
      </c>
    </row>
    <row r="1098" spans="1:4">
      <c r="A1098" s="74" t="s">
        <v>2387</v>
      </c>
      <c r="B1098" s="75" t="s">
        <v>2388</v>
      </c>
      <c r="C1098" s="74" t="s">
        <v>327</v>
      </c>
      <c r="D1098" s="76">
        <v>7484.63</v>
      </c>
    </row>
    <row r="1099" spans="1:4">
      <c r="A1099" s="74" t="s">
        <v>2389</v>
      </c>
      <c r="B1099" s="75" t="s">
        <v>2390</v>
      </c>
      <c r="C1099" s="74" t="s">
        <v>327</v>
      </c>
      <c r="D1099" s="76">
        <v>5133.9399999999996</v>
      </c>
    </row>
    <row r="1100" spans="1:4" ht="45">
      <c r="A1100" s="74" t="s">
        <v>2391</v>
      </c>
      <c r="B1100" s="75" t="s">
        <v>2392</v>
      </c>
      <c r="C1100" s="74" t="s">
        <v>327</v>
      </c>
      <c r="D1100" s="76">
        <v>16688.93</v>
      </c>
    </row>
    <row r="1101" spans="1:4" ht="30">
      <c r="A1101" s="74" t="s">
        <v>2393</v>
      </c>
      <c r="B1101" s="75" t="s">
        <v>2394</v>
      </c>
      <c r="C1101" s="74" t="s">
        <v>327</v>
      </c>
      <c r="D1101" s="76">
        <v>23189.27</v>
      </c>
    </row>
    <row r="1102" spans="1:4" ht="30">
      <c r="A1102" s="74" t="s">
        <v>2395</v>
      </c>
      <c r="B1102" s="75" t="s">
        <v>2396</v>
      </c>
      <c r="C1102" s="74" t="s">
        <v>327</v>
      </c>
      <c r="D1102" s="76">
        <v>29687.94</v>
      </c>
    </row>
    <row r="1103" spans="1:4" ht="30">
      <c r="A1103" s="74" t="s">
        <v>2397</v>
      </c>
      <c r="B1103" s="75" t="s">
        <v>2398</v>
      </c>
      <c r="C1103" s="74" t="s">
        <v>327</v>
      </c>
      <c r="D1103" s="76">
        <v>36188.269999999997</v>
      </c>
    </row>
    <row r="1104" spans="1:4" ht="30">
      <c r="A1104" s="74" t="s">
        <v>2399</v>
      </c>
      <c r="B1104" s="75" t="s">
        <v>2400</v>
      </c>
      <c r="C1104" s="74" t="s">
        <v>327</v>
      </c>
      <c r="D1104" s="76">
        <v>5035.68</v>
      </c>
    </row>
    <row r="1105" spans="1:4">
      <c r="A1105" s="74" t="s">
        <v>2401</v>
      </c>
      <c r="B1105" s="75" t="s">
        <v>2402</v>
      </c>
      <c r="C1105" s="74" t="s">
        <v>327</v>
      </c>
      <c r="D1105" s="76">
        <v>714.7</v>
      </c>
    </row>
    <row r="1106" spans="1:4">
      <c r="A1106" s="74" t="s">
        <v>2403</v>
      </c>
      <c r="B1106" s="75" t="s">
        <v>2404</v>
      </c>
      <c r="C1106" s="74" t="s">
        <v>435</v>
      </c>
      <c r="D1106" s="76">
        <v>3295.07</v>
      </c>
    </row>
    <row r="1107" spans="1:4">
      <c r="A1107" s="74" t="s">
        <v>2405</v>
      </c>
      <c r="B1107" s="75" t="s">
        <v>2406</v>
      </c>
      <c r="C1107" s="74" t="s">
        <v>435</v>
      </c>
      <c r="D1107" s="76">
        <v>1912.98</v>
      </c>
    </row>
    <row r="1108" spans="1:4" ht="30">
      <c r="A1108" s="74" t="s">
        <v>2407</v>
      </c>
      <c r="B1108" s="75" t="s">
        <v>2408</v>
      </c>
      <c r="C1108" s="74" t="s">
        <v>2409</v>
      </c>
      <c r="D1108" s="76">
        <v>315.47000000000003</v>
      </c>
    </row>
    <row r="1109" spans="1:4">
      <c r="A1109" s="74" t="s">
        <v>2410</v>
      </c>
      <c r="B1109" s="75" t="s">
        <v>2411</v>
      </c>
      <c r="C1109" s="74" t="s">
        <v>2409</v>
      </c>
      <c r="D1109" s="76">
        <v>1105.54</v>
      </c>
    </row>
    <row r="1110" spans="1:4">
      <c r="A1110" s="74" t="s">
        <v>2412</v>
      </c>
      <c r="B1110" s="75" t="s">
        <v>2413</v>
      </c>
      <c r="C1110" s="74" t="s">
        <v>241</v>
      </c>
      <c r="D1110" s="76">
        <v>87.35</v>
      </c>
    </row>
    <row r="1111" spans="1:4">
      <c r="A1111" s="74" t="s">
        <v>2414</v>
      </c>
      <c r="B1111" s="75" t="s">
        <v>2415</v>
      </c>
      <c r="C1111" s="74" t="s">
        <v>241</v>
      </c>
      <c r="D1111" s="76">
        <v>122.58</v>
      </c>
    </row>
    <row r="1112" spans="1:4">
      <c r="A1112" s="74" t="s">
        <v>2416</v>
      </c>
      <c r="B1112" s="75" t="s">
        <v>2417</v>
      </c>
      <c r="C1112" s="74" t="s">
        <v>241</v>
      </c>
      <c r="D1112" s="76">
        <v>212.6</v>
      </c>
    </row>
    <row r="1113" spans="1:4">
      <c r="A1113" s="74" t="s">
        <v>2418</v>
      </c>
      <c r="B1113" s="75" t="s">
        <v>2419</v>
      </c>
      <c r="C1113" s="74" t="s">
        <v>241</v>
      </c>
      <c r="D1113" s="76">
        <v>118.09</v>
      </c>
    </row>
    <row r="1114" spans="1:4">
      <c r="A1114" s="74" t="s">
        <v>2420</v>
      </c>
      <c r="B1114" s="75" t="s">
        <v>2421</v>
      </c>
      <c r="C1114" s="74" t="s">
        <v>241</v>
      </c>
      <c r="D1114" s="76">
        <v>129.97</v>
      </c>
    </row>
    <row r="1115" spans="1:4">
      <c r="A1115" s="74" t="s">
        <v>2422</v>
      </c>
      <c r="B1115" s="75" t="s">
        <v>2423</v>
      </c>
      <c r="C1115" s="74" t="s">
        <v>241</v>
      </c>
      <c r="D1115" s="76">
        <v>176.73</v>
      </c>
    </row>
    <row r="1116" spans="1:4">
      <c r="A1116" s="74" t="s">
        <v>2424</v>
      </c>
      <c r="B1116" s="75" t="s">
        <v>2425</v>
      </c>
      <c r="C1116" s="74" t="s">
        <v>241</v>
      </c>
      <c r="D1116" s="76">
        <v>163.25</v>
      </c>
    </row>
    <row r="1117" spans="1:4">
      <c r="A1117" s="74" t="s">
        <v>2426</v>
      </c>
      <c r="B1117" s="75" t="s">
        <v>2427</v>
      </c>
      <c r="C1117" s="74" t="s">
        <v>241</v>
      </c>
      <c r="D1117" s="76">
        <v>197.84</v>
      </c>
    </row>
    <row r="1118" spans="1:4">
      <c r="A1118" s="74" t="s">
        <v>2428</v>
      </c>
      <c r="B1118" s="75" t="s">
        <v>2429</v>
      </c>
      <c r="C1118" s="74" t="s">
        <v>241</v>
      </c>
      <c r="D1118" s="76">
        <v>264.45</v>
      </c>
    </row>
    <row r="1119" spans="1:4">
      <c r="A1119" s="74" t="s">
        <v>2430</v>
      </c>
      <c r="B1119" s="75" t="s">
        <v>2431</v>
      </c>
      <c r="C1119" s="74" t="s">
        <v>241</v>
      </c>
      <c r="D1119" s="76">
        <v>38.65</v>
      </c>
    </row>
    <row r="1120" spans="1:4">
      <c r="A1120" s="74" t="s">
        <v>2432</v>
      </c>
      <c r="B1120" s="75" t="s">
        <v>2433</v>
      </c>
      <c r="C1120" s="74" t="s">
        <v>241</v>
      </c>
      <c r="D1120" s="76">
        <v>34.86</v>
      </c>
    </row>
    <row r="1121" spans="1:4">
      <c r="A1121" s="74" t="s">
        <v>2434</v>
      </c>
      <c r="B1121" s="75" t="s">
        <v>2435</v>
      </c>
      <c r="C1121" s="74" t="s">
        <v>241</v>
      </c>
      <c r="D1121" s="76">
        <v>39.49</v>
      </c>
    </row>
    <row r="1122" spans="1:4">
      <c r="A1122" s="74" t="s">
        <v>2436</v>
      </c>
      <c r="B1122" s="75" t="s">
        <v>2437</v>
      </c>
      <c r="C1122" s="74" t="s">
        <v>241</v>
      </c>
      <c r="D1122" s="76">
        <v>45.06</v>
      </c>
    </row>
    <row r="1123" spans="1:4">
      <c r="A1123" s="74" t="s">
        <v>2438</v>
      </c>
      <c r="B1123" s="75" t="s">
        <v>2439</v>
      </c>
      <c r="C1123" s="74" t="s">
        <v>241</v>
      </c>
      <c r="D1123" s="76">
        <v>118.98</v>
      </c>
    </row>
    <row r="1124" spans="1:4">
      <c r="A1124" s="74" t="s">
        <v>2440</v>
      </c>
      <c r="B1124" s="75" t="s">
        <v>2441</v>
      </c>
      <c r="C1124" s="74" t="s">
        <v>241</v>
      </c>
      <c r="D1124" s="76">
        <v>457.28</v>
      </c>
    </row>
    <row r="1125" spans="1:4">
      <c r="A1125" s="74" t="s">
        <v>2442</v>
      </c>
      <c r="B1125" s="75" t="s">
        <v>2443</v>
      </c>
      <c r="C1125" s="74" t="s">
        <v>241</v>
      </c>
      <c r="D1125" s="76">
        <v>845.89</v>
      </c>
    </row>
    <row r="1126" spans="1:4">
      <c r="A1126" s="74" t="s">
        <v>2444</v>
      </c>
      <c r="B1126" s="75" t="s">
        <v>2445</v>
      </c>
      <c r="C1126" s="74" t="s">
        <v>241</v>
      </c>
      <c r="D1126" s="76">
        <v>352.54</v>
      </c>
    </row>
    <row r="1127" spans="1:4">
      <c r="A1127" s="74" t="s">
        <v>2446</v>
      </c>
      <c r="B1127" s="75" t="s">
        <v>2447</v>
      </c>
      <c r="C1127" s="74" t="s">
        <v>241</v>
      </c>
      <c r="D1127" s="76">
        <v>76.2</v>
      </c>
    </row>
    <row r="1128" spans="1:4">
      <c r="A1128" s="74" t="s">
        <v>2448</v>
      </c>
      <c r="B1128" s="75" t="s">
        <v>2449</v>
      </c>
      <c r="C1128" s="74" t="s">
        <v>241</v>
      </c>
      <c r="D1128" s="76">
        <v>58.13</v>
      </c>
    </row>
    <row r="1129" spans="1:4">
      <c r="A1129" s="74" t="s">
        <v>2450</v>
      </c>
      <c r="B1129" s="75" t="s">
        <v>2451</v>
      </c>
      <c r="C1129" s="74" t="s">
        <v>241</v>
      </c>
      <c r="D1129" s="76">
        <v>67.19</v>
      </c>
    </row>
    <row r="1130" spans="1:4">
      <c r="A1130" s="74" t="s">
        <v>2452</v>
      </c>
      <c r="B1130" s="75" t="s">
        <v>2453</v>
      </c>
      <c r="C1130" s="74" t="s">
        <v>241</v>
      </c>
      <c r="D1130" s="76">
        <v>80.33</v>
      </c>
    </row>
    <row r="1131" spans="1:4">
      <c r="A1131" s="74" t="s">
        <v>2454</v>
      </c>
      <c r="B1131" s="75" t="s">
        <v>2455</v>
      </c>
      <c r="C1131" s="74" t="s">
        <v>241</v>
      </c>
      <c r="D1131" s="76">
        <v>28.87</v>
      </c>
    </row>
    <row r="1132" spans="1:4">
      <c r="A1132" s="74" t="s">
        <v>2456</v>
      </c>
      <c r="B1132" s="75" t="s">
        <v>2457</v>
      </c>
      <c r="C1132" s="74" t="s">
        <v>241</v>
      </c>
      <c r="D1132" s="76">
        <v>141.04</v>
      </c>
    </row>
    <row r="1133" spans="1:4">
      <c r="A1133" s="74" t="s">
        <v>2458</v>
      </c>
      <c r="B1133" s="75" t="s">
        <v>2459</v>
      </c>
      <c r="C1133" s="74" t="s">
        <v>241</v>
      </c>
      <c r="D1133" s="76">
        <v>186.5</v>
      </c>
    </row>
    <row r="1134" spans="1:4">
      <c r="A1134" s="74" t="s">
        <v>2460</v>
      </c>
      <c r="B1134" s="75" t="s">
        <v>2461</v>
      </c>
      <c r="C1134" s="74" t="s">
        <v>241</v>
      </c>
      <c r="D1134" s="76">
        <v>235.57</v>
      </c>
    </row>
    <row r="1135" spans="1:4">
      <c r="A1135" s="74" t="s">
        <v>2462</v>
      </c>
      <c r="B1135" s="75" t="s">
        <v>2463</v>
      </c>
      <c r="C1135" s="74" t="s">
        <v>241</v>
      </c>
      <c r="D1135" s="76">
        <v>181.23</v>
      </c>
    </row>
    <row r="1136" spans="1:4">
      <c r="A1136" s="74" t="s">
        <v>2464</v>
      </c>
      <c r="B1136" s="75" t="s">
        <v>2465</v>
      </c>
      <c r="C1136" s="74" t="s">
        <v>241</v>
      </c>
      <c r="D1136" s="76">
        <v>202.53</v>
      </c>
    </row>
    <row r="1137" spans="1:4">
      <c r="A1137" s="74" t="s">
        <v>2466</v>
      </c>
      <c r="B1137" s="75" t="s">
        <v>2467</v>
      </c>
      <c r="C1137" s="74" t="s">
        <v>241</v>
      </c>
      <c r="D1137" s="76">
        <v>205.25</v>
      </c>
    </row>
    <row r="1138" spans="1:4">
      <c r="A1138" s="74" t="s">
        <v>2468</v>
      </c>
      <c r="B1138" s="75" t="s">
        <v>2469</v>
      </c>
      <c r="C1138" s="74" t="s">
        <v>241</v>
      </c>
      <c r="D1138" s="76">
        <v>105.68</v>
      </c>
    </row>
    <row r="1139" spans="1:4">
      <c r="A1139" s="74" t="s">
        <v>2470</v>
      </c>
      <c r="B1139" s="75" t="s">
        <v>2471</v>
      </c>
      <c r="C1139" s="74" t="s">
        <v>241</v>
      </c>
      <c r="D1139" s="76">
        <v>136.69999999999999</v>
      </c>
    </row>
    <row r="1140" spans="1:4">
      <c r="A1140" s="74" t="s">
        <v>2472</v>
      </c>
      <c r="B1140" s="75" t="s">
        <v>2473</v>
      </c>
      <c r="C1140" s="74" t="s">
        <v>241</v>
      </c>
      <c r="D1140" s="76">
        <v>74.17</v>
      </c>
    </row>
    <row r="1141" spans="1:4">
      <c r="A1141" s="74" t="s">
        <v>2474</v>
      </c>
      <c r="B1141" s="75" t="s">
        <v>2475</v>
      </c>
      <c r="C1141" s="74" t="s">
        <v>241</v>
      </c>
      <c r="D1141" s="76">
        <v>131.18</v>
      </c>
    </row>
    <row r="1142" spans="1:4">
      <c r="A1142" s="74" t="s">
        <v>2476</v>
      </c>
      <c r="B1142" s="75" t="s">
        <v>2477</v>
      </c>
      <c r="C1142" s="74" t="s">
        <v>241</v>
      </c>
      <c r="D1142" s="76">
        <v>175.45</v>
      </c>
    </row>
    <row r="1143" spans="1:4">
      <c r="A1143" s="74" t="s">
        <v>2478</v>
      </c>
      <c r="B1143" s="75" t="s">
        <v>2479</v>
      </c>
      <c r="C1143" s="74" t="s">
        <v>241</v>
      </c>
      <c r="D1143" s="76">
        <v>233.56</v>
      </c>
    </row>
    <row r="1144" spans="1:4">
      <c r="A1144" s="74" t="s">
        <v>2480</v>
      </c>
      <c r="B1144" s="75" t="s">
        <v>2481</v>
      </c>
      <c r="C1144" s="74" t="s">
        <v>241</v>
      </c>
      <c r="D1144" s="76">
        <v>73.66</v>
      </c>
    </row>
    <row r="1145" spans="1:4">
      <c r="A1145" s="74" t="s">
        <v>2482</v>
      </c>
      <c r="B1145" s="75" t="s">
        <v>2483</v>
      </c>
      <c r="C1145" s="74" t="s">
        <v>241</v>
      </c>
      <c r="D1145" s="76">
        <v>41.44</v>
      </c>
    </row>
    <row r="1146" spans="1:4">
      <c r="A1146" s="74" t="s">
        <v>2484</v>
      </c>
      <c r="B1146" s="75" t="s">
        <v>2485</v>
      </c>
      <c r="C1146" s="74" t="s">
        <v>241</v>
      </c>
      <c r="D1146" s="76">
        <v>51.4</v>
      </c>
    </row>
    <row r="1147" spans="1:4">
      <c r="A1147" s="74" t="s">
        <v>2486</v>
      </c>
      <c r="B1147" s="75" t="s">
        <v>2487</v>
      </c>
      <c r="C1147" s="74" t="s">
        <v>241</v>
      </c>
      <c r="D1147" s="76">
        <v>47.26</v>
      </c>
    </row>
    <row r="1148" spans="1:4">
      <c r="A1148" s="74" t="s">
        <v>2488</v>
      </c>
      <c r="B1148" s="75" t="s">
        <v>2489</v>
      </c>
      <c r="C1148" s="74" t="s">
        <v>241</v>
      </c>
      <c r="D1148" s="76">
        <v>63.35</v>
      </c>
    </row>
    <row r="1149" spans="1:4">
      <c r="A1149" s="74" t="s">
        <v>2490</v>
      </c>
      <c r="B1149" s="75" t="s">
        <v>2491</v>
      </c>
      <c r="C1149" s="74" t="s">
        <v>241</v>
      </c>
      <c r="D1149" s="76">
        <v>97.51</v>
      </c>
    </row>
    <row r="1150" spans="1:4">
      <c r="A1150" s="74" t="s">
        <v>2492</v>
      </c>
      <c r="B1150" s="75" t="s">
        <v>2493</v>
      </c>
      <c r="C1150" s="74" t="s">
        <v>241</v>
      </c>
      <c r="D1150" s="76">
        <v>125.63</v>
      </c>
    </row>
    <row r="1151" spans="1:4">
      <c r="A1151" s="74" t="s">
        <v>2494</v>
      </c>
      <c r="B1151" s="75" t="s">
        <v>2495</v>
      </c>
      <c r="C1151" s="74" t="s">
        <v>241</v>
      </c>
      <c r="D1151" s="76">
        <v>78.22</v>
      </c>
    </row>
    <row r="1152" spans="1:4">
      <c r="A1152" s="74" t="s">
        <v>2496</v>
      </c>
      <c r="B1152" s="75" t="s">
        <v>2497</v>
      </c>
      <c r="C1152" s="74" t="s">
        <v>241</v>
      </c>
      <c r="D1152" s="76">
        <v>158.22</v>
      </c>
    </row>
    <row r="1153" spans="1:4">
      <c r="A1153" s="74" t="s">
        <v>2498</v>
      </c>
      <c r="B1153" s="75" t="s">
        <v>2499</v>
      </c>
      <c r="C1153" s="74" t="s">
        <v>241</v>
      </c>
      <c r="D1153" s="76">
        <v>160.4</v>
      </c>
    </row>
    <row r="1154" spans="1:4">
      <c r="A1154" s="74" t="s">
        <v>2500</v>
      </c>
      <c r="B1154" s="75" t="s">
        <v>2501</v>
      </c>
      <c r="C1154" s="74" t="s">
        <v>241</v>
      </c>
      <c r="D1154" s="76">
        <v>110.1</v>
      </c>
    </row>
    <row r="1155" spans="1:4">
      <c r="A1155" s="74" t="s">
        <v>2502</v>
      </c>
      <c r="B1155" s="75" t="s">
        <v>2503</v>
      </c>
      <c r="C1155" s="74" t="s">
        <v>241</v>
      </c>
      <c r="D1155" s="76">
        <v>102.34</v>
      </c>
    </row>
    <row r="1156" spans="1:4">
      <c r="A1156" s="74" t="s">
        <v>2504</v>
      </c>
      <c r="B1156" s="75" t="s">
        <v>2505</v>
      </c>
      <c r="C1156" s="74" t="s">
        <v>241</v>
      </c>
      <c r="D1156" s="76">
        <v>92.6</v>
      </c>
    </row>
    <row r="1157" spans="1:4">
      <c r="A1157" s="74" t="s">
        <v>2506</v>
      </c>
      <c r="B1157" s="75" t="s">
        <v>2507</v>
      </c>
      <c r="C1157" s="74" t="s">
        <v>241</v>
      </c>
      <c r="D1157" s="76">
        <v>162.84</v>
      </c>
    </row>
    <row r="1158" spans="1:4">
      <c r="A1158" s="74" t="s">
        <v>2508</v>
      </c>
      <c r="B1158" s="75" t="s">
        <v>2509</v>
      </c>
      <c r="C1158" s="74" t="s">
        <v>241</v>
      </c>
      <c r="D1158" s="76">
        <v>219.44</v>
      </c>
    </row>
    <row r="1159" spans="1:4">
      <c r="A1159" s="74" t="s">
        <v>2510</v>
      </c>
      <c r="B1159" s="75" t="s">
        <v>2511</v>
      </c>
      <c r="C1159" s="74" t="s">
        <v>241</v>
      </c>
      <c r="D1159" s="76">
        <v>166.89</v>
      </c>
    </row>
    <row r="1160" spans="1:4">
      <c r="A1160" s="74" t="s">
        <v>2512</v>
      </c>
      <c r="B1160" s="75" t="s">
        <v>2513</v>
      </c>
      <c r="C1160" s="74" t="s">
        <v>241</v>
      </c>
      <c r="D1160" s="76">
        <v>100.94</v>
      </c>
    </row>
    <row r="1161" spans="1:4">
      <c r="A1161" s="74" t="s">
        <v>2514</v>
      </c>
      <c r="B1161" s="75" t="s">
        <v>2515</v>
      </c>
      <c r="C1161" s="74" t="s">
        <v>241</v>
      </c>
      <c r="D1161" s="76">
        <v>50.97</v>
      </c>
    </row>
    <row r="1162" spans="1:4">
      <c r="A1162" s="74" t="s">
        <v>2516</v>
      </c>
      <c r="B1162" s="75" t="s">
        <v>2517</v>
      </c>
      <c r="C1162" s="74" t="s">
        <v>241</v>
      </c>
      <c r="D1162" s="76">
        <v>70.13</v>
      </c>
    </row>
    <row r="1163" spans="1:4">
      <c r="A1163" s="74" t="s">
        <v>2518</v>
      </c>
      <c r="B1163" s="75" t="s">
        <v>2519</v>
      </c>
      <c r="C1163" s="74" t="s">
        <v>241</v>
      </c>
      <c r="D1163" s="76">
        <v>97.47</v>
      </c>
    </row>
    <row r="1164" spans="1:4">
      <c r="A1164" s="74" t="s">
        <v>2520</v>
      </c>
      <c r="B1164" s="75" t="s">
        <v>2521</v>
      </c>
      <c r="C1164" s="74" t="s">
        <v>241</v>
      </c>
      <c r="D1164" s="76">
        <v>41.81</v>
      </c>
    </row>
    <row r="1165" spans="1:4">
      <c r="A1165" s="74" t="s">
        <v>2522</v>
      </c>
      <c r="B1165" s="75" t="s">
        <v>2523</v>
      </c>
      <c r="C1165" s="74" t="s">
        <v>241</v>
      </c>
      <c r="D1165" s="76">
        <v>58.68</v>
      </c>
    </row>
    <row r="1166" spans="1:4">
      <c r="A1166" s="74" t="s">
        <v>2524</v>
      </c>
      <c r="B1166" s="75" t="s">
        <v>2525</v>
      </c>
      <c r="C1166" s="74" t="s">
        <v>241</v>
      </c>
      <c r="D1166" s="76">
        <v>101.77</v>
      </c>
    </row>
    <row r="1167" spans="1:4">
      <c r="A1167" s="74" t="s">
        <v>2526</v>
      </c>
      <c r="B1167" s="75" t="s">
        <v>2527</v>
      </c>
      <c r="C1167" s="74" t="s">
        <v>241</v>
      </c>
      <c r="D1167" s="76">
        <v>56.53</v>
      </c>
    </row>
    <row r="1168" spans="1:4">
      <c r="A1168" s="74" t="s">
        <v>2528</v>
      </c>
      <c r="B1168" s="75" t="s">
        <v>2529</v>
      </c>
      <c r="C1168" s="74" t="s">
        <v>241</v>
      </c>
      <c r="D1168" s="76">
        <v>62.21</v>
      </c>
    </row>
    <row r="1169" spans="1:4">
      <c r="A1169" s="74" t="s">
        <v>2530</v>
      </c>
      <c r="B1169" s="75" t="s">
        <v>2531</v>
      </c>
      <c r="C1169" s="74" t="s">
        <v>241</v>
      </c>
      <c r="D1169" s="76">
        <v>84.6</v>
      </c>
    </row>
    <row r="1170" spans="1:4">
      <c r="A1170" s="74" t="s">
        <v>2532</v>
      </c>
      <c r="B1170" s="75" t="s">
        <v>2533</v>
      </c>
      <c r="C1170" s="74" t="s">
        <v>241</v>
      </c>
      <c r="D1170" s="76">
        <v>78.150000000000006</v>
      </c>
    </row>
    <row r="1171" spans="1:4">
      <c r="A1171" s="74" t="s">
        <v>2534</v>
      </c>
      <c r="B1171" s="75" t="s">
        <v>2535</v>
      </c>
      <c r="C1171" s="74" t="s">
        <v>241</v>
      </c>
      <c r="D1171" s="76">
        <v>94.7</v>
      </c>
    </row>
    <row r="1172" spans="1:4">
      <c r="A1172" s="74" t="s">
        <v>2536</v>
      </c>
      <c r="B1172" s="75" t="s">
        <v>2537</v>
      </c>
      <c r="C1172" s="74" t="s">
        <v>241</v>
      </c>
      <c r="D1172" s="76">
        <v>126.59</v>
      </c>
    </row>
    <row r="1173" spans="1:4">
      <c r="A1173" s="74" t="s">
        <v>2538</v>
      </c>
      <c r="B1173" s="75" t="s">
        <v>2539</v>
      </c>
      <c r="C1173" s="74" t="s">
        <v>241</v>
      </c>
      <c r="D1173" s="76">
        <v>18.5</v>
      </c>
    </row>
    <row r="1174" spans="1:4">
      <c r="A1174" s="74" t="s">
        <v>2540</v>
      </c>
      <c r="B1174" s="75" t="s">
        <v>2541</v>
      </c>
      <c r="C1174" s="74" t="s">
        <v>241</v>
      </c>
      <c r="D1174" s="76">
        <v>16.690000000000001</v>
      </c>
    </row>
    <row r="1175" spans="1:4">
      <c r="A1175" s="74" t="s">
        <v>2542</v>
      </c>
      <c r="B1175" s="75" t="s">
        <v>2543</v>
      </c>
      <c r="C1175" s="74" t="s">
        <v>241</v>
      </c>
      <c r="D1175" s="76">
        <v>18.899999999999999</v>
      </c>
    </row>
    <row r="1176" spans="1:4">
      <c r="A1176" s="74" t="s">
        <v>2544</v>
      </c>
      <c r="B1176" s="75" t="s">
        <v>2545</v>
      </c>
      <c r="C1176" s="74" t="s">
        <v>241</v>
      </c>
      <c r="D1176" s="76">
        <v>21.57</v>
      </c>
    </row>
    <row r="1177" spans="1:4">
      <c r="A1177" s="74" t="s">
        <v>2546</v>
      </c>
      <c r="B1177" s="75" t="s">
        <v>2547</v>
      </c>
      <c r="C1177" s="74" t="s">
        <v>241</v>
      </c>
      <c r="D1177" s="76">
        <v>56.96</v>
      </c>
    </row>
    <row r="1178" spans="1:4">
      <c r="A1178" s="74" t="s">
        <v>2548</v>
      </c>
      <c r="B1178" s="75" t="s">
        <v>2549</v>
      </c>
      <c r="C1178" s="74" t="s">
        <v>241</v>
      </c>
      <c r="D1178" s="76">
        <v>218.89</v>
      </c>
    </row>
    <row r="1179" spans="1:4">
      <c r="A1179" s="74" t="s">
        <v>2550</v>
      </c>
      <c r="B1179" s="75" t="s">
        <v>2551</v>
      </c>
      <c r="C1179" s="74" t="s">
        <v>241</v>
      </c>
      <c r="D1179" s="76">
        <v>404.92</v>
      </c>
    </row>
    <row r="1180" spans="1:4">
      <c r="A1180" s="74" t="s">
        <v>2552</v>
      </c>
      <c r="B1180" s="75" t="s">
        <v>2553</v>
      </c>
      <c r="C1180" s="74" t="s">
        <v>241</v>
      </c>
      <c r="D1180" s="76">
        <v>168.76</v>
      </c>
    </row>
    <row r="1181" spans="1:4">
      <c r="A1181" s="74" t="s">
        <v>2554</v>
      </c>
      <c r="B1181" s="75" t="s">
        <v>2555</v>
      </c>
      <c r="C1181" s="74" t="s">
        <v>241</v>
      </c>
      <c r="D1181" s="76">
        <v>27.83</v>
      </c>
    </row>
    <row r="1182" spans="1:4">
      <c r="A1182" s="74" t="s">
        <v>2556</v>
      </c>
      <c r="B1182" s="75" t="s">
        <v>2557</v>
      </c>
      <c r="C1182" s="74" t="s">
        <v>241</v>
      </c>
      <c r="D1182" s="76">
        <v>32.17</v>
      </c>
    </row>
    <row r="1183" spans="1:4">
      <c r="A1183" s="74" t="s">
        <v>2558</v>
      </c>
      <c r="B1183" s="75" t="s">
        <v>2559</v>
      </c>
      <c r="C1183" s="74" t="s">
        <v>241</v>
      </c>
      <c r="D1183" s="76">
        <v>38.450000000000003</v>
      </c>
    </row>
    <row r="1184" spans="1:4">
      <c r="A1184" s="74" t="s">
        <v>2560</v>
      </c>
      <c r="B1184" s="75" t="s">
        <v>2561</v>
      </c>
      <c r="C1184" s="74" t="s">
        <v>241</v>
      </c>
      <c r="D1184" s="76">
        <v>13.82</v>
      </c>
    </row>
    <row r="1185" spans="1:4">
      <c r="A1185" s="74" t="s">
        <v>2562</v>
      </c>
      <c r="B1185" s="75" t="s">
        <v>2563</v>
      </c>
      <c r="C1185" s="74" t="s">
        <v>241</v>
      </c>
      <c r="D1185" s="76">
        <v>67.510000000000005</v>
      </c>
    </row>
    <row r="1186" spans="1:4">
      <c r="A1186" s="74" t="s">
        <v>2564</v>
      </c>
      <c r="B1186" s="75" t="s">
        <v>2565</v>
      </c>
      <c r="C1186" s="74" t="s">
        <v>241</v>
      </c>
      <c r="D1186" s="76">
        <v>89.28</v>
      </c>
    </row>
    <row r="1187" spans="1:4">
      <c r="A1187" s="74" t="s">
        <v>2566</v>
      </c>
      <c r="B1187" s="75" t="s">
        <v>2567</v>
      </c>
      <c r="C1187" s="74" t="s">
        <v>241</v>
      </c>
      <c r="D1187" s="76">
        <v>112.76</v>
      </c>
    </row>
    <row r="1188" spans="1:4">
      <c r="A1188" s="74" t="s">
        <v>2568</v>
      </c>
      <c r="B1188" s="75" t="s">
        <v>2569</v>
      </c>
      <c r="C1188" s="74" t="s">
        <v>241</v>
      </c>
      <c r="D1188" s="76">
        <v>86.75</v>
      </c>
    </row>
    <row r="1189" spans="1:4">
      <c r="A1189" s="74" t="s">
        <v>2570</v>
      </c>
      <c r="B1189" s="75" t="s">
        <v>2571</v>
      </c>
      <c r="C1189" s="74" t="s">
        <v>241</v>
      </c>
      <c r="D1189" s="76">
        <v>96.95</v>
      </c>
    </row>
    <row r="1190" spans="1:4">
      <c r="A1190" s="74" t="s">
        <v>2572</v>
      </c>
      <c r="B1190" s="75" t="s">
        <v>2573</v>
      </c>
      <c r="C1190" s="74" t="s">
        <v>241</v>
      </c>
      <c r="D1190" s="76">
        <v>98.25</v>
      </c>
    </row>
    <row r="1191" spans="1:4">
      <c r="A1191" s="74" t="s">
        <v>2574</v>
      </c>
      <c r="B1191" s="75" t="s">
        <v>2575</v>
      </c>
      <c r="C1191" s="74" t="s">
        <v>241</v>
      </c>
      <c r="D1191" s="76">
        <v>50.59</v>
      </c>
    </row>
    <row r="1192" spans="1:4">
      <c r="A1192" s="74" t="s">
        <v>2576</v>
      </c>
      <c r="B1192" s="75" t="s">
        <v>2577</v>
      </c>
      <c r="C1192" s="74" t="s">
        <v>241</v>
      </c>
      <c r="D1192" s="76">
        <v>65.44</v>
      </c>
    </row>
    <row r="1193" spans="1:4">
      <c r="A1193" s="74" t="s">
        <v>2578</v>
      </c>
      <c r="B1193" s="75" t="s">
        <v>2579</v>
      </c>
      <c r="C1193" s="74" t="s">
        <v>241</v>
      </c>
      <c r="D1193" s="76">
        <v>35.5</v>
      </c>
    </row>
    <row r="1194" spans="1:4">
      <c r="A1194" s="74" t="s">
        <v>2580</v>
      </c>
      <c r="B1194" s="75" t="s">
        <v>2581</v>
      </c>
      <c r="C1194" s="74" t="s">
        <v>241</v>
      </c>
      <c r="D1194" s="76">
        <v>62.79</v>
      </c>
    </row>
    <row r="1195" spans="1:4">
      <c r="A1195" s="74" t="s">
        <v>2582</v>
      </c>
      <c r="B1195" s="75" t="s">
        <v>2583</v>
      </c>
      <c r="C1195" s="74" t="s">
        <v>241</v>
      </c>
      <c r="D1195" s="76">
        <v>83.99</v>
      </c>
    </row>
    <row r="1196" spans="1:4">
      <c r="A1196" s="74" t="s">
        <v>2584</v>
      </c>
      <c r="B1196" s="75" t="s">
        <v>2585</v>
      </c>
      <c r="C1196" s="74" t="s">
        <v>241</v>
      </c>
      <c r="D1196" s="76">
        <v>111.8</v>
      </c>
    </row>
    <row r="1197" spans="1:4">
      <c r="A1197" s="74" t="s">
        <v>2586</v>
      </c>
      <c r="B1197" s="75" t="s">
        <v>2587</v>
      </c>
      <c r="C1197" s="74" t="s">
        <v>241</v>
      </c>
      <c r="D1197" s="76">
        <v>35.26</v>
      </c>
    </row>
    <row r="1198" spans="1:4">
      <c r="A1198" s="74" t="s">
        <v>2588</v>
      </c>
      <c r="B1198" s="75" t="s">
        <v>2589</v>
      </c>
      <c r="C1198" s="74" t="s">
        <v>241</v>
      </c>
      <c r="D1198" s="76">
        <v>19.84</v>
      </c>
    </row>
    <row r="1199" spans="1:4">
      <c r="A1199" s="74" t="s">
        <v>2590</v>
      </c>
      <c r="B1199" s="75" t="s">
        <v>2591</v>
      </c>
      <c r="C1199" s="74" t="s">
        <v>241</v>
      </c>
      <c r="D1199" s="76">
        <v>24.6</v>
      </c>
    </row>
    <row r="1200" spans="1:4">
      <c r="A1200" s="74" t="s">
        <v>2592</v>
      </c>
      <c r="B1200" s="75" t="s">
        <v>2593</v>
      </c>
      <c r="C1200" s="74" t="s">
        <v>241</v>
      </c>
      <c r="D1200" s="76">
        <v>22.62</v>
      </c>
    </row>
    <row r="1201" spans="1:4">
      <c r="A1201" s="74" t="s">
        <v>2594</v>
      </c>
      <c r="B1201" s="75" t="s">
        <v>2595</v>
      </c>
      <c r="C1201" s="74" t="s">
        <v>241</v>
      </c>
      <c r="D1201" s="76">
        <v>30.32</v>
      </c>
    </row>
    <row r="1202" spans="1:4">
      <c r="A1202" s="74" t="s">
        <v>2596</v>
      </c>
      <c r="B1202" s="75" t="s">
        <v>2597</v>
      </c>
      <c r="C1202" s="74" t="s">
        <v>241</v>
      </c>
      <c r="D1202" s="76">
        <v>46.68</v>
      </c>
    </row>
    <row r="1203" spans="1:4">
      <c r="A1203" s="74" t="s">
        <v>2598</v>
      </c>
      <c r="B1203" s="75" t="s">
        <v>2599</v>
      </c>
      <c r="C1203" s="74" t="s">
        <v>241</v>
      </c>
      <c r="D1203" s="76">
        <v>60.14</v>
      </c>
    </row>
    <row r="1204" spans="1:4">
      <c r="A1204" s="74" t="s">
        <v>2600</v>
      </c>
      <c r="B1204" s="75" t="s">
        <v>2601</v>
      </c>
      <c r="C1204" s="74" t="s">
        <v>241</v>
      </c>
      <c r="D1204" s="76">
        <v>37.44</v>
      </c>
    </row>
    <row r="1205" spans="1:4">
      <c r="A1205" s="74" t="s">
        <v>2602</v>
      </c>
      <c r="B1205" s="75" t="s">
        <v>2603</v>
      </c>
      <c r="C1205" s="74" t="s">
        <v>241</v>
      </c>
      <c r="D1205" s="76">
        <v>75.739999999999995</v>
      </c>
    </row>
    <row r="1206" spans="1:4">
      <c r="A1206" s="74" t="s">
        <v>2604</v>
      </c>
      <c r="B1206" s="75" t="s">
        <v>2605</v>
      </c>
      <c r="C1206" s="74" t="s">
        <v>241</v>
      </c>
      <c r="D1206" s="76">
        <v>76.78</v>
      </c>
    </row>
    <row r="1207" spans="1:4">
      <c r="A1207" s="74" t="s">
        <v>2606</v>
      </c>
      <c r="B1207" s="75" t="s">
        <v>2607</v>
      </c>
      <c r="C1207" s="74" t="s">
        <v>241</v>
      </c>
      <c r="D1207" s="76">
        <v>38.28</v>
      </c>
    </row>
    <row r="1208" spans="1:4">
      <c r="A1208" s="74" t="s">
        <v>2608</v>
      </c>
      <c r="B1208" s="75" t="s">
        <v>2609</v>
      </c>
      <c r="C1208" s="74" t="s">
        <v>241</v>
      </c>
      <c r="D1208" s="76">
        <v>52.7</v>
      </c>
    </row>
    <row r="1209" spans="1:4">
      <c r="A1209" s="74" t="s">
        <v>2610</v>
      </c>
      <c r="B1209" s="75" t="s">
        <v>2611</v>
      </c>
      <c r="C1209" s="74" t="s">
        <v>241</v>
      </c>
      <c r="D1209" s="76">
        <v>48.99</v>
      </c>
    </row>
    <row r="1210" spans="1:4">
      <c r="A1210" s="74" t="s">
        <v>2612</v>
      </c>
      <c r="B1210" s="75" t="s">
        <v>2613</v>
      </c>
      <c r="C1210" s="74" t="s">
        <v>314</v>
      </c>
      <c r="D1210" s="76">
        <v>67.180000000000007</v>
      </c>
    </row>
    <row r="1211" spans="1:4">
      <c r="A1211" s="74" t="s">
        <v>2614</v>
      </c>
      <c r="B1211" s="75" t="s">
        <v>2615</v>
      </c>
      <c r="C1211" s="74" t="s">
        <v>314</v>
      </c>
      <c r="D1211" s="76">
        <v>53.64</v>
      </c>
    </row>
    <row r="1212" spans="1:4">
      <c r="A1212" s="74" t="s">
        <v>2616</v>
      </c>
      <c r="B1212" s="75" t="s">
        <v>2617</v>
      </c>
      <c r="C1212" s="74" t="s">
        <v>314</v>
      </c>
      <c r="D1212" s="76">
        <v>8.1999999999999993</v>
      </c>
    </row>
    <row r="1213" spans="1:4">
      <c r="A1213" s="74" t="s">
        <v>2618</v>
      </c>
      <c r="B1213" s="75" t="s">
        <v>542</v>
      </c>
      <c r="C1213" s="74" t="s">
        <v>314</v>
      </c>
      <c r="D1213" s="76">
        <v>2.02</v>
      </c>
    </row>
    <row r="1214" spans="1:4">
      <c r="A1214" s="74" t="s">
        <v>2619</v>
      </c>
      <c r="B1214" s="75" t="s">
        <v>558</v>
      </c>
      <c r="C1214" s="74" t="s">
        <v>314</v>
      </c>
      <c r="D1214" s="76">
        <v>2.42</v>
      </c>
    </row>
    <row r="1215" spans="1:4">
      <c r="A1215" s="74" t="s">
        <v>2620</v>
      </c>
      <c r="B1215" s="75" t="s">
        <v>2621</v>
      </c>
      <c r="C1215" s="74" t="s">
        <v>314</v>
      </c>
      <c r="D1215" s="76">
        <v>71.58</v>
      </c>
    </row>
    <row r="1216" spans="1:4">
      <c r="A1216" s="74" t="s">
        <v>2622</v>
      </c>
      <c r="B1216" s="75" t="s">
        <v>2623</v>
      </c>
      <c r="C1216" s="74" t="s">
        <v>314</v>
      </c>
      <c r="D1216" s="76">
        <v>89.81</v>
      </c>
    </row>
    <row r="1217" spans="1:4">
      <c r="A1217" s="74" t="s">
        <v>2624</v>
      </c>
      <c r="B1217" s="75" t="s">
        <v>2625</v>
      </c>
      <c r="C1217" s="74" t="s">
        <v>314</v>
      </c>
      <c r="D1217" s="76">
        <v>93.51</v>
      </c>
    </row>
    <row r="1218" spans="1:4">
      <c r="A1218" s="74" t="s">
        <v>2626</v>
      </c>
      <c r="B1218" s="75" t="s">
        <v>2627</v>
      </c>
      <c r="C1218" s="74" t="s">
        <v>314</v>
      </c>
      <c r="D1218" s="76">
        <v>99.37</v>
      </c>
    </row>
    <row r="1219" spans="1:4">
      <c r="A1219" s="74" t="s">
        <v>2628</v>
      </c>
      <c r="B1219" s="75" t="s">
        <v>2629</v>
      </c>
      <c r="C1219" s="74" t="s">
        <v>314</v>
      </c>
      <c r="D1219" s="76">
        <v>104.74</v>
      </c>
    </row>
    <row r="1220" spans="1:4">
      <c r="A1220" s="74" t="s">
        <v>2630</v>
      </c>
      <c r="B1220" s="75" t="s">
        <v>552</v>
      </c>
      <c r="C1220" s="74" t="s">
        <v>314</v>
      </c>
      <c r="D1220" s="76">
        <v>91.9</v>
      </c>
    </row>
    <row r="1221" spans="1:4" ht="17.25">
      <c r="A1221" s="74" t="s">
        <v>2631</v>
      </c>
      <c r="B1221" s="75" t="s">
        <v>2632</v>
      </c>
      <c r="C1221" s="74" t="s">
        <v>495</v>
      </c>
      <c r="D1221" s="76">
        <v>1778.4</v>
      </c>
    </row>
    <row r="1222" spans="1:4" ht="17.25">
      <c r="A1222" s="74" t="s">
        <v>2633</v>
      </c>
      <c r="B1222" s="75" t="s">
        <v>2634</v>
      </c>
      <c r="C1222" s="74" t="s">
        <v>495</v>
      </c>
      <c r="D1222" s="76">
        <v>347.88</v>
      </c>
    </row>
    <row r="1223" spans="1:4" ht="17.25">
      <c r="A1223" s="74" t="s">
        <v>2635</v>
      </c>
      <c r="B1223" s="75" t="s">
        <v>2636</v>
      </c>
      <c r="C1223" s="74" t="s">
        <v>495</v>
      </c>
      <c r="D1223" s="76">
        <v>633.58000000000004</v>
      </c>
    </row>
    <row r="1224" spans="1:4" ht="17.25">
      <c r="A1224" s="74" t="s">
        <v>2637</v>
      </c>
      <c r="B1224" s="75" t="s">
        <v>554</v>
      </c>
      <c r="C1224" s="74" t="s">
        <v>495</v>
      </c>
      <c r="D1224" s="76">
        <v>521.38</v>
      </c>
    </row>
    <row r="1225" spans="1:4" ht="17.25">
      <c r="A1225" s="74" t="s">
        <v>2638</v>
      </c>
      <c r="B1225" s="75" t="s">
        <v>2639</v>
      </c>
      <c r="C1225" s="74" t="s">
        <v>401</v>
      </c>
      <c r="D1225" s="76">
        <v>15.51</v>
      </c>
    </row>
    <row r="1226" spans="1:4">
      <c r="A1226" s="74" t="s">
        <v>2640</v>
      </c>
      <c r="B1226" s="75" t="s">
        <v>2641</v>
      </c>
      <c r="C1226" s="74" t="s">
        <v>327</v>
      </c>
      <c r="D1226" s="76">
        <v>4.04</v>
      </c>
    </row>
    <row r="1227" spans="1:4" ht="17.25">
      <c r="A1227" s="74" t="s">
        <v>2642</v>
      </c>
      <c r="B1227" s="75" t="s">
        <v>2643</v>
      </c>
      <c r="C1227" s="74" t="s">
        <v>401</v>
      </c>
      <c r="D1227" s="76">
        <v>29.05</v>
      </c>
    </row>
    <row r="1228" spans="1:4" ht="17.25">
      <c r="A1228" s="74" t="s">
        <v>2644</v>
      </c>
      <c r="B1228" s="75" t="s">
        <v>2645</v>
      </c>
      <c r="C1228" s="74" t="s">
        <v>401</v>
      </c>
      <c r="D1228" s="76">
        <v>13.58</v>
      </c>
    </row>
    <row r="1229" spans="1:4" ht="17.25">
      <c r="A1229" s="74" t="s">
        <v>2646</v>
      </c>
      <c r="B1229" s="75" t="s">
        <v>2647</v>
      </c>
      <c r="C1229" s="74" t="s">
        <v>495</v>
      </c>
      <c r="D1229" s="76">
        <v>1450.54</v>
      </c>
    </row>
    <row r="1230" spans="1:4">
      <c r="A1230" s="74" t="s">
        <v>2648</v>
      </c>
      <c r="B1230" s="75" t="s">
        <v>2649</v>
      </c>
      <c r="C1230" s="74" t="s">
        <v>2650</v>
      </c>
      <c r="D1230" s="76">
        <v>154.96</v>
      </c>
    </row>
    <row r="1231" spans="1:4">
      <c r="A1231" s="74" t="s">
        <v>2651</v>
      </c>
      <c r="B1231" s="75" t="s">
        <v>2652</v>
      </c>
      <c r="C1231" s="74" t="s">
        <v>2653</v>
      </c>
      <c r="D1231" s="76">
        <v>2519.61</v>
      </c>
    </row>
    <row r="1232" spans="1:4">
      <c r="A1232" s="74" t="s">
        <v>2654</v>
      </c>
      <c r="B1232" s="75" t="s">
        <v>2655</v>
      </c>
      <c r="C1232" s="74" t="s">
        <v>34</v>
      </c>
      <c r="D1232" s="76">
        <v>2.33</v>
      </c>
    </row>
    <row r="1233" spans="1:4" ht="17.25">
      <c r="A1233" s="74" t="s">
        <v>2656</v>
      </c>
      <c r="B1233" s="75" t="s">
        <v>2657</v>
      </c>
      <c r="C1233" s="74" t="s">
        <v>401</v>
      </c>
      <c r="D1233" s="76">
        <v>45.58</v>
      </c>
    </row>
    <row r="1234" spans="1:4" ht="17.25">
      <c r="A1234" s="74" t="s">
        <v>2658</v>
      </c>
      <c r="B1234" s="75" t="s">
        <v>2659</v>
      </c>
      <c r="C1234" s="74" t="s">
        <v>495</v>
      </c>
      <c r="D1234" s="76">
        <v>165.43</v>
      </c>
    </row>
    <row r="1235" spans="1:4" ht="17.25">
      <c r="A1235" s="74" t="s">
        <v>2660</v>
      </c>
      <c r="B1235" s="75" t="s">
        <v>2661</v>
      </c>
      <c r="C1235" s="74" t="s">
        <v>495</v>
      </c>
      <c r="D1235" s="76">
        <v>165.43</v>
      </c>
    </row>
    <row r="1236" spans="1:4">
      <c r="A1236" s="74" t="s">
        <v>2662</v>
      </c>
      <c r="B1236" s="75" t="s">
        <v>2663</v>
      </c>
      <c r="C1236" s="74" t="s">
        <v>34</v>
      </c>
      <c r="D1236" s="76">
        <v>755.04</v>
      </c>
    </row>
    <row r="1237" spans="1:4">
      <c r="A1237" s="74" t="s">
        <v>2664</v>
      </c>
      <c r="B1237" s="75" t="s">
        <v>2665</v>
      </c>
      <c r="C1237" s="74" t="s">
        <v>34</v>
      </c>
      <c r="D1237" s="76">
        <v>263.8</v>
      </c>
    </row>
    <row r="1238" spans="1:4" ht="17.25">
      <c r="A1238" s="74" t="s">
        <v>2666</v>
      </c>
      <c r="B1238" s="75" t="s">
        <v>2667</v>
      </c>
      <c r="C1238" s="74" t="s">
        <v>495</v>
      </c>
      <c r="D1238" s="76">
        <v>128.35</v>
      </c>
    </row>
    <row r="1239" spans="1:4" ht="17.25">
      <c r="A1239" s="74" t="s">
        <v>2668</v>
      </c>
      <c r="B1239" s="75" t="s">
        <v>2669</v>
      </c>
      <c r="C1239" s="74" t="s">
        <v>495</v>
      </c>
      <c r="D1239" s="76">
        <v>42.92</v>
      </c>
    </row>
    <row r="1240" spans="1:4" ht="17.25">
      <c r="A1240" s="74" t="s">
        <v>2670</v>
      </c>
      <c r="B1240" s="75" t="s">
        <v>2671</v>
      </c>
      <c r="C1240" s="74" t="s">
        <v>495</v>
      </c>
      <c r="D1240" s="76">
        <v>82.04</v>
      </c>
    </row>
    <row r="1241" spans="1:4" ht="17.25">
      <c r="A1241" s="74" t="s">
        <v>2672</v>
      </c>
      <c r="B1241" s="75" t="s">
        <v>2673</v>
      </c>
      <c r="C1241" s="74" t="s">
        <v>495</v>
      </c>
      <c r="D1241" s="76">
        <v>53.1</v>
      </c>
    </row>
    <row r="1242" spans="1:4" ht="17.25">
      <c r="A1242" s="74" t="s">
        <v>2674</v>
      </c>
      <c r="B1242" s="75" t="s">
        <v>2675</v>
      </c>
      <c r="C1242" s="74" t="s">
        <v>495</v>
      </c>
      <c r="D1242" s="76">
        <v>106.09</v>
      </c>
    </row>
    <row r="1243" spans="1:4">
      <c r="A1243" s="74" t="s">
        <v>2676</v>
      </c>
      <c r="B1243" s="75" t="s">
        <v>574</v>
      </c>
      <c r="C1243" s="74" t="s">
        <v>327</v>
      </c>
      <c r="D1243" s="76">
        <v>37.049999999999997</v>
      </c>
    </row>
    <row r="1244" spans="1:4" ht="17.25">
      <c r="A1244" s="74" t="s">
        <v>2677</v>
      </c>
      <c r="B1244" s="75" t="s">
        <v>2678</v>
      </c>
      <c r="C1244" s="74" t="s">
        <v>401</v>
      </c>
      <c r="D1244" s="76">
        <v>1.21</v>
      </c>
    </row>
    <row r="1245" spans="1:4" ht="17.25">
      <c r="A1245" s="74" t="s">
        <v>2679</v>
      </c>
      <c r="B1245" s="75" t="s">
        <v>2680</v>
      </c>
      <c r="C1245" s="74" t="s">
        <v>401</v>
      </c>
      <c r="D1245" s="76">
        <v>0.65</v>
      </c>
    </row>
    <row r="1246" spans="1:4" ht="17.25">
      <c r="A1246" s="74" t="s">
        <v>2681</v>
      </c>
      <c r="B1246" s="75" t="s">
        <v>580</v>
      </c>
      <c r="C1246" s="74" t="s">
        <v>495</v>
      </c>
      <c r="D1246" s="76">
        <v>12.08</v>
      </c>
    </row>
    <row r="1247" spans="1:4" ht="17.25">
      <c r="A1247" s="74" t="s">
        <v>2682</v>
      </c>
      <c r="B1247" s="75" t="s">
        <v>2683</v>
      </c>
      <c r="C1247" s="74" t="s">
        <v>495</v>
      </c>
      <c r="D1247" s="76">
        <v>41.4</v>
      </c>
    </row>
    <row r="1248" spans="1:4" ht="17.25">
      <c r="A1248" s="74" t="s">
        <v>2684</v>
      </c>
      <c r="B1248" s="75" t="s">
        <v>2685</v>
      </c>
      <c r="C1248" s="74" t="s">
        <v>495</v>
      </c>
      <c r="D1248" s="76">
        <v>66.27</v>
      </c>
    </row>
    <row r="1249" spans="1:4" ht="17.25">
      <c r="A1249" s="74" t="s">
        <v>2686</v>
      </c>
      <c r="B1249" s="75" t="s">
        <v>2687</v>
      </c>
      <c r="C1249" s="74" t="s">
        <v>495</v>
      </c>
      <c r="D1249" s="76">
        <v>6.68</v>
      </c>
    </row>
    <row r="1250" spans="1:4" ht="17.25">
      <c r="A1250" s="74" t="s">
        <v>2688</v>
      </c>
      <c r="B1250" s="75" t="s">
        <v>2689</v>
      </c>
      <c r="C1250" s="74" t="s">
        <v>599</v>
      </c>
      <c r="D1250" s="76">
        <v>9.61</v>
      </c>
    </row>
    <row r="1251" spans="1:4" ht="17.25">
      <c r="A1251" s="74" t="s">
        <v>2690</v>
      </c>
      <c r="B1251" s="75" t="s">
        <v>2691</v>
      </c>
      <c r="C1251" s="74" t="s">
        <v>599</v>
      </c>
      <c r="D1251" s="76">
        <v>5.65</v>
      </c>
    </row>
    <row r="1252" spans="1:4" ht="17.25">
      <c r="A1252" s="74" t="s">
        <v>2692</v>
      </c>
      <c r="B1252" s="75" t="s">
        <v>2693</v>
      </c>
      <c r="C1252" s="74" t="s">
        <v>599</v>
      </c>
      <c r="D1252" s="76">
        <v>4.3899999999999997</v>
      </c>
    </row>
    <row r="1253" spans="1:4" ht="17.25">
      <c r="A1253" s="74" t="s">
        <v>2694</v>
      </c>
      <c r="B1253" s="75" t="s">
        <v>2695</v>
      </c>
      <c r="C1253" s="74" t="s">
        <v>599</v>
      </c>
      <c r="D1253" s="76">
        <v>3.67</v>
      </c>
    </row>
    <row r="1254" spans="1:4" ht="17.25">
      <c r="A1254" s="74" t="s">
        <v>2696</v>
      </c>
      <c r="B1254" s="75" t="s">
        <v>2697</v>
      </c>
      <c r="C1254" s="74" t="s">
        <v>599</v>
      </c>
      <c r="D1254" s="76">
        <v>3.24</v>
      </c>
    </row>
    <row r="1255" spans="1:4" ht="17.25">
      <c r="A1255" s="74" t="s">
        <v>2698</v>
      </c>
      <c r="B1255" s="75" t="s">
        <v>2699</v>
      </c>
      <c r="C1255" s="74" t="s">
        <v>599</v>
      </c>
      <c r="D1255" s="76">
        <v>2.5499999999999998</v>
      </c>
    </row>
    <row r="1256" spans="1:4" ht="17.25">
      <c r="A1256" s="74" t="s">
        <v>2700</v>
      </c>
      <c r="B1256" s="75" t="s">
        <v>2701</v>
      </c>
      <c r="C1256" s="74" t="s">
        <v>495</v>
      </c>
      <c r="D1256" s="76">
        <v>165.43</v>
      </c>
    </row>
    <row r="1257" spans="1:4" ht="17.25">
      <c r="A1257" s="74" t="s">
        <v>2702</v>
      </c>
      <c r="B1257" s="75" t="s">
        <v>2703</v>
      </c>
      <c r="C1257" s="74" t="s">
        <v>495</v>
      </c>
      <c r="D1257" s="76">
        <v>3080.92</v>
      </c>
    </row>
    <row r="1258" spans="1:4" ht="17.25">
      <c r="A1258" s="74" t="s">
        <v>2704</v>
      </c>
      <c r="B1258" s="75" t="s">
        <v>2705</v>
      </c>
      <c r="C1258" s="74" t="s">
        <v>495</v>
      </c>
      <c r="D1258" s="76">
        <v>2801.97</v>
      </c>
    </row>
    <row r="1259" spans="1:4" ht="17.25">
      <c r="A1259" s="74" t="s">
        <v>2706</v>
      </c>
      <c r="B1259" s="75" t="s">
        <v>2707</v>
      </c>
      <c r="C1259" s="74" t="s">
        <v>495</v>
      </c>
      <c r="D1259" s="76">
        <v>2064.52</v>
      </c>
    </row>
    <row r="1260" spans="1:4" ht="30">
      <c r="A1260" s="74" t="s">
        <v>2708</v>
      </c>
      <c r="B1260" s="75" t="s">
        <v>2709</v>
      </c>
      <c r="C1260" s="74" t="s">
        <v>495</v>
      </c>
      <c r="D1260" s="76">
        <v>2496.36</v>
      </c>
    </row>
    <row r="1261" spans="1:4" ht="17.25">
      <c r="A1261" s="74" t="s">
        <v>2710</v>
      </c>
      <c r="B1261" s="75" t="s">
        <v>2711</v>
      </c>
      <c r="C1261" s="74" t="s">
        <v>495</v>
      </c>
      <c r="D1261" s="76">
        <v>674.07</v>
      </c>
    </row>
    <row r="1262" spans="1:4">
      <c r="A1262" s="74" t="s">
        <v>2712</v>
      </c>
      <c r="B1262" s="75" t="s">
        <v>2713</v>
      </c>
      <c r="C1262" s="74" t="s">
        <v>2714</v>
      </c>
      <c r="D1262" s="76">
        <v>45.98</v>
      </c>
    </row>
    <row r="1263" spans="1:4" ht="17.25">
      <c r="A1263" s="74" t="s">
        <v>2715</v>
      </c>
      <c r="B1263" s="75" t="s">
        <v>2716</v>
      </c>
      <c r="C1263" s="74" t="s">
        <v>495</v>
      </c>
      <c r="D1263" s="76">
        <v>842.95</v>
      </c>
    </row>
    <row r="1264" spans="1:4" ht="17.25">
      <c r="A1264" s="74" t="s">
        <v>2717</v>
      </c>
      <c r="B1264" s="75" t="s">
        <v>2718</v>
      </c>
      <c r="C1264" s="74" t="s">
        <v>495</v>
      </c>
      <c r="D1264" s="76">
        <v>12.59</v>
      </c>
    </row>
    <row r="1265" spans="1:4" ht="17.25">
      <c r="A1265" s="74" t="s">
        <v>2719</v>
      </c>
      <c r="B1265" s="75" t="s">
        <v>2720</v>
      </c>
      <c r="C1265" s="74" t="s">
        <v>495</v>
      </c>
      <c r="D1265" s="76">
        <v>11.46</v>
      </c>
    </row>
    <row r="1266" spans="1:4" ht="17.25">
      <c r="A1266" s="74" t="s">
        <v>2721</v>
      </c>
      <c r="B1266" s="75" t="s">
        <v>2722</v>
      </c>
      <c r="C1266" s="74" t="s">
        <v>401</v>
      </c>
      <c r="D1266" s="76">
        <v>2.83</v>
      </c>
    </row>
    <row r="1267" spans="1:4" ht="17.25">
      <c r="A1267" s="74" t="s">
        <v>2723</v>
      </c>
      <c r="B1267" s="75" t="s">
        <v>2724</v>
      </c>
      <c r="C1267" s="74" t="s">
        <v>495</v>
      </c>
      <c r="D1267" s="76">
        <v>297.60000000000002</v>
      </c>
    </row>
    <row r="1268" spans="1:4" ht="17.25">
      <c r="A1268" s="74" t="s">
        <v>2725</v>
      </c>
      <c r="B1268" s="75" t="s">
        <v>2726</v>
      </c>
      <c r="C1268" s="74" t="s">
        <v>401</v>
      </c>
      <c r="D1268" s="76">
        <v>12.55</v>
      </c>
    </row>
    <row r="1269" spans="1:4" ht="17.25">
      <c r="A1269" s="74" t="s">
        <v>2727</v>
      </c>
      <c r="B1269" s="75" t="s">
        <v>843</v>
      </c>
      <c r="C1269" s="74" t="s">
        <v>401</v>
      </c>
      <c r="D1269" s="76">
        <v>4.88</v>
      </c>
    </row>
    <row r="1270" spans="1:4" ht="17.25">
      <c r="A1270" s="74" t="s">
        <v>2728</v>
      </c>
      <c r="B1270" s="75" t="s">
        <v>2729</v>
      </c>
      <c r="C1270" s="74" t="s">
        <v>401</v>
      </c>
      <c r="D1270" s="76">
        <v>14.04</v>
      </c>
    </row>
    <row r="1271" spans="1:4" ht="17.25">
      <c r="A1271" s="74" t="s">
        <v>2730</v>
      </c>
      <c r="B1271" s="75" t="s">
        <v>2731</v>
      </c>
      <c r="C1271" s="74" t="s">
        <v>401</v>
      </c>
      <c r="D1271" s="76">
        <v>17.62</v>
      </c>
    </row>
    <row r="1272" spans="1:4" ht="17.25">
      <c r="A1272" s="74" t="s">
        <v>2732</v>
      </c>
      <c r="B1272" s="75" t="s">
        <v>2733</v>
      </c>
      <c r="C1272" s="74" t="s">
        <v>495</v>
      </c>
      <c r="D1272" s="76">
        <v>1829.08</v>
      </c>
    </row>
    <row r="1273" spans="1:4" ht="17.25">
      <c r="A1273" s="74" t="s">
        <v>2734</v>
      </c>
      <c r="B1273" s="75" t="s">
        <v>2735</v>
      </c>
      <c r="C1273" s="74" t="s">
        <v>495</v>
      </c>
      <c r="D1273" s="76">
        <v>1304.57</v>
      </c>
    </row>
    <row r="1274" spans="1:4" ht="17.25">
      <c r="A1274" s="74" t="s">
        <v>2736</v>
      </c>
      <c r="B1274" s="75" t="s">
        <v>2737</v>
      </c>
      <c r="C1274" s="74" t="s">
        <v>401</v>
      </c>
      <c r="D1274" s="76">
        <v>8.44</v>
      </c>
    </row>
    <row r="1275" spans="1:4" ht="17.25">
      <c r="A1275" s="74" t="s">
        <v>2738</v>
      </c>
      <c r="B1275" s="75" t="s">
        <v>2739</v>
      </c>
      <c r="C1275" s="74" t="s">
        <v>495</v>
      </c>
      <c r="D1275" s="76">
        <v>363.97</v>
      </c>
    </row>
    <row r="1276" spans="1:4" ht="17.25">
      <c r="A1276" s="74" t="s">
        <v>2740</v>
      </c>
      <c r="B1276" s="75" t="s">
        <v>847</v>
      </c>
      <c r="C1276" s="74" t="s">
        <v>401</v>
      </c>
      <c r="D1276" s="76">
        <v>2.6</v>
      </c>
    </row>
    <row r="1277" spans="1:4" ht="17.25">
      <c r="A1277" s="74" t="s">
        <v>2741</v>
      </c>
      <c r="B1277" s="75" t="s">
        <v>2742</v>
      </c>
      <c r="C1277" s="74" t="s">
        <v>495</v>
      </c>
      <c r="D1277" s="76">
        <v>71.150000000000006</v>
      </c>
    </row>
    <row r="1278" spans="1:4" ht="17.25">
      <c r="A1278" s="74" t="s">
        <v>2743</v>
      </c>
      <c r="B1278" s="75" t="s">
        <v>853</v>
      </c>
      <c r="C1278" s="74" t="s">
        <v>495</v>
      </c>
      <c r="D1278" s="76">
        <v>1040.18</v>
      </c>
    </row>
    <row r="1279" spans="1:4" ht="17.25">
      <c r="A1279" s="74" t="s">
        <v>2744</v>
      </c>
      <c r="B1279" s="75" t="s">
        <v>855</v>
      </c>
      <c r="C1279" s="74" t="s">
        <v>495</v>
      </c>
      <c r="D1279" s="76">
        <v>1325.32</v>
      </c>
    </row>
    <row r="1280" spans="1:4" ht="17.25">
      <c r="A1280" s="74" t="s">
        <v>2745</v>
      </c>
      <c r="B1280" s="75" t="s">
        <v>2746</v>
      </c>
      <c r="C1280" s="74" t="s">
        <v>599</v>
      </c>
      <c r="D1280" s="76">
        <v>5.71</v>
      </c>
    </row>
    <row r="1281" spans="1:4" ht="17.25">
      <c r="A1281" s="74" t="s">
        <v>2747</v>
      </c>
      <c r="B1281" s="75" t="s">
        <v>2748</v>
      </c>
      <c r="C1281" s="74" t="s">
        <v>495</v>
      </c>
      <c r="D1281" s="76">
        <v>150.26</v>
      </c>
    </row>
    <row r="1282" spans="1:4" ht="17.25">
      <c r="A1282" s="74" t="s">
        <v>2749</v>
      </c>
      <c r="B1282" s="75" t="s">
        <v>2750</v>
      </c>
      <c r="C1282" s="74" t="s">
        <v>495</v>
      </c>
      <c r="D1282" s="76">
        <v>192.79</v>
      </c>
    </row>
    <row r="1283" spans="1:4" ht="17.25">
      <c r="A1283" s="74" t="s">
        <v>2751</v>
      </c>
      <c r="B1283" s="75" t="s">
        <v>2752</v>
      </c>
      <c r="C1283" s="74" t="s">
        <v>495</v>
      </c>
      <c r="D1283" s="76">
        <v>558.32000000000005</v>
      </c>
    </row>
    <row r="1284" spans="1:4">
      <c r="A1284" s="74" t="s">
        <v>2753</v>
      </c>
      <c r="B1284" s="75" t="s">
        <v>2754</v>
      </c>
      <c r="C1284" s="74" t="s">
        <v>314</v>
      </c>
      <c r="D1284" s="76">
        <v>302.06</v>
      </c>
    </row>
    <row r="1285" spans="1:4" ht="17.25">
      <c r="A1285" s="74" t="s">
        <v>2755</v>
      </c>
      <c r="B1285" s="75" t="s">
        <v>1264</v>
      </c>
      <c r="C1285" s="74" t="s">
        <v>495</v>
      </c>
      <c r="D1285" s="76">
        <v>1335.02</v>
      </c>
    </row>
    <row r="1286" spans="1:4" ht="17.25">
      <c r="A1286" s="74" t="s">
        <v>2756</v>
      </c>
      <c r="B1286" s="75" t="s">
        <v>1262</v>
      </c>
      <c r="C1286" s="74" t="s">
        <v>495</v>
      </c>
      <c r="D1286" s="76">
        <v>1064.79</v>
      </c>
    </row>
    <row r="1287" spans="1:4" ht="17.25">
      <c r="A1287" s="74" t="s">
        <v>2757</v>
      </c>
      <c r="B1287" s="75" t="s">
        <v>2758</v>
      </c>
      <c r="C1287" s="74" t="s">
        <v>495</v>
      </c>
      <c r="D1287" s="76">
        <v>96.86</v>
      </c>
    </row>
    <row r="1288" spans="1:4" ht="17.25">
      <c r="A1288" s="74" t="s">
        <v>2759</v>
      </c>
      <c r="B1288" s="75" t="s">
        <v>2760</v>
      </c>
      <c r="C1288" s="74" t="s">
        <v>495</v>
      </c>
      <c r="D1288" s="76">
        <v>109.56</v>
      </c>
    </row>
    <row r="1289" spans="1:4" ht="17.25">
      <c r="A1289" s="74" t="s">
        <v>2761</v>
      </c>
      <c r="B1289" s="75" t="s">
        <v>2762</v>
      </c>
      <c r="C1289" s="74" t="s">
        <v>495</v>
      </c>
      <c r="D1289" s="76">
        <v>22.36</v>
      </c>
    </row>
    <row r="1290" spans="1:4" ht="17.25">
      <c r="A1290" s="74" t="s">
        <v>2763</v>
      </c>
      <c r="B1290" s="75" t="s">
        <v>2764</v>
      </c>
      <c r="C1290" s="74" t="s">
        <v>495</v>
      </c>
      <c r="D1290" s="76">
        <v>377.46</v>
      </c>
    </row>
    <row r="1291" spans="1:4" ht="17.25">
      <c r="A1291" s="74" t="s">
        <v>2765</v>
      </c>
      <c r="B1291" s="75" t="s">
        <v>2766</v>
      </c>
      <c r="C1291" s="74" t="s">
        <v>495</v>
      </c>
      <c r="D1291" s="76">
        <v>34.04</v>
      </c>
    </row>
    <row r="1292" spans="1:4" ht="17.25">
      <c r="A1292" s="74" t="s">
        <v>2767</v>
      </c>
      <c r="B1292" s="75" t="s">
        <v>2768</v>
      </c>
      <c r="C1292" s="74" t="s">
        <v>495</v>
      </c>
      <c r="D1292" s="76">
        <v>44.01</v>
      </c>
    </row>
    <row r="1293" spans="1:4" ht="17.25">
      <c r="A1293" s="74" t="s">
        <v>2769</v>
      </c>
      <c r="B1293" s="75" t="s">
        <v>2770</v>
      </c>
      <c r="C1293" s="74" t="s">
        <v>401</v>
      </c>
      <c r="D1293" s="76">
        <v>162.07</v>
      </c>
    </row>
    <row r="1294" spans="1:4" ht="17.25">
      <c r="A1294" s="74" t="s">
        <v>2771</v>
      </c>
      <c r="B1294" s="75" t="s">
        <v>1007</v>
      </c>
      <c r="C1294" s="74" t="s">
        <v>401</v>
      </c>
      <c r="D1294" s="76">
        <v>190.72</v>
      </c>
    </row>
    <row r="1295" spans="1:4" ht="17.25">
      <c r="A1295" s="74" t="s">
        <v>2772</v>
      </c>
      <c r="B1295" s="75" t="s">
        <v>1801</v>
      </c>
      <c r="C1295" s="74" t="s">
        <v>401</v>
      </c>
      <c r="D1295" s="76">
        <v>213.14</v>
      </c>
    </row>
    <row r="1296" spans="1:4" ht="17.25">
      <c r="A1296" s="74" t="s">
        <v>2773</v>
      </c>
      <c r="B1296" s="75" t="s">
        <v>1803</v>
      </c>
      <c r="C1296" s="74" t="s">
        <v>401</v>
      </c>
      <c r="D1296" s="76">
        <v>226.5</v>
      </c>
    </row>
    <row r="1297" spans="1:4">
      <c r="A1297" s="74" t="s">
        <v>2774</v>
      </c>
      <c r="B1297" s="75" t="s">
        <v>1009</v>
      </c>
      <c r="C1297" s="74" t="s">
        <v>1010</v>
      </c>
      <c r="D1297" s="76">
        <v>20.27</v>
      </c>
    </row>
    <row r="1298" spans="1:4">
      <c r="A1298" s="74" t="s">
        <v>2775</v>
      </c>
      <c r="B1298" s="75" t="s">
        <v>1012</v>
      </c>
      <c r="C1298" s="74" t="s">
        <v>1010</v>
      </c>
      <c r="D1298" s="76">
        <v>17.38</v>
      </c>
    </row>
    <row r="1299" spans="1:4">
      <c r="A1299" s="74" t="s">
        <v>2776</v>
      </c>
      <c r="B1299" s="75" t="s">
        <v>1014</v>
      </c>
      <c r="C1299" s="74" t="s">
        <v>1010</v>
      </c>
      <c r="D1299" s="76">
        <v>21.32</v>
      </c>
    </row>
    <row r="1300" spans="1:4" ht="17.25">
      <c r="A1300" s="74" t="s">
        <v>2777</v>
      </c>
      <c r="B1300" s="75" t="s">
        <v>1842</v>
      </c>
      <c r="C1300" s="74" t="s">
        <v>495</v>
      </c>
      <c r="D1300" s="76">
        <v>700.6</v>
      </c>
    </row>
    <row r="1301" spans="1:4" ht="17.25">
      <c r="A1301" s="74" t="s">
        <v>2778</v>
      </c>
      <c r="B1301" s="75" t="s">
        <v>1844</v>
      </c>
      <c r="C1301" s="74" t="s">
        <v>495</v>
      </c>
      <c r="D1301" s="76">
        <v>762.83</v>
      </c>
    </row>
    <row r="1302" spans="1:4" ht="17.25">
      <c r="A1302" s="74" t="s">
        <v>2779</v>
      </c>
      <c r="B1302" s="75" t="s">
        <v>1846</v>
      </c>
      <c r="C1302" s="74" t="s">
        <v>495</v>
      </c>
      <c r="D1302" s="76">
        <v>780.51</v>
      </c>
    </row>
    <row r="1303" spans="1:4" ht="17.25">
      <c r="A1303" s="74" t="s">
        <v>2780</v>
      </c>
      <c r="B1303" s="75" t="s">
        <v>2028</v>
      </c>
      <c r="C1303" s="74" t="s">
        <v>495</v>
      </c>
      <c r="D1303" s="76">
        <v>808.19</v>
      </c>
    </row>
    <row r="1304" spans="1:4" ht="17.25">
      <c r="A1304" s="74" t="s">
        <v>2781</v>
      </c>
      <c r="B1304" s="75" t="s">
        <v>2030</v>
      </c>
      <c r="C1304" s="74" t="s">
        <v>495</v>
      </c>
      <c r="D1304" s="76">
        <v>827.59</v>
      </c>
    </row>
    <row r="1305" spans="1:4" ht="17.25">
      <c r="A1305" s="74" t="s">
        <v>2782</v>
      </c>
      <c r="B1305" s="75" t="s">
        <v>1850</v>
      </c>
      <c r="C1305" s="74" t="s">
        <v>495</v>
      </c>
      <c r="D1305" s="76">
        <v>852.62</v>
      </c>
    </row>
    <row r="1306" spans="1:4" ht="17.25">
      <c r="A1306" s="74" t="s">
        <v>2783</v>
      </c>
      <c r="B1306" s="75" t="s">
        <v>2042</v>
      </c>
      <c r="C1306" s="74" t="s">
        <v>495</v>
      </c>
      <c r="D1306" s="76">
        <v>866.93</v>
      </c>
    </row>
    <row r="1307" spans="1:4" ht="17.25">
      <c r="A1307" s="74" t="s">
        <v>2784</v>
      </c>
      <c r="B1307" s="75" t="s">
        <v>2044</v>
      </c>
      <c r="C1307" s="74" t="s">
        <v>495</v>
      </c>
      <c r="D1307" s="76">
        <v>913.28</v>
      </c>
    </row>
    <row r="1308" spans="1:4" ht="17.25">
      <c r="A1308" s="74" t="s">
        <v>2785</v>
      </c>
      <c r="B1308" s="75" t="s">
        <v>1030</v>
      </c>
      <c r="C1308" s="74" t="s">
        <v>495</v>
      </c>
      <c r="D1308" s="76">
        <v>702.94</v>
      </c>
    </row>
    <row r="1309" spans="1:4" ht="17.25">
      <c r="A1309" s="74" t="s">
        <v>2786</v>
      </c>
      <c r="B1309" s="75" t="s">
        <v>2787</v>
      </c>
      <c r="C1309" s="74" t="s">
        <v>495</v>
      </c>
      <c r="D1309" s="76">
        <v>103.35</v>
      </c>
    </row>
    <row r="1310" spans="1:4" ht="17.25">
      <c r="A1310" s="74" t="s">
        <v>2788</v>
      </c>
      <c r="B1310" s="75" t="s">
        <v>1048</v>
      </c>
      <c r="C1310" s="74" t="s">
        <v>495</v>
      </c>
      <c r="D1310" s="76">
        <v>371.41</v>
      </c>
    </row>
    <row r="1311" spans="1:4" ht="17.25">
      <c r="A1311" s="74" t="s">
        <v>2789</v>
      </c>
      <c r="B1311" s="75" t="s">
        <v>1050</v>
      </c>
      <c r="C1311" s="74" t="s">
        <v>495</v>
      </c>
      <c r="D1311" s="76">
        <v>552</v>
      </c>
    </row>
    <row r="1312" spans="1:4" ht="17.25">
      <c r="A1312" s="74" t="s">
        <v>2790</v>
      </c>
      <c r="B1312" s="75" t="s">
        <v>1052</v>
      </c>
      <c r="C1312" s="74" t="s">
        <v>495</v>
      </c>
      <c r="D1312" s="76">
        <v>236.36</v>
      </c>
    </row>
    <row r="1313" spans="1:4">
      <c r="A1313" s="74" t="s">
        <v>2791</v>
      </c>
      <c r="B1313" s="75" t="s">
        <v>2792</v>
      </c>
      <c r="C1313" s="74" t="s">
        <v>314</v>
      </c>
      <c r="D1313" s="76">
        <v>173.27</v>
      </c>
    </row>
    <row r="1314" spans="1:4">
      <c r="A1314" s="74" t="s">
        <v>2793</v>
      </c>
      <c r="B1314" s="75" t="s">
        <v>2794</v>
      </c>
      <c r="C1314" s="74" t="s">
        <v>314</v>
      </c>
      <c r="D1314" s="76">
        <v>149.66999999999999</v>
      </c>
    </row>
    <row r="1315" spans="1:4">
      <c r="A1315" s="74" t="s">
        <v>2795</v>
      </c>
      <c r="B1315" s="75" t="s">
        <v>2796</v>
      </c>
      <c r="C1315" s="74" t="s">
        <v>314</v>
      </c>
      <c r="D1315" s="76">
        <v>298.33</v>
      </c>
    </row>
    <row r="1316" spans="1:4">
      <c r="A1316" s="74" t="s">
        <v>2797</v>
      </c>
      <c r="B1316" s="75" t="s">
        <v>2798</v>
      </c>
      <c r="C1316" s="74" t="s">
        <v>314</v>
      </c>
      <c r="D1316" s="76">
        <v>287.61</v>
      </c>
    </row>
    <row r="1317" spans="1:4">
      <c r="A1317" s="74" t="s">
        <v>2799</v>
      </c>
      <c r="B1317" s="75" t="s">
        <v>2800</v>
      </c>
      <c r="C1317" s="74" t="s">
        <v>314</v>
      </c>
      <c r="D1317" s="76">
        <v>252.63</v>
      </c>
    </row>
    <row r="1318" spans="1:4">
      <c r="A1318" s="74" t="s">
        <v>2801</v>
      </c>
      <c r="B1318" s="75" t="s">
        <v>2802</v>
      </c>
      <c r="C1318" s="74" t="s">
        <v>314</v>
      </c>
      <c r="D1318" s="76">
        <v>387.42</v>
      </c>
    </row>
    <row r="1319" spans="1:4">
      <c r="A1319" s="74" t="s">
        <v>2803</v>
      </c>
      <c r="B1319" s="75" t="s">
        <v>2804</v>
      </c>
      <c r="C1319" s="74" t="s">
        <v>314</v>
      </c>
      <c r="D1319" s="76">
        <v>414.98</v>
      </c>
    </row>
    <row r="1320" spans="1:4">
      <c r="A1320" s="74" t="s">
        <v>2805</v>
      </c>
      <c r="B1320" s="75" t="s">
        <v>2806</v>
      </c>
      <c r="C1320" s="74" t="s">
        <v>314</v>
      </c>
      <c r="D1320" s="76">
        <v>531.80999999999995</v>
      </c>
    </row>
    <row r="1321" spans="1:4">
      <c r="A1321" s="74" t="s">
        <v>2807</v>
      </c>
      <c r="B1321" s="75" t="s">
        <v>2808</v>
      </c>
      <c r="C1321" s="74" t="s">
        <v>314</v>
      </c>
      <c r="D1321" s="76">
        <v>506.43</v>
      </c>
    </row>
    <row r="1322" spans="1:4">
      <c r="A1322" s="74" t="s">
        <v>2809</v>
      </c>
      <c r="B1322" s="75" t="s">
        <v>2810</v>
      </c>
      <c r="C1322" s="74" t="s">
        <v>314</v>
      </c>
      <c r="D1322" s="76">
        <v>672.47</v>
      </c>
    </row>
    <row r="1323" spans="1:4">
      <c r="A1323" s="74" t="s">
        <v>2811</v>
      </c>
      <c r="B1323" s="75" t="s">
        <v>2812</v>
      </c>
      <c r="C1323" s="74" t="s">
        <v>314</v>
      </c>
      <c r="D1323" s="76">
        <v>733.46</v>
      </c>
    </row>
    <row r="1324" spans="1:4">
      <c r="A1324" s="74" t="s">
        <v>2813</v>
      </c>
      <c r="B1324" s="75" t="s">
        <v>2814</v>
      </c>
      <c r="C1324" s="74" t="s">
        <v>314</v>
      </c>
      <c r="D1324" s="76">
        <v>703.02</v>
      </c>
    </row>
    <row r="1325" spans="1:4">
      <c r="A1325" s="74" t="s">
        <v>2815</v>
      </c>
      <c r="B1325" s="75" t="s">
        <v>2816</v>
      </c>
      <c r="C1325" s="74" t="s">
        <v>314</v>
      </c>
      <c r="D1325" s="76">
        <v>1044.72</v>
      </c>
    </row>
    <row r="1326" spans="1:4">
      <c r="A1326" s="74" t="s">
        <v>2817</v>
      </c>
      <c r="B1326" s="75" t="s">
        <v>2818</v>
      </c>
      <c r="C1326" s="74" t="s">
        <v>314</v>
      </c>
      <c r="D1326" s="76">
        <v>1450.62</v>
      </c>
    </row>
    <row r="1327" spans="1:4">
      <c r="A1327" s="74" t="s">
        <v>2819</v>
      </c>
      <c r="B1327" s="75" t="s">
        <v>2820</v>
      </c>
      <c r="C1327" s="74" t="s">
        <v>314</v>
      </c>
      <c r="D1327" s="76">
        <v>109.12</v>
      </c>
    </row>
    <row r="1328" spans="1:4">
      <c r="A1328" s="74" t="s">
        <v>2821</v>
      </c>
      <c r="B1328" s="75" t="s">
        <v>2822</v>
      </c>
      <c r="C1328" s="74" t="s">
        <v>314</v>
      </c>
      <c r="D1328" s="76">
        <v>127.59</v>
      </c>
    </row>
    <row r="1329" spans="1:4">
      <c r="A1329" s="74" t="s">
        <v>2823</v>
      </c>
      <c r="B1329" s="75" t="s">
        <v>2824</v>
      </c>
      <c r="C1329" s="74" t="s">
        <v>314</v>
      </c>
      <c r="D1329" s="76">
        <v>144.12</v>
      </c>
    </row>
    <row r="1330" spans="1:4">
      <c r="A1330" s="74" t="s">
        <v>2825</v>
      </c>
      <c r="B1330" s="75" t="s">
        <v>2826</v>
      </c>
      <c r="C1330" s="74" t="s">
        <v>314</v>
      </c>
      <c r="D1330" s="76">
        <v>197.76</v>
      </c>
    </row>
    <row r="1331" spans="1:4">
      <c r="A1331" s="74" t="s">
        <v>2827</v>
      </c>
      <c r="B1331" s="75" t="s">
        <v>2828</v>
      </c>
      <c r="C1331" s="74" t="s">
        <v>314</v>
      </c>
      <c r="D1331" s="76">
        <v>242.96</v>
      </c>
    </row>
    <row r="1332" spans="1:4">
      <c r="A1332" s="74" t="s">
        <v>2829</v>
      </c>
      <c r="B1332" s="75" t="s">
        <v>2830</v>
      </c>
      <c r="C1332" s="74" t="s">
        <v>314</v>
      </c>
      <c r="D1332" s="76">
        <v>406.14</v>
      </c>
    </row>
    <row r="1333" spans="1:4">
      <c r="A1333" s="74" t="s">
        <v>2831</v>
      </c>
      <c r="B1333" s="75" t="s">
        <v>2832</v>
      </c>
      <c r="C1333" s="74" t="s">
        <v>314</v>
      </c>
      <c r="D1333" s="76">
        <v>619.71</v>
      </c>
    </row>
    <row r="1334" spans="1:4" ht="17.25">
      <c r="A1334" s="74" t="s">
        <v>2833</v>
      </c>
      <c r="B1334" s="75" t="s">
        <v>2834</v>
      </c>
      <c r="C1334" s="74" t="s">
        <v>495</v>
      </c>
      <c r="D1334" s="76">
        <v>1058.55</v>
      </c>
    </row>
    <row r="1335" spans="1:4" ht="17.25">
      <c r="A1335" s="74" t="s">
        <v>2835</v>
      </c>
      <c r="B1335" s="75" t="s">
        <v>2836</v>
      </c>
      <c r="C1335" s="74" t="s">
        <v>401</v>
      </c>
      <c r="D1335" s="76">
        <v>270.76</v>
      </c>
    </row>
    <row r="1336" spans="1:4" ht="30">
      <c r="A1336" s="74" t="s">
        <v>2837</v>
      </c>
      <c r="B1336" s="75" t="s">
        <v>2838</v>
      </c>
      <c r="C1336" s="74" t="s">
        <v>401</v>
      </c>
      <c r="D1336" s="76">
        <v>294.45</v>
      </c>
    </row>
    <row r="1337" spans="1:4" ht="30">
      <c r="A1337" s="74" t="s">
        <v>2839</v>
      </c>
      <c r="B1337" s="75" t="s">
        <v>2840</v>
      </c>
      <c r="C1337" s="74" t="s">
        <v>401</v>
      </c>
      <c r="D1337" s="76">
        <v>345.57</v>
      </c>
    </row>
    <row r="1338" spans="1:4" ht="30">
      <c r="A1338" s="74" t="s">
        <v>2841</v>
      </c>
      <c r="B1338" s="75" t="s">
        <v>2842</v>
      </c>
      <c r="C1338" s="74" t="s">
        <v>401</v>
      </c>
      <c r="D1338" s="76">
        <v>359.41</v>
      </c>
    </row>
    <row r="1339" spans="1:4" ht="30">
      <c r="A1339" s="74" t="s">
        <v>2843</v>
      </c>
      <c r="B1339" s="75" t="s">
        <v>2844</v>
      </c>
      <c r="C1339" s="74" t="s">
        <v>401</v>
      </c>
      <c r="D1339" s="76">
        <v>380.28</v>
      </c>
    </row>
    <row r="1340" spans="1:4" ht="30">
      <c r="A1340" s="74" t="s">
        <v>2845</v>
      </c>
      <c r="B1340" s="75" t="s">
        <v>2846</v>
      </c>
      <c r="C1340" s="74" t="s">
        <v>401</v>
      </c>
      <c r="D1340" s="76">
        <v>425.41</v>
      </c>
    </row>
    <row r="1341" spans="1:4" ht="17.25">
      <c r="A1341" s="74" t="s">
        <v>2847</v>
      </c>
      <c r="B1341" s="75" t="s">
        <v>2848</v>
      </c>
      <c r="C1341" s="74" t="s">
        <v>495</v>
      </c>
      <c r="D1341" s="76">
        <v>934.75</v>
      </c>
    </row>
    <row r="1342" spans="1:4" ht="17.25">
      <c r="A1342" s="74" t="s">
        <v>2849</v>
      </c>
      <c r="B1342" s="75" t="s">
        <v>1082</v>
      </c>
      <c r="C1342" s="74" t="s">
        <v>495</v>
      </c>
      <c r="D1342" s="76">
        <v>203.37</v>
      </c>
    </row>
    <row r="1343" spans="1:4">
      <c r="A1343" s="74" t="s">
        <v>2850</v>
      </c>
      <c r="B1343" s="75" t="s">
        <v>1254</v>
      </c>
      <c r="C1343" s="74" t="s">
        <v>314</v>
      </c>
      <c r="D1343" s="76">
        <v>82.14</v>
      </c>
    </row>
    <row r="1344" spans="1:4">
      <c r="A1344" s="74" t="s">
        <v>2851</v>
      </c>
      <c r="B1344" s="75" t="s">
        <v>1256</v>
      </c>
      <c r="C1344" s="74" t="s">
        <v>314</v>
      </c>
      <c r="D1344" s="76">
        <v>135.1</v>
      </c>
    </row>
    <row r="1345" spans="1:4">
      <c r="A1345" s="74" t="s">
        <v>2852</v>
      </c>
      <c r="B1345" s="75" t="s">
        <v>1258</v>
      </c>
      <c r="C1345" s="74" t="s">
        <v>314</v>
      </c>
      <c r="D1345" s="76">
        <v>230.37</v>
      </c>
    </row>
    <row r="1346" spans="1:4">
      <c r="A1346" s="74" t="s">
        <v>2853</v>
      </c>
      <c r="B1346" s="75" t="s">
        <v>2854</v>
      </c>
      <c r="C1346" s="74" t="s">
        <v>314</v>
      </c>
      <c r="D1346" s="76">
        <v>27.38</v>
      </c>
    </row>
    <row r="1347" spans="1:4">
      <c r="A1347" s="74" t="s">
        <v>2855</v>
      </c>
      <c r="B1347" s="75" t="s">
        <v>2856</v>
      </c>
      <c r="C1347" s="74" t="s">
        <v>314</v>
      </c>
      <c r="D1347" s="76">
        <v>120.98</v>
      </c>
    </row>
    <row r="1348" spans="1:4">
      <c r="A1348" s="74" t="s">
        <v>2857</v>
      </c>
      <c r="B1348" s="75" t="s">
        <v>2858</v>
      </c>
      <c r="C1348" s="74" t="s">
        <v>314</v>
      </c>
      <c r="D1348" s="76">
        <v>154.32</v>
      </c>
    </row>
    <row r="1349" spans="1:4">
      <c r="A1349" s="74" t="s">
        <v>2859</v>
      </c>
      <c r="B1349" s="75" t="s">
        <v>2860</v>
      </c>
      <c r="C1349" s="74" t="s">
        <v>1010</v>
      </c>
      <c r="D1349" s="76">
        <v>46.04</v>
      </c>
    </row>
    <row r="1350" spans="1:4" ht="30">
      <c r="A1350" s="74" t="s">
        <v>2861</v>
      </c>
      <c r="B1350" s="75" t="s">
        <v>2862</v>
      </c>
      <c r="C1350" s="74" t="s">
        <v>401</v>
      </c>
      <c r="D1350" s="76">
        <v>8.61</v>
      </c>
    </row>
    <row r="1351" spans="1:4" ht="30">
      <c r="A1351" s="74" t="s">
        <v>2863</v>
      </c>
      <c r="B1351" s="75" t="s">
        <v>2864</v>
      </c>
      <c r="C1351" s="74" t="s">
        <v>401</v>
      </c>
      <c r="D1351" s="76">
        <v>9.26</v>
      </c>
    </row>
    <row r="1352" spans="1:4" ht="30">
      <c r="A1352" s="74" t="s">
        <v>2865</v>
      </c>
      <c r="B1352" s="75" t="s">
        <v>2866</v>
      </c>
      <c r="C1352" s="74" t="s">
        <v>401</v>
      </c>
      <c r="D1352" s="76">
        <v>10.72</v>
      </c>
    </row>
    <row r="1353" spans="1:4" ht="30">
      <c r="A1353" s="74" t="s">
        <v>2867</v>
      </c>
      <c r="B1353" s="75" t="s">
        <v>1136</v>
      </c>
      <c r="C1353" s="74" t="s">
        <v>401</v>
      </c>
      <c r="D1353" s="76">
        <v>11.74</v>
      </c>
    </row>
    <row r="1354" spans="1:4" ht="30">
      <c r="A1354" s="74" t="s">
        <v>2868</v>
      </c>
      <c r="B1354" s="75" t="s">
        <v>1138</v>
      </c>
      <c r="C1354" s="74" t="s">
        <v>401</v>
      </c>
      <c r="D1354" s="76">
        <v>14.25</v>
      </c>
    </row>
    <row r="1355" spans="1:4" ht="30">
      <c r="A1355" s="74" t="s">
        <v>2869</v>
      </c>
      <c r="B1355" s="75" t="s">
        <v>1140</v>
      </c>
      <c r="C1355" s="74" t="s">
        <v>401</v>
      </c>
      <c r="D1355" s="76">
        <v>16.739999999999998</v>
      </c>
    </row>
    <row r="1356" spans="1:4" ht="30">
      <c r="A1356" s="74" t="s">
        <v>2870</v>
      </c>
      <c r="B1356" s="75" t="s">
        <v>1142</v>
      </c>
      <c r="C1356" s="74" t="s">
        <v>401</v>
      </c>
      <c r="D1356" s="76">
        <v>21.73</v>
      </c>
    </row>
    <row r="1357" spans="1:4" ht="30">
      <c r="A1357" s="74" t="s">
        <v>2871</v>
      </c>
      <c r="B1357" s="75" t="s">
        <v>1144</v>
      </c>
      <c r="C1357" s="74" t="s">
        <v>401</v>
      </c>
      <c r="D1357" s="76">
        <v>26.71</v>
      </c>
    </row>
    <row r="1358" spans="1:4" ht="30">
      <c r="A1358" s="74" t="s">
        <v>2872</v>
      </c>
      <c r="B1358" s="75" t="s">
        <v>1146</v>
      </c>
      <c r="C1358" s="74" t="s">
        <v>401</v>
      </c>
      <c r="D1358" s="76">
        <v>31.71</v>
      </c>
    </row>
    <row r="1359" spans="1:4" ht="17.25">
      <c r="A1359" s="74" t="s">
        <v>2873</v>
      </c>
      <c r="B1359" s="75" t="s">
        <v>2874</v>
      </c>
      <c r="C1359" s="74" t="s">
        <v>401</v>
      </c>
      <c r="D1359" s="76">
        <v>12.09</v>
      </c>
    </row>
    <row r="1360" spans="1:4" ht="17.25">
      <c r="A1360" s="74" t="s">
        <v>2875</v>
      </c>
      <c r="B1360" s="75" t="s">
        <v>2876</v>
      </c>
      <c r="C1360" s="74" t="s">
        <v>401</v>
      </c>
      <c r="D1360" s="76">
        <v>18.98</v>
      </c>
    </row>
    <row r="1361" spans="1:4">
      <c r="A1361" s="74" t="s">
        <v>2877</v>
      </c>
      <c r="B1361" s="75" t="s">
        <v>1154</v>
      </c>
      <c r="C1361" s="74" t="s">
        <v>1010</v>
      </c>
      <c r="D1361" s="76">
        <v>82.93</v>
      </c>
    </row>
    <row r="1362" spans="1:4" ht="17.25">
      <c r="A1362" s="74" t="s">
        <v>2878</v>
      </c>
      <c r="B1362" s="75" t="s">
        <v>2879</v>
      </c>
      <c r="C1362" s="74" t="s">
        <v>495</v>
      </c>
      <c r="D1362" s="76">
        <v>251.12</v>
      </c>
    </row>
    <row r="1363" spans="1:4" ht="17.25">
      <c r="A1363" s="74" t="s">
        <v>2880</v>
      </c>
      <c r="B1363" s="75" t="s">
        <v>1102</v>
      </c>
      <c r="C1363" s="74" t="s">
        <v>495</v>
      </c>
      <c r="D1363" s="76">
        <v>175.04</v>
      </c>
    </row>
    <row r="1364" spans="1:4" ht="17.25">
      <c r="A1364" s="74" t="s">
        <v>2881</v>
      </c>
      <c r="B1364" s="75" t="s">
        <v>2882</v>
      </c>
      <c r="C1364" s="74" t="s">
        <v>495</v>
      </c>
      <c r="D1364" s="76">
        <v>150.86000000000001</v>
      </c>
    </row>
    <row r="1365" spans="1:4">
      <c r="A1365" s="74" t="s">
        <v>2883</v>
      </c>
      <c r="B1365" s="75" t="s">
        <v>2884</v>
      </c>
      <c r="C1365" s="74" t="s">
        <v>1010</v>
      </c>
      <c r="D1365" s="76">
        <v>83.6</v>
      </c>
    </row>
    <row r="1366" spans="1:4">
      <c r="A1366" s="74" t="s">
        <v>2885</v>
      </c>
      <c r="B1366" s="75" t="s">
        <v>1274</v>
      </c>
      <c r="C1366" s="74" t="s">
        <v>1010</v>
      </c>
      <c r="D1366" s="76">
        <v>85.2</v>
      </c>
    </row>
    <row r="1367" spans="1:4">
      <c r="A1367" s="74" t="s">
        <v>2886</v>
      </c>
      <c r="B1367" s="75" t="s">
        <v>1276</v>
      </c>
      <c r="C1367" s="74" t="s">
        <v>1010</v>
      </c>
      <c r="D1367" s="76">
        <v>53.49</v>
      </c>
    </row>
    <row r="1368" spans="1:4">
      <c r="A1368" s="74" t="s">
        <v>2887</v>
      </c>
      <c r="B1368" s="75" t="s">
        <v>2888</v>
      </c>
      <c r="C1368" s="74" t="s">
        <v>1010</v>
      </c>
      <c r="D1368" s="76">
        <v>54.04</v>
      </c>
    </row>
    <row r="1369" spans="1:4">
      <c r="A1369" s="74" t="s">
        <v>2889</v>
      </c>
      <c r="B1369" s="75" t="s">
        <v>2225</v>
      </c>
      <c r="C1369" s="74" t="s">
        <v>314</v>
      </c>
      <c r="D1369" s="76">
        <v>114.63</v>
      </c>
    </row>
    <row r="1370" spans="1:4">
      <c r="A1370" s="74" t="s">
        <v>2890</v>
      </c>
      <c r="B1370" s="75" t="s">
        <v>2891</v>
      </c>
      <c r="C1370" s="74" t="s">
        <v>1010</v>
      </c>
      <c r="D1370" s="76">
        <v>36.979999999999997</v>
      </c>
    </row>
    <row r="1371" spans="1:4">
      <c r="A1371" s="74" t="s">
        <v>2892</v>
      </c>
      <c r="B1371" s="75" t="s">
        <v>2893</v>
      </c>
      <c r="C1371" s="74" t="s">
        <v>314</v>
      </c>
      <c r="D1371" s="76">
        <v>227.71</v>
      </c>
    </row>
    <row r="1372" spans="1:4">
      <c r="A1372" s="74" t="s">
        <v>2894</v>
      </c>
      <c r="B1372" s="75" t="s">
        <v>2895</v>
      </c>
      <c r="C1372" s="74" t="s">
        <v>314</v>
      </c>
      <c r="D1372" s="76">
        <v>113.93</v>
      </c>
    </row>
    <row r="1373" spans="1:4" ht="30">
      <c r="A1373" s="74" t="s">
        <v>2896</v>
      </c>
      <c r="B1373" s="75" t="s">
        <v>2897</v>
      </c>
      <c r="C1373" s="74" t="s">
        <v>327</v>
      </c>
      <c r="D1373" s="76">
        <v>55.9</v>
      </c>
    </row>
    <row r="1374" spans="1:4" ht="30">
      <c r="A1374" s="74" t="s">
        <v>2898</v>
      </c>
      <c r="B1374" s="75" t="s">
        <v>2899</v>
      </c>
      <c r="C1374" s="74" t="s">
        <v>327</v>
      </c>
      <c r="D1374" s="76">
        <v>85.82</v>
      </c>
    </row>
    <row r="1375" spans="1:4">
      <c r="A1375" s="74" t="s">
        <v>2900</v>
      </c>
      <c r="B1375" s="75" t="s">
        <v>2167</v>
      </c>
      <c r="C1375" s="74" t="s">
        <v>327</v>
      </c>
      <c r="D1375" s="76">
        <v>91.4</v>
      </c>
    </row>
    <row r="1376" spans="1:4">
      <c r="A1376" s="74" t="s">
        <v>2901</v>
      </c>
      <c r="B1376" s="75" t="s">
        <v>2902</v>
      </c>
      <c r="C1376" s="74" t="s">
        <v>327</v>
      </c>
      <c r="D1376" s="76">
        <v>61.38</v>
      </c>
    </row>
    <row r="1377" spans="1:4">
      <c r="A1377" s="74" t="s">
        <v>2903</v>
      </c>
      <c r="B1377" s="75" t="s">
        <v>2904</v>
      </c>
      <c r="C1377" s="74" t="s">
        <v>327</v>
      </c>
      <c r="D1377" s="76">
        <v>64.22</v>
      </c>
    </row>
    <row r="1378" spans="1:4" ht="17.25">
      <c r="A1378" s="74" t="s">
        <v>2905</v>
      </c>
      <c r="B1378" s="75" t="s">
        <v>2906</v>
      </c>
      <c r="C1378" s="74" t="s">
        <v>401</v>
      </c>
      <c r="D1378" s="76">
        <v>40.97</v>
      </c>
    </row>
    <row r="1379" spans="1:4" ht="17.25">
      <c r="A1379" s="74" t="s">
        <v>2907</v>
      </c>
      <c r="B1379" s="75" t="s">
        <v>2147</v>
      </c>
      <c r="C1379" s="74" t="s">
        <v>401</v>
      </c>
      <c r="D1379" s="76">
        <v>40.729999999999997</v>
      </c>
    </row>
    <row r="1380" spans="1:4" ht="17.25">
      <c r="A1380" s="74" t="s">
        <v>2908</v>
      </c>
      <c r="B1380" s="75" t="s">
        <v>2909</v>
      </c>
      <c r="C1380" s="74" t="s">
        <v>401</v>
      </c>
      <c r="D1380" s="76">
        <v>50.48</v>
      </c>
    </row>
    <row r="1381" spans="1:4" ht="17.25">
      <c r="A1381" s="74" t="s">
        <v>2910</v>
      </c>
      <c r="B1381" s="75" t="s">
        <v>2911</v>
      </c>
      <c r="C1381" s="74" t="s">
        <v>401</v>
      </c>
      <c r="D1381" s="76">
        <v>94.1</v>
      </c>
    </row>
    <row r="1382" spans="1:4" ht="17.25">
      <c r="A1382" s="74" t="s">
        <v>2912</v>
      </c>
      <c r="B1382" s="75" t="s">
        <v>2913</v>
      </c>
      <c r="C1382" s="74" t="s">
        <v>401</v>
      </c>
      <c r="D1382" s="76">
        <v>111.79</v>
      </c>
    </row>
    <row r="1383" spans="1:4" ht="30">
      <c r="A1383" s="74" t="s">
        <v>2914</v>
      </c>
      <c r="B1383" s="75" t="s">
        <v>2915</v>
      </c>
      <c r="C1383" s="74" t="s">
        <v>401</v>
      </c>
      <c r="D1383" s="76">
        <v>190.71</v>
      </c>
    </row>
    <row r="1384" spans="1:4" ht="17.25">
      <c r="A1384" s="74" t="s">
        <v>2916</v>
      </c>
      <c r="B1384" s="75" t="s">
        <v>2917</v>
      </c>
      <c r="C1384" s="74" t="s">
        <v>401</v>
      </c>
      <c r="D1384" s="76">
        <v>50.25</v>
      </c>
    </row>
    <row r="1385" spans="1:4" ht="30">
      <c r="A1385" s="74" t="s">
        <v>2918</v>
      </c>
      <c r="B1385" s="75" t="s">
        <v>2919</v>
      </c>
      <c r="C1385" s="74" t="s">
        <v>401</v>
      </c>
      <c r="D1385" s="76">
        <v>79.77</v>
      </c>
    </row>
    <row r="1386" spans="1:4" ht="17.25">
      <c r="A1386" s="74" t="s">
        <v>2920</v>
      </c>
      <c r="B1386" s="75" t="s">
        <v>2113</v>
      </c>
      <c r="C1386" s="74" t="s">
        <v>401</v>
      </c>
      <c r="D1386" s="76">
        <v>105.45</v>
      </c>
    </row>
    <row r="1387" spans="1:4" ht="30">
      <c r="A1387" s="74" t="s">
        <v>2921</v>
      </c>
      <c r="B1387" s="75" t="s">
        <v>2922</v>
      </c>
      <c r="C1387" s="74" t="s">
        <v>401</v>
      </c>
      <c r="D1387" s="76">
        <v>94.52</v>
      </c>
    </row>
    <row r="1388" spans="1:4" ht="17.25">
      <c r="A1388" s="74" t="s">
        <v>2923</v>
      </c>
      <c r="B1388" s="75" t="s">
        <v>2924</v>
      </c>
      <c r="C1388" s="74" t="s">
        <v>401</v>
      </c>
      <c r="D1388" s="76">
        <v>131.81</v>
      </c>
    </row>
    <row r="1389" spans="1:4" ht="17.25">
      <c r="A1389" s="74" t="s">
        <v>2925</v>
      </c>
      <c r="B1389" s="75" t="s">
        <v>2926</v>
      </c>
      <c r="C1389" s="74" t="s">
        <v>401</v>
      </c>
      <c r="D1389" s="76">
        <v>1141.57</v>
      </c>
    </row>
    <row r="1390" spans="1:4" ht="30">
      <c r="A1390" s="74" t="s">
        <v>2927</v>
      </c>
      <c r="B1390" s="75" t="s">
        <v>2928</v>
      </c>
      <c r="C1390" s="74" t="s">
        <v>401</v>
      </c>
      <c r="D1390" s="76">
        <v>1923.21</v>
      </c>
    </row>
    <row r="1391" spans="1:4" ht="17.25">
      <c r="A1391" s="74" t="s">
        <v>2929</v>
      </c>
      <c r="B1391" s="75" t="s">
        <v>2930</v>
      </c>
      <c r="C1391" s="74" t="s">
        <v>401</v>
      </c>
      <c r="D1391" s="76">
        <v>1624.19</v>
      </c>
    </row>
    <row r="1392" spans="1:4">
      <c r="A1392" s="74" t="s">
        <v>2931</v>
      </c>
      <c r="B1392" s="75" t="s">
        <v>2932</v>
      </c>
      <c r="C1392" s="74" t="s">
        <v>327</v>
      </c>
      <c r="D1392" s="76">
        <v>777.47</v>
      </c>
    </row>
    <row r="1393" spans="1:4">
      <c r="A1393" s="74" t="s">
        <v>2933</v>
      </c>
      <c r="B1393" s="75" t="s">
        <v>2934</v>
      </c>
      <c r="C1393" s="74" t="s">
        <v>327</v>
      </c>
      <c r="D1393" s="76">
        <v>561.29999999999995</v>
      </c>
    </row>
    <row r="1394" spans="1:4">
      <c r="A1394" s="74" t="s">
        <v>2935</v>
      </c>
      <c r="B1394" s="75" t="s">
        <v>2936</v>
      </c>
      <c r="C1394" s="74" t="s">
        <v>327</v>
      </c>
      <c r="D1394" s="76">
        <v>561.29999999999995</v>
      </c>
    </row>
    <row r="1395" spans="1:4">
      <c r="A1395" s="74" t="s">
        <v>2937</v>
      </c>
      <c r="B1395" s="75" t="s">
        <v>2938</v>
      </c>
      <c r="C1395" s="74" t="s">
        <v>327</v>
      </c>
      <c r="D1395" s="76">
        <v>2067.33</v>
      </c>
    </row>
    <row r="1396" spans="1:4">
      <c r="A1396" s="74" t="s">
        <v>2939</v>
      </c>
      <c r="B1396" s="75" t="s">
        <v>2940</v>
      </c>
      <c r="C1396" s="74" t="s">
        <v>314</v>
      </c>
      <c r="D1396" s="76">
        <v>373.2</v>
      </c>
    </row>
    <row r="1397" spans="1:4">
      <c r="A1397" s="74" t="s">
        <v>2941</v>
      </c>
      <c r="B1397" s="75" t="s">
        <v>2942</v>
      </c>
      <c r="C1397" s="74" t="s">
        <v>327</v>
      </c>
      <c r="D1397" s="76">
        <v>176.5</v>
      </c>
    </row>
    <row r="1398" spans="1:4" ht="17.25">
      <c r="A1398" s="74" t="s">
        <v>2943</v>
      </c>
      <c r="B1398" s="75" t="s">
        <v>2286</v>
      </c>
      <c r="C1398" s="74" t="s">
        <v>401</v>
      </c>
      <c r="D1398" s="76">
        <v>15.64</v>
      </c>
    </row>
    <row r="1399" spans="1:4" ht="17.25">
      <c r="A1399" s="74" t="s">
        <v>2944</v>
      </c>
      <c r="B1399" s="75" t="s">
        <v>2945</v>
      </c>
      <c r="C1399" s="74" t="s">
        <v>401</v>
      </c>
      <c r="D1399" s="76">
        <v>18.940000000000001</v>
      </c>
    </row>
    <row r="1400" spans="1:4">
      <c r="A1400" s="74" t="s">
        <v>2946</v>
      </c>
      <c r="B1400" s="75" t="s">
        <v>2304</v>
      </c>
      <c r="C1400" s="74" t="s">
        <v>394</v>
      </c>
      <c r="D1400" s="76">
        <v>5942.61</v>
      </c>
    </row>
    <row r="1401" spans="1:4">
      <c r="A1401" s="74" t="s">
        <v>2947</v>
      </c>
      <c r="B1401" s="75" t="s">
        <v>2948</v>
      </c>
      <c r="C1401" s="74" t="s">
        <v>394</v>
      </c>
      <c r="D1401" s="76">
        <v>2325.7199999999998</v>
      </c>
    </row>
    <row r="1402" spans="1:4">
      <c r="A1402" s="74" t="s">
        <v>2949</v>
      </c>
      <c r="B1402" s="75" t="s">
        <v>2950</v>
      </c>
      <c r="C1402" s="74" t="s">
        <v>394</v>
      </c>
      <c r="D1402" s="76">
        <v>10613.49</v>
      </c>
    </row>
    <row r="1403" spans="1:4" ht="17.25">
      <c r="A1403" s="74" t="s">
        <v>2951</v>
      </c>
      <c r="B1403" s="75" t="s">
        <v>2952</v>
      </c>
      <c r="C1403" s="74" t="s">
        <v>401</v>
      </c>
      <c r="D1403" s="76">
        <v>0.81</v>
      </c>
    </row>
    <row r="1404" spans="1:4">
      <c r="A1404" s="74" t="s">
        <v>2953</v>
      </c>
      <c r="B1404" s="75" t="s">
        <v>2954</v>
      </c>
      <c r="C1404" s="74" t="s">
        <v>394</v>
      </c>
      <c r="D1404" s="76">
        <v>11663.39</v>
      </c>
    </row>
    <row r="1405" spans="1:4">
      <c r="A1405" s="74" t="s">
        <v>2955</v>
      </c>
      <c r="B1405" s="75" t="s">
        <v>2956</v>
      </c>
      <c r="C1405" s="74" t="s">
        <v>394</v>
      </c>
      <c r="D1405" s="76">
        <v>2697.64</v>
      </c>
    </row>
    <row r="1406" spans="1:4">
      <c r="A1406" s="74" t="s">
        <v>2957</v>
      </c>
      <c r="B1406" s="75" t="s">
        <v>2958</v>
      </c>
      <c r="C1406" s="74" t="s">
        <v>2650</v>
      </c>
      <c r="D1406" s="76">
        <v>525.49</v>
      </c>
    </row>
    <row r="1407" spans="1:4" ht="17.25">
      <c r="A1407" s="74" t="s">
        <v>2959</v>
      </c>
      <c r="B1407" s="75" t="s">
        <v>1054</v>
      </c>
      <c r="C1407" s="74" t="s">
        <v>495</v>
      </c>
      <c r="D1407" s="76">
        <v>730.33</v>
      </c>
    </row>
    <row r="1408" spans="1:4" ht="30">
      <c r="A1408" s="74" t="s">
        <v>2960</v>
      </c>
      <c r="B1408" s="75" t="s">
        <v>1056</v>
      </c>
      <c r="C1408" s="74" t="s">
        <v>495</v>
      </c>
      <c r="D1408" s="76">
        <v>838.95</v>
      </c>
    </row>
    <row r="1409" spans="1:4" ht="30">
      <c r="A1409" s="74" t="s">
        <v>2961</v>
      </c>
      <c r="B1409" s="75" t="s">
        <v>1058</v>
      </c>
      <c r="C1409" s="74" t="s">
        <v>495</v>
      </c>
      <c r="D1409" s="76">
        <v>1082.1500000000001</v>
      </c>
    </row>
    <row r="1410" spans="1:4" ht="17.25">
      <c r="A1410" s="74" t="s">
        <v>2962</v>
      </c>
      <c r="B1410" s="75" t="s">
        <v>1064</v>
      </c>
      <c r="C1410" s="74" t="s">
        <v>495</v>
      </c>
      <c r="D1410" s="76">
        <v>617.20000000000005</v>
      </c>
    </row>
    <row r="1411" spans="1:4" ht="30">
      <c r="A1411" s="74" t="s">
        <v>2963</v>
      </c>
      <c r="B1411" s="75" t="s">
        <v>1060</v>
      </c>
      <c r="C1411" s="74" t="s">
        <v>495</v>
      </c>
      <c r="D1411" s="76">
        <v>679.48</v>
      </c>
    </row>
    <row r="1412" spans="1:4" ht="30">
      <c r="A1412" s="74" t="s">
        <v>2964</v>
      </c>
      <c r="B1412" s="75" t="s">
        <v>1062</v>
      </c>
      <c r="C1412" s="74" t="s">
        <v>495</v>
      </c>
      <c r="D1412" s="76">
        <v>851.58</v>
      </c>
    </row>
    <row r="1413" spans="1:4" ht="30">
      <c r="A1413" s="74" t="s">
        <v>2965</v>
      </c>
      <c r="B1413" s="75" t="s">
        <v>1066</v>
      </c>
      <c r="C1413" s="74" t="s">
        <v>401</v>
      </c>
      <c r="D1413" s="76">
        <v>519.04999999999995</v>
      </c>
    </row>
    <row r="1414" spans="1:4" ht="30">
      <c r="A1414" s="74" t="s">
        <v>2966</v>
      </c>
      <c r="B1414" s="75" t="s">
        <v>1068</v>
      </c>
      <c r="C1414" s="74" t="s">
        <v>401</v>
      </c>
      <c r="D1414" s="76">
        <v>452.23</v>
      </c>
    </row>
    <row r="1415" spans="1:4" ht="30">
      <c r="A1415" s="74" t="s">
        <v>2967</v>
      </c>
      <c r="B1415" s="75" t="s">
        <v>1070</v>
      </c>
      <c r="C1415" s="74" t="s">
        <v>401</v>
      </c>
      <c r="D1415" s="76">
        <v>538.77</v>
      </c>
    </row>
    <row r="1416" spans="1:4" ht="30">
      <c r="A1416" s="74" t="s">
        <v>2968</v>
      </c>
      <c r="B1416" s="75" t="s">
        <v>1072</v>
      </c>
      <c r="C1416" s="74" t="s">
        <v>401</v>
      </c>
      <c r="D1416" s="76">
        <v>463.67</v>
      </c>
    </row>
    <row r="1417" spans="1:4" ht="30">
      <c r="A1417" s="74" t="s">
        <v>2969</v>
      </c>
      <c r="B1417" s="75" t="s">
        <v>1074</v>
      </c>
      <c r="C1417" s="74" t="s">
        <v>401</v>
      </c>
      <c r="D1417" s="76">
        <v>558.5</v>
      </c>
    </row>
    <row r="1418" spans="1:4" ht="30">
      <c r="A1418" s="74" t="s">
        <v>2970</v>
      </c>
      <c r="B1418" s="75" t="s">
        <v>1076</v>
      </c>
      <c r="C1418" s="74" t="s">
        <v>401</v>
      </c>
      <c r="D1418" s="76">
        <v>478.67</v>
      </c>
    </row>
    <row r="1419" spans="1:4" ht="30">
      <c r="A1419" s="74" t="s">
        <v>2971</v>
      </c>
      <c r="B1419" s="75" t="s">
        <v>1078</v>
      </c>
      <c r="C1419" s="74" t="s">
        <v>495</v>
      </c>
      <c r="D1419" s="76">
        <v>889.05</v>
      </c>
    </row>
    <row r="1420" spans="1:4" ht="30">
      <c r="A1420" s="74" t="s">
        <v>2972</v>
      </c>
      <c r="B1420" s="75" t="s">
        <v>1080</v>
      </c>
      <c r="C1420" s="74" t="s">
        <v>495</v>
      </c>
      <c r="D1420" s="76">
        <v>706.34</v>
      </c>
    </row>
    <row r="1421" spans="1:4" ht="30">
      <c r="A1421" s="74" t="s">
        <v>2973</v>
      </c>
      <c r="B1421" s="75" t="s">
        <v>2251</v>
      </c>
      <c r="C1421" s="74" t="s">
        <v>401</v>
      </c>
      <c r="D1421" s="76">
        <v>330</v>
      </c>
    </row>
    <row r="1422" spans="1:4" ht="17.25">
      <c r="A1422" s="74" t="s">
        <v>2974</v>
      </c>
      <c r="B1422" s="75" t="s">
        <v>2253</v>
      </c>
      <c r="C1422" s="74" t="s">
        <v>2254</v>
      </c>
      <c r="D1422" s="76">
        <v>64.930000000000007</v>
      </c>
    </row>
    <row r="1423" spans="1:4" ht="30">
      <c r="A1423" s="74" t="s">
        <v>2975</v>
      </c>
      <c r="B1423" s="75" t="s">
        <v>2976</v>
      </c>
      <c r="C1423" s="74" t="s">
        <v>327</v>
      </c>
      <c r="D1423" s="76">
        <v>33.840000000000003</v>
      </c>
    </row>
    <row r="1424" spans="1:4" ht="30">
      <c r="A1424" s="74" t="s">
        <v>2977</v>
      </c>
      <c r="B1424" s="75" t="s">
        <v>2978</v>
      </c>
      <c r="C1424" s="74" t="s">
        <v>327</v>
      </c>
      <c r="D1424" s="76">
        <v>34.56</v>
      </c>
    </row>
    <row r="1425" spans="1:4">
      <c r="A1425" s="74" t="s">
        <v>2979</v>
      </c>
      <c r="B1425" s="75" t="s">
        <v>2980</v>
      </c>
      <c r="C1425" s="74" t="s">
        <v>241</v>
      </c>
      <c r="D1425" s="76">
        <v>48.44</v>
      </c>
    </row>
    <row r="1426" spans="1:4">
      <c r="A1426" s="74" t="s">
        <v>2981</v>
      </c>
      <c r="B1426" s="75" t="s">
        <v>2982</v>
      </c>
      <c r="C1426" s="74" t="s">
        <v>241</v>
      </c>
      <c r="D1426" s="76">
        <v>7.47</v>
      </c>
    </row>
    <row r="1427" spans="1:4">
      <c r="A1427" s="74" t="s">
        <v>2983</v>
      </c>
      <c r="B1427" s="75" t="s">
        <v>2984</v>
      </c>
      <c r="C1427" s="74" t="s">
        <v>241</v>
      </c>
      <c r="D1427" s="76">
        <v>44.11</v>
      </c>
    </row>
    <row r="1428" spans="1:4">
      <c r="A1428" s="74" t="s">
        <v>2985</v>
      </c>
      <c r="B1428" s="75" t="s">
        <v>2986</v>
      </c>
      <c r="C1428" s="74" t="s">
        <v>241</v>
      </c>
      <c r="D1428" s="76">
        <v>88.41</v>
      </c>
    </row>
    <row r="1429" spans="1:4">
      <c r="A1429" s="74" t="s">
        <v>2987</v>
      </c>
      <c r="B1429" s="75" t="s">
        <v>2988</v>
      </c>
      <c r="C1429" s="74" t="s">
        <v>241</v>
      </c>
      <c r="D1429" s="76">
        <v>46.03</v>
      </c>
    </row>
    <row r="1430" spans="1:4">
      <c r="A1430" s="74" t="s">
        <v>2989</v>
      </c>
      <c r="B1430" s="75" t="s">
        <v>2990</v>
      </c>
      <c r="C1430" s="74" t="s">
        <v>241</v>
      </c>
      <c r="D1430" s="76">
        <v>3.42</v>
      </c>
    </row>
    <row r="1431" spans="1:4">
      <c r="A1431" s="74" t="s">
        <v>2991</v>
      </c>
      <c r="B1431" s="75" t="s">
        <v>2992</v>
      </c>
      <c r="C1431" s="74" t="s">
        <v>241</v>
      </c>
      <c r="D1431" s="76">
        <v>8.9700000000000006</v>
      </c>
    </row>
    <row r="1432" spans="1:4">
      <c r="A1432" s="74" t="s">
        <v>2993</v>
      </c>
      <c r="B1432" s="75" t="s">
        <v>2994</v>
      </c>
      <c r="C1432" s="74" t="s">
        <v>241</v>
      </c>
      <c r="D1432" s="76">
        <v>53.27</v>
      </c>
    </row>
    <row r="1433" spans="1:4">
      <c r="A1433" s="74" t="s">
        <v>2995</v>
      </c>
      <c r="B1433" s="75" t="s">
        <v>2996</v>
      </c>
      <c r="C1433" s="74" t="s">
        <v>241</v>
      </c>
      <c r="D1433" s="76">
        <v>47.69</v>
      </c>
    </row>
    <row r="1434" spans="1:4">
      <c r="A1434" s="74" t="s">
        <v>2997</v>
      </c>
      <c r="B1434" s="75" t="s">
        <v>2998</v>
      </c>
      <c r="C1434" s="74" t="s">
        <v>241</v>
      </c>
      <c r="D1434" s="76">
        <v>11.37</v>
      </c>
    </row>
    <row r="1435" spans="1:4">
      <c r="A1435" s="74" t="s">
        <v>2999</v>
      </c>
      <c r="B1435" s="75" t="s">
        <v>3000</v>
      </c>
      <c r="C1435" s="74" t="s">
        <v>241</v>
      </c>
      <c r="D1435" s="76">
        <v>63.84</v>
      </c>
    </row>
    <row r="1436" spans="1:4">
      <c r="A1436" s="74" t="s">
        <v>3001</v>
      </c>
      <c r="B1436" s="75" t="s">
        <v>3002</v>
      </c>
      <c r="C1436" s="74" t="s">
        <v>241</v>
      </c>
      <c r="D1436" s="76">
        <v>105.36</v>
      </c>
    </row>
    <row r="1437" spans="1:4">
      <c r="A1437" s="74" t="s">
        <v>3003</v>
      </c>
      <c r="B1437" s="75" t="s">
        <v>3004</v>
      </c>
      <c r="C1437" s="74" t="s">
        <v>34</v>
      </c>
      <c r="D1437" s="76">
        <v>1.62</v>
      </c>
    </row>
    <row r="1438" spans="1:4">
      <c r="A1438" s="74" t="s">
        <v>3005</v>
      </c>
      <c r="B1438" s="75" t="s">
        <v>3006</v>
      </c>
      <c r="C1438" s="74" t="s">
        <v>3007</v>
      </c>
      <c r="D1438" s="76">
        <v>5689.91</v>
      </c>
    </row>
    <row r="1439" spans="1:4">
      <c r="A1439" s="74" t="s">
        <v>3008</v>
      </c>
      <c r="B1439" s="75" t="s">
        <v>3009</v>
      </c>
      <c r="C1439" s="74" t="s">
        <v>241</v>
      </c>
      <c r="D1439" s="76">
        <v>60</v>
      </c>
    </row>
    <row r="1440" spans="1:4">
      <c r="A1440" s="74" t="s">
        <v>3010</v>
      </c>
      <c r="B1440" s="75" t="s">
        <v>3011</v>
      </c>
      <c r="C1440" s="74" t="s">
        <v>241</v>
      </c>
      <c r="D1440" s="76">
        <v>33.369999999999997</v>
      </c>
    </row>
    <row r="1441" spans="1:4">
      <c r="A1441" s="74" t="s">
        <v>3012</v>
      </c>
      <c r="B1441" s="75" t="s">
        <v>3013</v>
      </c>
      <c r="C1441" s="74" t="s">
        <v>241</v>
      </c>
      <c r="D1441" s="76">
        <v>163.19</v>
      </c>
    </row>
    <row r="1442" spans="1:4">
      <c r="A1442" s="74" t="s">
        <v>3014</v>
      </c>
      <c r="B1442" s="75" t="s">
        <v>3015</v>
      </c>
      <c r="C1442" s="74" t="s">
        <v>241</v>
      </c>
      <c r="D1442" s="76">
        <v>204.72</v>
      </c>
    </row>
    <row r="1443" spans="1:4">
      <c r="A1443" s="74" t="s">
        <v>3016</v>
      </c>
      <c r="B1443" s="75" t="s">
        <v>3017</v>
      </c>
      <c r="C1443" s="74" t="s">
        <v>34</v>
      </c>
      <c r="D1443" s="76">
        <v>3.15</v>
      </c>
    </row>
    <row r="1444" spans="1:4">
      <c r="A1444" s="74" t="s">
        <v>3018</v>
      </c>
      <c r="B1444" s="75" t="s">
        <v>3019</v>
      </c>
      <c r="C1444" s="74" t="s">
        <v>3007</v>
      </c>
      <c r="D1444" s="76">
        <v>12260.27</v>
      </c>
    </row>
    <row r="1445" spans="1:4">
      <c r="A1445" s="74" t="s">
        <v>3020</v>
      </c>
      <c r="B1445" s="75" t="s">
        <v>3021</v>
      </c>
      <c r="C1445" s="74" t="s">
        <v>241</v>
      </c>
      <c r="D1445" s="76">
        <v>79.77</v>
      </c>
    </row>
    <row r="1446" spans="1:4">
      <c r="A1446" s="74" t="s">
        <v>3022</v>
      </c>
      <c r="B1446" s="75" t="s">
        <v>3023</v>
      </c>
      <c r="C1446" s="74" t="s">
        <v>241</v>
      </c>
      <c r="D1446" s="76">
        <v>17.95</v>
      </c>
    </row>
    <row r="1447" spans="1:4">
      <c r="A1447" s="74" t="s">
        <v>3024</v>
      </c>
      <c r="B1447" s="75" t="s">
        <v>3025</v>
      </c>
      <c r="C1447" s="74" t="s">
        <v>241</v>
      </c>
      <c r="D1447" s="76">
        <v>71.59</v>
      </c>
    </row>
    <row r="1448" spans="1:4">
      <c r="A1448" s="74" t="s">
        <v>3026</v>
      </c>
      <c r="B1448" s="75" t="s">
        <v>3027</v>
      </c>
      <c r="C1448" s="74" t="s">
        <v>241</v>
      </c>
      <c r="D1448" s="76">
        <v>142.62</v>
      </c>
    </row>
    <row r="1449" spans="1:4" ht="30">
      <c r="A1449" s="74" t="s">
        <v>3028</v>
      </c>
      <c r="B1449" s="75" t="s">
        <v>3029</v>
      </c>
      <c r="C1449" s="74" t="s">
        <v>241</v>
      </c>
      <c r="D1449" s="76">
        <v>49.68</v>
      </c>
    </row>
    <row r="1450" spans="1:4" ht="30">
      <c r="A1450" s="74" t="s">
        <v>3030</v>
      </c>
      <c r="B1450" s="75" t="s">
        <v>3031</v>
      </c>
      <c r="C1450" s="74" t="s">
        <v>241</v>
      </c>
      <c r="D1450" s="76">
        <v>15.74</v>
      </c>
    </row>
    <row r="1451" spans="1:4" ht="30">
      <c r="A1451" s="74" t="s">
        <v>3032</v>
      </c>
      <c r="B1451" s="75" t="s">
        <v>3033</v>
      </c>
      <c r="C1451" s="74" t="s">
        <v>241</v>
      </c>
      <c r="D1451" s="76">
        <v>78.66</v>
      </c>
    </row>
    <row r="1452" spans="1:4" ht="30">
      <c r="A1452" s="74" t="s">
        <v>3034</v>
      </c>
      <c r="B1452" s="75" t="s">
        <v>3035</v>
      </c>
      <c r="C1452" s="74" t="s">
        <v>241</v>
      </c>
      <c r="D1452" s="76">
        <v>120.19</v>
      </c>
    </row>
    <row r="1453" spans="1:4" ht="30">
      <c r="A1453" s="74" t="s">
        <v>3036</v>
      </c>
      <c r="B1453" s="75" t="s">
        <v>3037</v>
      </c>
      <c r="C1453" s="74" t="s">
        <v>34</v>
      </c>
      <c r="D1453" s="76">
        <v>1.85</v>
      </c>
    </row>
    <row r="1454" spans="1:4" ht="30">
      <c r="A1454" s="74" t="s">
        <v>3038</v>
      </c>
      <c r="B1454" s="75" t="s">
        <v>3039</v>
      </c>
      <c r="C1454" s="74" t="s">
        <v>3007</v>
      </c>
      <c r="D1454" s="76">
        <v>5820.31</v>
      </c>
    </row>
    <row r="1455" spans="1:4" ht="30">
      <c r="A1455" s="74" t="s">
        <v>3040</v>
      </c>
      <c r="B1455" s="75" t="s">
        <v>3041</v>
      </c>
      <c r="C1455" s="74" t="s">
        <v>241</v>
      </c>
      <c r="D1455" s="76">
        <v>68.09</v>
      </c>
    </row>
    <row r="1456" spans="1:4" ht="30">
      <c r="A1456" s="74" t="s">
        <v>3042</v>
      </c>
      <c r="B1456" s="75" t="s">
        <v>3043</v>
      </c>
      <c r="C1456" s="74" t="s">
        <v>241</v>
      </c>
      <c r="D1456" s="76">
        <v>54.59</v>
      </c>
    </row>
    <row r="1457" spans="1:4" ht="30">
      <c r="A1457" s="74" t="s">
        <v>3044</v>
      </c>
      <c r="B1457" s="75" t="s">
        <v>3045</v>
      </c>
      <c r="C1457" s="74" t="s">
        <v>241</v>
      </c>
      <c r="D1457" s="76">
        <v>98.5</v>
      </c>
    </row>
    <row r="1458" spans="1:4">
      <c r="A1458" s="74" t="s">
        <v>3046</v>
      </c>
      <c r="B1458" s="75" t="s">
        <v>3047</v>
      </c>
      <c r="C1458" s="74" t="s">
        <v>241</v>
      </c>
      <c r="D1458" s="76">
        <v>140.02000000000001</v>
      </c>
    </row>
    <row r="1459" spans="1:4" ht="30">
      <c r="A1459" s="74" t="s">
        <v>3048</v>
      </c>
      <c r="B1459" s="75" t="s">
        <v>3049</v>
      </c>
      <c r="C1459" s="74" t="s">
        <v>34</v>
      </c>
      <c r="D1459" s="76">
        <v>2.5499999999999998</v>
      </c>
    </row>
    <row r="1460" spans="1:4" ht="30">
      <c r="A1460" s="74" t="s">
        <v>3050</v>
      </c>
      <c r="B1460" s="75" t="s">
        <v>3051</v>
      </c>
      <c r="C1460" s="74" t="s">
        <v>3007</v>
      </c>
      <c r="D1460" s="76">
        <v>16027.67</v>
      </c>
    </row>
    <row r="1461" spans="1:4">
      <c r="A1461" s="74" t="s">
        <v>3052</v>
      </c>
      <c r="B1461" s="75" t="s">
        <v>3053</v>
      </c>
      <c r="C1461" s="74" t="s">
        <v>241</v>
      </c>
      <c r="D1461" s="76">
        <v>60.14</v>
      </c>
    </row>
    <row r="1462" spans="1:4">
      <c r="A1462" s="74" t="s">
        <v>3054</v>
      </c>
      <c r="B1462" s="75" t="s">
        <v>3055</v>
      </c>
      <c r="C1462" s="74" t="s">
        <v>241</v>
      </c>
      <c r="D1462" s="76">
        <v>33.619999999999997</v>
      </c>
    </row>
    <row r="1463" spans="1:4">
      <c r="A1463" s="74" t="s">
        <v>3056</v>
      </c>
      <c r="B1463" s="75" t="s">
        <v>3057</v>
      </c>
      <c r="C1463" s="74" t="s">
        <v>241</v>
      </c>
      <c r="D1463" s="76">
        <v>163.44</v>
      </c>
    </row>
    <row r="1464" spans="1:4" ht="30">
      <c r="A1464" s="74" t="s">
        <v>3058</v>
      </c>
      <c r="B1464" s="75" t="s">
        <v>3059</v>
      </c>
      <c r="C1464" s="74" t="s">
        <v>241</v>
      </c>
      <c r="D1464" s="76">
        <v>204.97</v>
      </c>
    </row>
    <row r="1465" spans="1:4">
      <c r="A1465" s="74" t="s">
        <v>3060</v>
      </c>
      <c r="B1465" s="75" t="s">
        <v>3061</v>
      </c>
      <c r="C1465" s="74" t="s">
        <v>34</v>
      </c>
      <c r="D1465" s="76">
        <v>3.15</v>
      </c>
    </row>
    <row r="1466" spans="1:4">
      <c r="A1466" s="74" t="s">
        <v>3062</v>
      </c>
      <c r="B1466" s="75" t="s">
        <v>3063</v>
      </c>
      <c r="C1466" s="74" t="s">
        <v>3007</v>
      </c>
      <c r="D1466" s="76">
        <v>13188.54</v>
      </c>
    </row>
    <row r="1467" spans="1:4">
      <c r="A1467" s="74" t="s">
        <v>3064</v>
      </c>
      <c r="B1467" s="75" t="s">
        <v>3065</v>
      </c>
      <c r="C1467" s="74" t="s">
        <v>241</v>
      </c>
      <c r="D1467" s="76">
        <v>49.76</v>
      </c>
    </row>
    <row r="1468" spans="1:4">
      <c r="A1468" s="74" t="s">
        <v>3066</v>
      </c>
      <c r="B1468" s="75" t="s">
        <v>3067</v>
      </c>
      <c r="C1468" s="74" t="s">
        <v>241</v>
      </c>
      <c r="D1468" s="76">
        <v>16.91</v>
      </c>
    </row>
    <row r="1469" spans="1:4">
      <c r="A1469" s="74" t="s">
        <v>3068</v>
      </c>
      <c r="B1469" s="75" t="s">
        <v>3069</v>
      </c>
      <c r="C1469" s="74" t="s">
        <v>241</v>
      </c>
      <c r="D1469" s="76">
        <v>67.97</v>
      </c>
    </row>
    <row r="1470" spans="1:4">
      <c r="A1470" s="74" t="s">
        <v>3070</v>
      </c>
      <c r="B1470" s="75" t="s">
        <v>3071</v>
      </c>
      <c r="C1470" s="74" t="s">
        <v>241</v>
      </c>
      <c r="D1470" s="76">
        <v>109.5</v>
      </c>
    </row>
    <row r="1471" spans="1:4">
      <c r="A1471" s="74" t="s">
        <v>3072</v>
      </c>
      <c r="B1471" s="75" t="s">
        <v>3073</v>
      </c>
      <c r="C1471" s="74" t="s">
        <v>34</v>
      </c>
      <c r="D1471" s="76">
        <v>1.1200000000000001</v>
      </c>
    </row>
    <row r="1472" spans="1:4">
      <c r="A1472" s="74" t="s">
        <v>3074</v>
      </c>
      <c r="B1472" s="75" t="s">
        <v>3075</v>
      </c>
      <c r="C1472" s="74" t="s">
        <v>3007</v>
      </c>
      <c r="D1472" s="76">
        <v>5513.76</v>
      </c>
    </row>
    <row r="1473" spans="1:4">
      <c r="A1473" s="74" t="s">
        <v>3076</v>
      </c>
      <c r="B1473" s="75" t="s">
        <v>3077</v>
      </c>
      <c r="C1473" s="74" t="s">
        <v>241</v>
      </c>
      <c r="D1473" s="76">
        <v>49.22</v>
      </c>
    </row>
    <row r="1474" spans="1:4">
      <c r="A1474" s="74" t="s">
        <v>3078</v>
      </c>
      <c r="B1474" s="75" t="s">
        <v>3079</v>
      </c>
      <c r="C1474" s="74" t="s">
        <v>241</v>
      </c>
      <c r="D1474" s="76">
        <v>15.8</v>
      </c>
    </row>
    <row r="1475" spans="1:4">
      <c r="A1475" s="74" t="s">
        <v>3080</v>
      </c>
      <c r="B1475" s="75" t="s">
        <v>3081</v>
      </c>
      <c r="C1475" s="74" t="s">
        <v>241</v>
      </c>
      <c r="D1475" s="76">
        <v>68.27</v>
      </c>
    </row>
    <row r="1476" spans="1:4">
      <c r="A1476" s="74" t="s">
        <v>3082</v>
      </c>
      <c r="B1476" s="75" t="s">
        <v>3083</v>
      </c>
      <c r="C1476" s="74" t="s">
        <v>241</v>
      </c>
      <c r="D1476" s="76">
        <v>109.79</v>
      </c>
    </row>
    <row r="1477" spans="1:4">
      <c r="A1477" s="74" t="s">
        <v>3084</v>
      </c>
      <c r="B1477" s="75" t="s">
        <v>3085</v>
      </c>
      <c r="C1477" s="74" t="s">
        <v>34</v>
      </c>
      <c r="D1477" s="76">
        <v>1.08</v>
      </c>
    </row>
    <row r="1478" spans="1:4">
      <c r="A1478" s="74" t="s">
        <v>3086</v>
      </c>
      <c r="B1478" s="75" t="s">
        <v>3087</v>
      </c>
      <c r="C1478" s="74" t="s">
        <v>3007</v>
      </c>
      <c r="D1478" s="76">
        <v>5423.52</v>
      </c>
    </row>
    <row r="1479" spans="1:4">
      <c r="A1479" s="74" t="s">
        <v>3088</v>
      </c>
      <c r="B1479" s="75" t="s">
        <v>3089</v>
      </c>
      <c r="C1479" s="74" t="s">
        <v>241</v>
      </c>
      <c r="D1479" s="76">
        <v>88.2</v>
      </c>
    </row>
    <row r="1480" spans="1:4">
      <c r="A1480" s="74" t="s">
        <v>3090</v>
      </c>
      <c r="B1480" s="75" t="s">
        <v>3091</v>
      </c>
      <c r="C1480" s="74" t="s">
        <v>241</v>
      </c>
      <c r="D1480" s="76">
        <v>27.55</v>
      </c>
    </row>
    <row r="1481" spans="1:4">
      <c r="A1481" s="74" t="s">
        <v>3092</v>
      </c>
      <c r="B1481" s="75" t="s">
        <v>3093</v>
      </c>
      <c r="C1481" s="74" t="s">
        <v>241</v>
      </c>
      <c r="D1481" s="76">
        <v>180.23</v>
      </c>
    </row>
    <row r="1482" spans="1:4">
      <c r="A1482" s="74" t="s">
        <v>3094</v>
      </c>
      <c r="B1482" s="75" t="s">
        <v>3095</v>
      </c>
      <c r="C1482" s="74" t="s">
        <v>241</v>
      </c>
      <c r="D1482" s="76">
        <v>251.26</v>
      </c>
    </row>
    <row r="1483" spans="1:4">
      <c r="A1483" s="74" t="s">
        <v>3096</v>
      </c>
      <c r="B1483" s="75" t="s">
        <v>3097</v>
      </c>
      <c r="C1483" s="74" t="s">
        <v>241</v>
      </c>
      <c r="D1483" s="76">
        <v>97.65</v>
      </c>
    </row>
    <row r="1484" spans="1:4">
      <c r="A1484" s="74" t="s">
        <v>3098</v>
      </c>
      <c r="B1484" s="75" t="s">
        <v>3099</v>
      </c>
      <c r="C1484" s="74" t="s">
        <v>241</v>
      </c>
      <c r="D1484" s="76">
        <v>42.7</v>
      </c>
    </row>
    <row r="1485" spans="1:4">
      <c r="A1485" s="74" t="s">
        <v>3100</v>
      </c>
      <c r="B1485" s="75" t="s">
        <v>3101</v>
      </c>
      <c r="C1485" s="74" t="s">
        <v>241</v>
      </c>
      <c r="D1485" s="76">
        <v>102.66</v>
      </c>
    </row>
    <row r="1486" spans="1:4">
      <c r="A1486" s="74" t="s">
        <v>3102</v>
      </c>
      <c r="B1486" s="75" t="s">
        <v>3103</v>
      </c>
      <c r="C1486" s="74" t="s">
        <v>241</v>
      </c>
      <c r="D1486" s="76">
        <v>173.7</v>
      </c>
    </row>
    <row r="1487" spans="1:4">
      <c r="A1487" s="74" t="s">
        <v>3104</v>
      </c>
      <c r="B1487" s="75" t="s">
        <v>3105</v>
      </c>
      <c r="C1487" s="74" t="s">
        <v>241</v>
      </c>
      <c r="D1487" s="76">
        <v>27.64</v>
      </c>
    </row>
    <row r="1488" spans="1:4">
      <c r="A1488" s="74" t="s">
        <v>3106</v>
      </c>
      <c r="B1488" s="75" t="s">
        <v>3107</v>
      </c>
      <c r="C1488" s="74" t="s">
        <v>241</v>
      </c>
      <c r="D1488" s="76">
        <v>1.79</v>
      </c>
    </row>
    <row r="1489" spans="1:4">
      <c r="A1489" s="74" t="s">
        <v>3108</v>
      </c>
      <c r="B1489" s="75" t="s">
        <v>3109</v>
      </c>
      <c r="C1489" s="74" t="s">
        <v>241</v>
      </c>
      <c r="D1489" s="76">
        <v>5.44</v>
      </c>
    </row>
    <row r="1490" spans="1:4">
      <c r="A1490" s="74" t="s">
        <v>3110</v>
      </c>
      <c r="B1490" s="75" t="s">
        <v>3111</v>
      </c>
      <c r="C1490" s="74" t="s">
        <v>241</v>
      </c>
      <c r="D1490" s="76">
        <v>32.18</v>
      </c>
    </row>
    <row r="1491" spans="1:4">
      <c r="A1491" s="74" t="s">
        <v>3112</v>
      </c>
      <c r="B1491" s="75" t="s">
        <v>3113</v>
      </c>
      <c r="C1491" s="74" t="s">
        <v>241</v>
      </c>
      <c r="D1491" s="76">
        <v>28.18</v>
      </c>
    </row>
    <row r="1492" spans="1:4">
      <c r="A1492" s="74" t="s">
        <v>3114</v>
      </c>
      <c r="B1492" s="75" t="s">
        <v>3115</v>
      </c>
      <c r="C1492" s="74" t="s">
        <v>241</v>
      </c>
      <c r="D1492" s="76">
        <v>2.87</v>
      </c>
    </row>
    <row r="1493" spans="1:4">
      <c r="A1493" s="74" t="s">
        <v>3116</v>
      </c>
      <c r="B1493" s="75" t="s">
        <v>3117</v>
      </c>
      <c r="C1493" s="74" t="s">
        <v>241</v>
      </c>
      <c r="D1493" s="76">
        <v>8.1199999999999992</v>
      </c>
    </row>
    <row r="1494" spans="1:4">
      <c r="A1494" s="74" t="s">
        <v>3118</v>
      </c>
      <c r="B1494" s="75" t="s">
        <v>3119</v>
      </c>
      <c r="C1494" s="74" t="s">
        <v>241</v>
      </c>
      <c r="D1494" s="76">
        <v>34.86</v>
      </c>
    </row>
    <row r="1495" spans="1:4">
      <c r="A1495" s="74" t="s">
        <v>3120</v>
      </c>
      <c r="B1495" s="75" t="s">
        <v>3121</v>
      </c>
      <c r="C1495" s="74" t="s">
        <v>241</v>
      </c>
      <c r="D1495" s="76">
        <v>32.31</v>
      </c>
    </row>
    <row r="1496" spans="1:4">
      <c r="A1496" s="74" t="s">
        <v>3122</v>
      </c>
      <c r="B1496" s="75" t="s">
        <v>3123</v>
      </c>
      <c r="C1496" s="74" t="s">
        <v>241</v>
      </c>
      <c r="D1496" s="76">
        <v>11.12</v>
      </c>
    </row>
    <row r="1497" spans="1:4">
      <c r="A1497" s="74" t="s">
        <v>3124</v>
      </c>
      <c r="B1497" s="75" t="s">
        <v>3125</v>
      </c>
      <c r="C1497" s="74" t="s">
        <v>241</v>
      </c>
      <c r="D1497" s="76">
        <v>20.84</v>
      </c>
    </row>
    <row r="1498" spans="1:4">
      <c r="A1498" s="74" t="s">
        <v>3126</v>
      </c>
      <c r="B1498" s="75" t="s">
        <v>3127</v>
      </c>
      <c r="C1498" s="74" t="s">
        <v>241</v>
      </c>
      <c r="D1498" s="76">
        <v>47.58</v>
      </c>
    </row>
    <row r="1499" spans="1:4">
      <c r="A1499" s="74" t="s">
        <v>3128</v>
      </c>
      <c r="B1499" s="75" t="s">
        <v>3129</v>
      </c>
      <c r="C1499" s="74" t="s">
        <v>241</v>
      </c>
      <c r="D1499" s="76">
        <v>32.31</v>
      </c>
    </row>
    <row r="1500" spans="1:4">
      <c r="A1500" s="74" t="s">
        <v>3130</v>
      </c>
      <c r="B1500" s="75" t="s">
        <v>3131</v>
      </c>
      <c r="C1500" s="74" t="s">
        <v>241</v>
      </c>
      <c r="D1500" s="76">
        <v>11.12</v>
      </c>
    </row>
    <row r="1501" spans="1:4">
      <c r="A1501" s="74" t="s">
        <v>3132</v>
      </c>
      <c r="B1501" s="75" t="s">
        <v>3133</v>
      </c>
      <c r="C1501" s="74" t="s">
        <v>241</v>
      </c>
      <c r="D1501" s="76">
        <v>18.59</v>
      </c>
    </row>
    <row r="1502" spans="1:4">
      <c r="A1502" s="74" t="s">
        <v>3134</v>
      </c>
      <c r="B1502" s="75" t="s">
        <v>3135</v>
      </c>
      <c r="C1502" s="74" t="s">
        <v>241</v>
      </c>
      <c r="D1502" s="76">
        <v>45.32</v>
      </c>
    </row>
    <row r="1503" spans="1:4">
      <c r="A1503" s="74" t="s">
        <v>3136</v>
      </c>
      <c r="B1503" s="75" t="s">
        <v>3137</v>
      </c>
      <c r="C1503" s="74" t="s">
        <v>241</v>
      </c>
      <c r="D1503" s="76">
        <v>27.83</v>
      </c>
    </row>
    <row r="1504" spans="1:4">
      <c r="A1504" s="74" t="s">
        <v>3138</v>
      </c>
      <c r="B1504" s="75" t="s">
        <v>3139</v>
      </c>
      <c r="C1504" s="74" t="s">
        <v>241</v>
      </c>
      <c r="D1504" s="76">
        <v>1.82</v>
      </c>
    </row>
    <row r="1505" spans="1:4">
      <c r="A1505" s="74" t="s">
        <v>3140</v>
      </c>
      <c r="B1505" s="75" t="s">
        <v>3141</v>
      </c>
      <c r="C1505" s="74" t="s">
        <v>241</v>
      </c>
      <c r="D1505" s="76">
        <v>24.22</v>
      </c>
    </row>
    <row r="1506" spans="1:4">
      <c r="A1506" s="74" t="s">
        <v>3142</v>
      </c>
      <c r="B1506" s="75" t="s">
        <v>3143</v>
      </c>
      <c r="C1506" s="74" t="s">
        <v>241</v>
      </c>
      <c r="D1506" s="76">
        <v>50.96</v>
      </c>
    </row>
    <row r="1507" spans="1:4">
      <c r="A1507" s="74" t="s">
        <v>3144</v>
      </c>
      <c r="B1507" s="75" t="s">
        <v>3145</v>
      </c>
      <c r="C1507" s="74" t="s">
        <v>241</v>
      </c>
      <c r="D1507" s="76">
        <v>28.89</v>
      </c>
    </row>
    <row r="1508" spans="1:4">
      <c r="A1508" s="74" t="s">
        <v>3146</v>
      </c>
      <c r="B1508" s="75" t="s">
        <v>3147</v>
      </c>
      <c r="C1508" s="74" t="s">
        <v>241</v>
      </c>
      <c r="D1508" s="76">
        <v>3.59</v>
      </c>
    </row>
    <row r="1509" spans="1:4">
      <c r="A1509" s="74" t="s">
        <v>3148</v>
      </c>
      <c r="B1509" s="75" t="s">
        <v>3149</v>
      </c>
      <c r="C1509" s="74" t="s">
        <v>241</v>
      </c>
      <c r="D1509" s="76">
        <v>22.34</v>
      </c>
    </row>
    <row r="1510" spans="1:4">
      <c r="A1510" s="74" t="s">
        <v>3150</v>
      </c>
      <c r="B1510" s="75" t="s">
        <v>3151</v>
      </c>
      <c r="C1510" s="74" t="s">
        <v>241</v>
      </c>
      <c r="D1510" s="76">
        <v>49.08</v>
      </c>
    </row>
    <row r="1511" spans="1:4">
      <c r="A1511" s="74" t="s">
        <v>3152</v>
      </c>
      <c r="B1511" s="75" t="s">
        <v>3153</v>
      </c>
      <c r="C1511" s="74" t="s">
        <v>241</v>
      </c>
      <c r="D1511" s="76">
        <v>31.03</v>
      </c>
    </row>
    <row r="1512" spans="1:4">
      <c r="A1512" s="74" t="s">
        <v>3154</v>
      </c>
      <c r="B1512" s="75" t="s">
        <v>3155</v>
      </c>
      <c r="C1512" s="74" t="s">
        <v>241</v>
      </c>
      <c r="D1512" s="76">
        <v>7.15</v>
      </c>
    </row>
    <row r="1513" spans="1:4">
      <c r="A1513" s="74" t="s">
        <v>3156</v>
      </c>
      <c r="B1513" s="75" t="s">
        <v>3157</v>
      </c>
      <c r="C1513" s="74" t="s">
        <v>241</v>
      </c>
      <c r="D1513" s="76">
        <v>29.54</v>
      </c>
    </row>
    <row r="1514" spans="1:4">
      <c r="A1514" s="74" t="s">
        <v>3158</v>
      </c>
      <c r="B1514" s="75" t="s">
        <v>3159</v>
      </c>
      <c r="C1514" s="74" t="s">
        <v>241</v>
      </c>
      <c r="D1514" s="76">
        <v>56.28</v>
      </c>
    </row>
    <row r="1515" spans="1:4">
      <c r="A1515" s="74" t="s">
        <v>3160</v>
      </c>
      <c r="B1515" s="75" t="s">
        <v>3161</v>
      </c>
      <c r="C1515" s="74" t="s">
        <v>241</v>
      </c>
      <c r="D1515" s="76">
        <v>34.24</v>
      </c>
    </row>
    <row r="1516" spans="1:4">
      <c r="A1516" s="74" t="s">
        <v>3162</v>
      </c>
      <c r="B1516" s="75" t="s">
        <v>3163</v>
      </c>
      <c r="C1516" s="74" t="s">
        <v>241</v>
      </c>
      <c r="D1516" s="76">
        <v>12.48</v>
      </c>
    </row>
    <row r="1517" spans="1:4">
      <c r="A1517" s="74" t="s">
        <v>3164</v>
      </c>
      <c r="B1517" s="75" t="s">
        <v>3165</v>
      </c>
      <c r="C1517" s="74" t="s">
        <v>241</v>
      </c>
      <c r="D1517" s="76">
        <v>38.53</v>
      </c>
    </row>
    <row r="1518" spans="1:4">
      <c r="A1518" s="74" t="s">
        <v>3166</v>
      </c>
      <c r="B1518" s="75" t="s">
        <v>3167</v>
      </c>
      <c r="C1518" s="74" t="s">
        <v>241</v>
      </c>
      <c r="D1518" s="76">
        <v>65.27</v>
      </c>
    </row>
    <row r="1519" spans="1:4">
      <c r="A1519" s="74" t="s">
        <v>3168</v>
      </c>
      <c r="B1519" s="75" t="s">
        <v>3169</v>
      </c>
      <c r="C1519" s="74" t="s">
        <v>241</v>
      </c>
      <c r="D1519" s="76">
        <v>27.48</v>
      </c>
    </row>
    <row r="1520" spans="1:4">
      <c r="A1520" s="74" t="s">
        <v>3170</v>
      </c>
      <c r="B1520" s="75" t="s">
        <v>3171</v>
      </c>
      <c r="C1520" s="74" t="s">
        <v>241</v>
      </c>
      <c r="D1520" s="76">
        <v>1.24</v>
      </c>
    </row>
    <row r="1521" spans="1:4">
      <c r="A1521" s="74" t="s">
        <v>3172</v>
      </c>
      <c r="B1521" s="75" t="s">
        <v>3173</v>
      </c>
      <c r="C1521" s="74" t="s">
        <v>241</v>
      </c>
      <c r="D1521" s="76">
        <v>9.7100000000000009</v>
      </c>
    </row>
    <row r="1522" spans="1:4">
      <c r="A1522" s="74" t="s">
        <v>3174</v>
      </c>
      <c r="B1522" s="75" t="s">
        <v>3175</v>
      </c>
      <c r="C1522" s="74" t="s">
        <v>241</v>
      </c>
      <c r="D1522" s="76">
        <v>36.450000000000003</v>
      </c>
    </row>
    <row r="1523" spans="1:4">
      <c r="A1523" s="74" t="s">
        <v>3176</v>
      </c>
      <c r="B1523" s="75" t="s">
        <v>3177</v>
      </c>
      <c r="C1523" s="74" t="s">
        <v>241</v>
      </c>
      <c r="D1523" s="76">
        <v>75.19</v>
      </c>
    </row>
    <row r="1524" spans="1:4">
      <c r="A1524" s="74" t="s">
        <v>3178</v>
      </c>
      <c r="B1524" s="75" t="s">
        <v>3179</v>
      </c>
      <c r="C1524" s="74" t="s">
        <v>241</v>
      </c>
      <c r="D1524" s="76">
        <v>59.65</v>
      </c>
    </row>
    <row r="1525" spans="1:4">
      <c r="A1525" s="74" t="s">
        <v>3180</v>
      </c>
      <c r="B1525" s="75" t="s">
        <v>3181</v>
      </c>
      <c r="C1525" s="74" t="s">
        <v>241</v>
      </c>
      <c r="D1525" s="76">
        <v>167.6</v>
      </c>
    </row>
    <row r="1526" spans="1:4">
      <c r="A1526" s="74" t="s">
        <v>3182</v>
      </c>
      <c r="B1526" s="75" t="s">
        <v>3183</v>
      </c>
      <c r="C1526" s="74" t="s">
        <v>241</v>
      </c>
      <c r="D1526" s="76">
        <v>211.9</v>
      </c>
    </row>
    <row r="1527" spans="1:4">
      <c r="A1527" s="74" t="s">
        <v>3184</v>
      </c>
      <c r="B1527" s="75" t="s">
        <v>3185</v>
      </c>
      <c r="C1527" s="74" t="s">
        <v>241</v>
      </c>
      <c r="D1527" s="76">
        <v>75.19</v>
      </c>
    </row>
    <row r="1528" spans="1:4">
      <c r="A1528" s="74" t="s">
        <v>3186</v>
      </c>
      <c r="B1528" s="75" t="s">
        <v>3187</v>
      </c>
      <c r="C1528" s="74" t="s">
        <v>241</v>
      </c>
      <c r="D1528" s="76">
        <v>59.65</v>
      </c>
    </row>
    <row r="1529" spans="1:4">
      <c r="A1529" s="74" t="s">
        <v>3188</v>
      </c>
      <c r="B1529" s="75" t="s">
        <v>3189</v>
      </c>
      <c r="C1529" s="74" t="s">
        <v>241</v>
      </c>
      <c r="D1529" s="76">
        <v>111.15</v>
      </c>
    </row>
    <row r="1530" spans="1:4">
      <c r="A1530" s="74" t="s">
        <v>3190</v>
      </c>
      <c r="B1530" s="75" t="s">
        <v>3191</v>
      </c>
      <c r="C1530" s="74" t="s">
        <v>241</v>
      </c>
      <c r="D1530" s="76">
        <v>155.44999999999999</v>
      </c>
    </row>
    <row r="1531" spans="1:4">
      <c r="A1531" s="74" t="s">
        <v>3192</v>
      </c>
      <c r="B1531" s="75" t="s">
        <v>3193</v>
      </c>
      <c r="C1531" s="74" t="s">
        <v>241</v>
      </c>
      <c r="D1531" s="76">
        <v>110.36</v>
      </c>
    </row>
    <row r="1532" spans="1:4">
      <c r="A1532" s="74" t="s">
        <v>3194</v>
      </c>
      <c r="B1532" s="75" t="s">
        <v>3195</v>
      </c>
      <c r="C1532" s="74" t="s">
        <v>241</v>
      </c>
      <c r="D1532" s="76">
        <v>127.56</v>
      </c>
    </row>
    <row r="1533" spans="1:4">
      <c r="A1533" s="74" t="s">
        <v>3196</v>
      </c>
      <c r="B1533" s="75" t="s">
        <v>3197</v>
      </c>
      <c r="C1533" s="74" t="s">
        <v>241</v>
      </c>
      <c r="D1533" s="76">
        <v>368.04</v>
      </c>
    </row>
    <row r="1534" spans="1:4">
      <c r="A1534" s="74" t="s">
        <v>3198</v>
      </c>
      <c r="B1534" s="75" t="s">
        <v>3199</v>
      </c>
      <c r="C1534" s="74" t="s">
        <v>241</v>
      </c>
      <c r="D1534" s="76">
        <v>412.34</v>
      </c>
    </row>
    <row r="1535" spans="1:4">
      <c r="A1535" s="74" t="s">
        <v>3200</v>
      </c>
      <c r="B1535" s="75" t="s">
        <v>3201</v>
      </c>
      <c r="C1535" s="74" t="s">
        <v>241</v>
      </c>
      <c r="D1535" s="76">
        <v>75.7</v>
      </c>
    </row>
    <row r="1536" spans="1:4">
      <c r="A1536" s="74" t="s">
        <v>3202</v>
      </c>
      <c r="B1536" s="75" t="s">
        <v>3203</v>
      </c>
      <c r="C1536" s="74" t="s">
        <v>241</v>
      </c>
      <c r="D1536" s="76">
        <v>60.63</v>
      </c>
    </row>
    <row r="1537" spans="1:4">
      <c r="A1537" s="74" t="s">
        <v>3204</v>
      </c>
      <c r="B1537" s="75" t="s">
        <v>3205</v>
      </c>
      <c r="C1537" s="74" t="s">
        <v>241</v>
      </c>
      <c r="D1537" s="76">
        <v>300.70999999999998</v>
      </c>
    </row>
    <row r="1538" spans="1:4">
      <c r="A1538" s="74" t="s">
        <v>3206</v>
      </c>
      <c r="B1538" s="75" t="s">
        <v>3207</v>
      </c>
      <c r="C1538" s="74" t="s">
        <v>241</v>
      </c>
      <c r="D1538" s="76">
        <v>345.01</v>
      </c>
    </row>
    <row r="1539" spans="1:4">
      <c r="A1539" s="74" t="s">
        <v>3208</v>
      </c>
      <c r="B1539" s="75" t="s">
        <v>3209</v>
      </c>
      <c r="C1539" s="74" t="s">
        <v>241</v>
      </c>
      <c r="D1539" s="76">
        <v>58.57</v>
      </c>
    </row>
    <row r="1540" spans="1:4">
      <c r="A1540" s="74" t="s">
        <v>3210</v>
      </c>
      <c r="B1540" s="75" t="s">
        <v>3211</v>
      </c>
      <c r="C1540" s="74" t="s">
        <v>241</v>
      </c>
      <c r="D1540" s="76">
        <v>27.55</v>
      </c>
    </row>
    <row r="1541" spans="1:4">
      <c r="A1541" s="74" t="s">
        <v>3212</v>
      </c>
      <c r="B1541" s="75" t="s">
        <v>3213</v>
      </c>
      <c r="C1541" s="74" t="s">
        <v>241</v>
      </c>
      <c r="D1541" s="76">
        <v>708.55</v>
      </c>
    </row>
    <row r="1542" spans="1:4">
      <c r="A1542" s="74" t="s">
        <v>3214</v>
      </c>
      <c r="B1542" s="75" t="s">
        <v>3215</v>
      </c>
      <c r="C1542" s="74" t="s">
        <v>241</v>
      </c>
      <c r="D1542" s="76">
        <v>752.85</v>
      </c>
    </row>
    <row r="1543" spans="1:4">
      <c r="A1543" s="74" t="s">
        <v>3216</v>
      </c>
      <c r="B1543" s="75" t="s">
        <v>3217</v>
      </c>
      <c r="C1543" s="74" t="s">
        <v>241</v>
      </c>
      <c r="D1543" s="76">
        <v>52.42</v>
      </c>
    </row>
    <row r="1544" spans="1:4">
      <c r="A1544" s="74" t="s">
        <v>3218</v>
      </c>
      <c r="B1544" s="75" t="s">
        <v>3219</v>
      </c>
      <c r="C1544" s="74" t="s">
        <v>241</v>
      </c>
      <c r="D1544" s="76">
        <v>17.57</v>
      </c>
    </row>
    <row r="1545" spans="1:4">
      <c r="A1545" s="74" t="s">
        <v>3220</v>
      </c>
      <c r="B1545" s="75" t="s">
        <v>3221</v>
      </c>
      <c r="C1545" s="74" t="s">
        <v>241</v>
      </c>
      <c r="D1545" s="76">
        <v>18.73</v>
      </c>
    </row>
    <row r="1546" spans="1:4">
      <c r="A1546" s="74" t="s">
        <v>3222</v>
      </c>
      <c r="B1546" s="75" t="s">
        <v>3223</v>
      </c>
      <c r="C1546" s="74" t="s">
        <v>241</v>
      </c>
      <c r="D1546" s="76">
        <v>63.03</v>
      </c>
    </row>
    <row r="1547" spans="1:4">
      <c r="A1547" s="74" t="s">
        <v>3224</v>
      </c>
      <c r="B1547" s="75" t="s">
        <v>3225</v>
      </c>
      <c r="C1547" s="74" t="s">
        <v>241</v>
      </c>
      <c r="D1547" s="76">
        <v>1.88</v>
      </c>
    </row>
    <row r="1548" spans="1:4">
      <c r="A1548" s="74" t="s">
        <v>3226</v>
      </c>
      <c r="B1548" s="75" t="s">
        <v>3227</v>
      </c>
      <c r="C1548" s="74" t="s">
        <v>241</v>
      </c>
      <c r="D1548" s="76">
        <v>4.07</v>
      </c>
    </row>
    <row r="1549" spans="1:4">
      <c r="A1549" s="74" t="s">
        <v>3228</v>
      </c>
      <c r="B1549" s="75" t="s">
        <v>3229</v>
      </c>
      <c r="C1549" s="74" t="s">
        <v>241</v>
      </c>
      <c r="D1549" s="76">
        <v>4.07</v>
      </c>
    </row>
    <row r="1550" spans="1:4">
      <c r="A1550" s="74" t="s">
        <v>3230</v>
      </c>
      <c r="B1550" s="75" t="s">
        <v>3231</v>
      </c>
      <c r="C1550" s="74" t="s">
        <v>241</v>
      </c>
      <c r="D1550" s="76">
        <v>4.07</v>
      </c>
    </row>
    <row r="1551" spans="1:4">
      <c r="A1551" s="74" t="s">
        <v>3232</v>
      </c>
      <c r="B1551" s="75" t="s">
        <v>3233</v>
      </c>
      <c r="C1551" s="74" t="s">
        <v>241</v>
      </c>
      <c r="D1551" s="76">
        <v>2.0499999999999998</v>
      </c>
    </row>
    <row r="1552" spans="1:4">
      <c r="A1552" s="74" t="s">
        <v>3234</v>
      </c>
      <c r="B1552" s="75" t="s">
        <v>3235</v>
      </c>
      <c r="C1552" s="74" t="s">
        <v>241</v>
      </c>
      <c r="D1552" s="76">
        <v>4.43</v>
      </c>
    </row>
    <row r="1553" spans="1:4">
      <c r="A1553" s="74" t="s">
        <v>3236</v>
      </c>
      <c r="B1553" s="75" t="s">
        <v>3237</v>
      </c>
      <c r="C1553" s="74" t="s">
        <v>241</v>
      </c>
      <c r="D1553" s="76">
        <v>4.43</v>
      </c>
    </row>
    <row r="1554" spans="1:4">
      <c r="A1554" s="74" t="s">
        <v>3238</v>
      </c>
      <c r="B1554" s="75" t="s">
        <v>3239</v>
      </c>
      <c r="C1554" s="74" t="s">
        <v>241</v>
      </c>
      <c r="D1554" s="76">
        <v>4.43</v>
      </c>
    </row>
    <row r="1555" spans="1:4">
      <c r="A1555" s="74" t="s">
        <v>3240</v>
      </c>
      <c r="B1555" s="75" t="s">
        <v>3241</v>
      </c>
      <c r="C1555" s="74" t="s">
        <v>241</v>
      </c>
      <c r="D1555" s="76">
        <v>2.34</v>
      </c>
    </row>
    <row r="1556" spans="1:4">
      <c r="A1556" s="74" t="s">
        <v>3242</v>
      </c>
      <c r="B1556" s="75" t="s">
        <v>3243</v>
      </c>
      <c r="C1556" s="74" t="s">
        <v>241</v>
      </c>
      <c r="D1556" s="76">
        <v>5.07</v>
      </c>
    </row>
    <row r="1557" spans="1:4">
      <c r="A1557" s="74" t="s">
        <v>3244</v>
      </c>
      <c r="B1557" s="75" t="s">
        <v>3245</v>
      </c>
      <c r="C1557" s="74" t="s">
        <v>241</v>
      </c>
      <c r="D1557" s="76">
        <v>5.07</v>
      </c>
    </row>
    <row r="1558" spans="1:4">
      <c r="A1558" s="74" t="s">
        <v>3246</v>
      </c>
      <c r="B1558" s="75" t="s">
        <v>3247</v>
      </c>
      <c r="C1558" s="74" t="s">
        <v>241</v>
      </c>
      <c r="D1558" s="76">
        <v>5.07</v>
      </c>
    </row>
    <row r="1559" spans="1:4">
      <c r="A1559" s="74" t="s">
        <v>3248</v>
      </c>
      <c r="B1559" s="75" t="s">
        <v>3249</v>
      </c>
      <c r="C1559" s="74" t="s">
        <v>241</v>
      </c>
      <c r="D1559" s="76">
        <v>78.81</v>
      </c>
    </row>
    <row r="1560" spans="1:4">
      <c r="A1560" s="74" t="s">
        <v>3250</v>
      </c>
      <c r="B1560" s="75" t="s">
        <v>3251</v>
      </c>
      <c r="C1560" s="74" t="s">
        <v>241</v>
      </c>
      <c r="D1560" s="76">
        <v>77.39</v>
      </c>
    </row>
    <row r="1561" spans="1:4">
      <c r="A1561" s="74" t="s">
        <v>3252</v>
      </c>
      <c r="B1561" s="75" t="s">
        <v>3253</v>
      </c>
      <c r="C1561" s="74" t="s">
        <v>241</v>
      </c>
      <c r="D1561" s="76">
        <v>251.53</v>
      </c>
    </row>
    <row r="1562" spans="1:4">
      <c r="A1562" s="74" t="s">
        <v>3254</v>
      </c>
      <c r="B1562" s="75" t="s">
        <v>3255</v>
      </c>
      <c r="C1562" s="74" t="s">
        <v>241</v>
      </c>
      <c r="D1562" s="76">
        <v>292.68</v>
      </c>
    </row>
    <row r="1563" spans="1:4">
      <c r="A1563" s="74" t="s">
        <v>3256</v>
      </c>
      <c r="B1563" s="75" t="s">
        <v>3257</v>
      </c>
      <c r="C1563" s="74" t="s">
        <v>34</v>
      </c>
      <c r="D1563" s="76">
        <v>5.5</v>
      </c>
    </row>
    <row r="1564" spans="1:4">
      <c r="A1564" s="74" t="s">
        <v>3258</v>
      </c>
      <c r="B1564" s="75" t="s">
        <v>3259</v>
      </c>
      <c r="C1564" s="74" t="s">
        <v>241</v>
      </c>
      <c r="D1564" s="76">
        <v>88.95</v>
      </c>
    </row>
    <row r="1565" spans="1:4">
      <c r="A1565" s="74" t="s">
        <v>3260</v>
      </c>
      <c r="B1565" s="75" t="s">
        <v>3261</v>
      </c>
      <c r="C1565" s="74" t="s">
        <v>241</v>
      </c>
      <c r="D1565" s="76">
        <v>98.23</v>
      </c>
    </row>
    <row r="1566" spans="1:4">
      <c r="A1566" s="74" t="s">
        <v>3262</v>
      </c>
      <c r="B1566" s="75" t="s">
        <v>3263</v>
      </c>
      <c r="C1566" s="74" t="s">
        <v>241</v>
      </c>
      <c r="D1566" s="76">
        <v>284.48</v>
      </c>
    </row>
    <row r="1567" spans="1:4">
      <c r="A1567" s="74" t="s">
        <v>3264</v>
      </c>
      <c r="B1567" s="75" t="s">
        <v>3265</v>
      </c>
      <c r="C1567" s="74" t="s">
        <v>241</v>
      </c>
      <c r="D1567" s="76">
        <v>325.63</v>
      </c>
    </row>
    <row r="1568" spans="1:4">
      <c r="A1568" s="74" t="s">
        <v>3266</v>
      </c>
      <c r="B1568" s="75" t="s">
        <v>3267</v>
      </c>
      <c r="C1568" s="74" t="s">
        <v>34</v>
      </c>
      <c r="D1568" s="76">
        <v>6.12</v>
      </c>
    </row>
    <row r="1569" spans="1:4">
      <c r="A1569" s="74" t="s">
        <v>3268</v>
      </c>
      <c r="B1569" s="75" t="s">
        <v>3269</v>
      </c>
      <c r="C1569" s="74" t="s">
        <v>241</v>
      </c>
      <c r="D1569" s="76">
        <v>77.42</v>
      </c>
    </row>
    <row r="1570" spans="1:4">
      <c r="A1570" s="74" t="s">
        <v>3270</v>
      </c>
      <c r="B1570" s="75" t="s">
        <v>3271</v>
      </c>
      <c r="C1570" s="74" t="s">
        <v>241</v>
      </c>
      <c r="D1570" s="76">
        <v>70.709999999999994</v>
      </c>
    </row>
    <row r="1571" spans="1:4">
      <c r="A1571" s="74" t="s">
        <v>3272</v>
      </c>
      <c r="B1571" s="75" t="s">
        <v>3273</v>
      </c>
      <c r="C1571" s="74" t="s">
        <v>241</v>
      </c>
      <c r="D1571" s="76">
        <v>237.05</v>
      </c>
    </row>
    <row r="1572" spans="1:4">
      <c r="A1572" s="74" t="s">
        <v>3274</v>
      </c>
      <c r="B1572" s="75" t="s">
        <v>3275</v>
      </c>
      <c r="C1572" s="74" t="s">
        <v>241</v>
      </c>
      <c r="D1572" s="76">
        <v>278.2</v>
      </c>
    </row>
    <row r="1573" spans="1:4">
      <c r="A1573" s="74" t="s">
        <v>3276</v>
      </c>
      <c r="B1573" s="75" t="s">
        <v>3277</v>
      </c>
      <c r="C1573" s="74" t="s">
        <v>34</v>
      </c>
      <c r="D1573" s="76">
        <v>5.23</v>
      </c>
    </row>
    <row r="1574" spans="1:4">
      <c r="A1574" s="74" t="s">
        <v>3278</v>
      </c>
      <c r="B1574" s="75" t="s">
        <v>3279</v>
      </c>
      <c r="C1574" s="74" t="s">
        <v>241</v>
      </c>
      <c r="D1574" s="76">
        <v>85.15</v>
      </c>
    </row>
    <row r="1575" spans="1:4">
      <c r="A1575" s="74" t="s">
        <v>3280</v>
      </c>
      <c r="B1575" s="75" t="s">
        <v>3281</v>
      </c>
      <c r="C1575" s="74" t="s">
        <v>241</v>
      </c>
      <c r="D1575" s="76">
        <v>85.77</v>
      </c>
    </row>
    <row r="1576" spans="1:4">
      <c r="A1576" s="74" t="s">
        <v>3282</v>
      </c>
      <c r="B1576" s="75" t="s">
        <v>3283</v>
      </c>
      <c r="C1576" s="74" t="s">
        <v>241</v>
      </c>
      <c r="D1576" s="76">
        <v>318.76</v>
      </c>
    </row>
    <row r="1577" spans="1:4">
      <c r="A1577" s="74" t="s">
        <v>3284</v>
      </c>
      <c r="B1577" s="75" t="s">
        <v>3285</v>
      </c>
      <c r="C1577" s="74" t="s">
        <v>241</v>
      </c>
      <c r="D1577" s="76">
        <v>359.91</v>
      </c>
    </row>
    <row r="1578" spans="1:4">
      <c r="A1578" s="74" t="s">
        <v>3286</v>
      </c>
      <c r="B1578" s="75" t="s">
        <v>3287</v>
      </c>
      <c r="C1578" s="74" t="s">
        <v>34</v>
      </c>
      <c r="D1578" s="76">
        <v>6.77</v>
      </c>
    </row>
    <row r="1579" spans="1:4">
      <c r="A1579" s="74" t="s">
        <v>3288</v>
      </c>
      <c r="B1579" s="75" t="s">
        <v>3289</v>
      </c>
      <c r="C1579" s="74" t="s">
        <v>241</v>
      </c>
      <c r="D1579" s="76">
        <v>65.819999999999993</v>
      </c>
    </row>
    <row r="1580" spans="1:4">
      <c r="A1580" s="74" t="s">
        <v>3290</v>
      </c>
      <c r="B1580" s="75" t="s">
        <v>3291</v>
      </c>
      <c r="C1580" s="74" t="s">
        <v>241</v>
      </c>
      <c r="D1580" s="76">
        <v>48.09</v>
      </c>
    </row>
    <row r="1581" spans="1:4">
      <c r="A1581" s="74" t="s">
        <v>3292</v>
      </c>
      <c r="B1581" s="75" t="s">
        <v>3293</v>
      </c>
      <c r="C1581" s="74" t="s">
        <v>241</v>
      </c>
      <c r="D1581" s="76">
        <v>281.08</v>
      </c>
    </row>
    <row r="1582" spans="1:4">
      <c r="A1582" s="74" t="s">
        <v>3294</v>
      </c>
      <c r="B1582" s="75" t="s">
        <v>3295</v>
      </c>
      <c r="C1582" s="74" t="s">
        <v>241</v>
      </c>
      <c r="D1582" s="76">
        <v>322.23</v>
      </c>
    </row>
    <row r="1583" spans="1:4">
      <c r="A1583" s="74" t="s">
        <v>3296</v>
      </c>
      <c r="B1583" s="75" t="s">
        <v>3297</v>
      </c>
      <c r="C1583" s="74" t="s">
        <v>34</v>
      </c>
      <c r="D1583" s="76">
        <v>6.06</v>
      </c>
    </row>
    <row r="1584" spans="1:4">
      <c r="A1584" s="74" t="s">
        <v>3298</v>
      </c>
      <c r="B1584" s="75" t="s">
        <v>3299</v>
      </c>
      <c r="C1584" s="74" t="s">
        <v>241</v>
      </c>
      <c r="D1584" s="76">
        <v>173.44</v>
      </c>
    </row>
    <row r="1585" spans="1:4">
      <c r="A1585" s="74" t="s">
        <v>3300</v>
      </c>
      <c r="B1585" s="75" t="s">
        <v>3301</v>
      </c>
      <c r="C1585" s="74" t="s">
        <v>241</v>
      </c>
      <c r="D1585" s="76">
        <v>222.53</v>
      </c>
    </row>
    <row r="1586" spans="1:4">
      <c r="A1586" s="74" t="s">
        <v>3302</v>
      </c>
      <c r="B1586" s="75" t="s">
        <v>3303</v>
      </c>
      <c r="C1586" s="74" t="s">
        <v>241</v>
      </c>
      <c r="D1586" s="76">
        <v>601.25</v>
      </c>
    </row>
    <row r="1587" spans="1:4">
      <c r="A1587" s="74" t="s">
        <v>3304</v>
      </c>
      <c r="B1587" s="75" t="s">
        <v>3305</v>
      </c>
      <c r="C1587" s="74" t="s">
        <v>241</v>
      </c>
      <c r="D1587" s="76">
        <v>651.48</v>
      </c>
    </row>
    <row r="1588" spans="1:4">
      <c r="A1588" s="74" t="s">
        <v>3306</v>
      </c>
      <c r="B1588" s="75" t="s">
        <v>3307</v>
      </c>
      <c r="C1588" s="74" t="s">
        <v>34</v>
      </c>
      <c r="D1588" s="76">
        <v>12.25</v>
      </c>
    </row>
    <row r="1589" spans="1:4">
      <c r="A1589" s="74" t="s">
        <v>3308</v>
      </c>
      <c r="B1589" s="75" t="s">
        <v>3309</v>
      </c>
      <c r="C1589" s="74" t="s">
        <v>241</v>
      </c>
      <c r="D1589" s="76">
        <v>103.33</v>
      </c>
    </row>
    <row r="1590" spans="1:4">
      <c r="A1590" s="74" t="s">
        <v>3310</v>
      </c>
      <c r="B1590" s="75" t="s">
        <v>3311</v>
      </c>
      <c r="C1590" s="74" t="s">
        <v>241</v>
      </c>
      <c r="D1590" s="76">
        <v>121.21</v>
      </c>
    </row>
    <row r="1591" spans="1:4">
      <c r="A1591" s="74" t="s">
        <v>3312</v>
      </c>
      <c r="B1591" s="75" t="s">
        <v>3313</v>
      </c>
      <c r="C1591" s="74" t="s">
        <v>241</v>
      </c>
      <c r="D1591" s="76">
        <v>382.86</v>
      </c>
    </row>
    <row r="1592" spans="1:4">
      <c r="A1592" s="74" t="s">
        <v>3314</v>
      </c>
      <c r="B1592" s="75" t="s">
        <v>3315</v>
      </c>
      <c r="C1592" s="74" t="s">
        <v>241</v>
      </c>
      <c r="D1592" s="76">
        <v>424</v>
      </c>
    </row>
    <row r="1593" spans="1:4">
      <c r="A1593" s="74" t="s">
        <v>3316</v>
      </c>
      <c r="B1593" s="75" t="s">
        <v>3317</v>
      </c>
      <c r="C1593" s="74" t="s">
        <v>34</v>
      </c>
      <c r="D1593" s="76">
        <v>7.97</v>
      </c>
    </row>
    <row r="1594" spans="1:4">
      <c r="A1594" s="74" t="s">
        <v>3318</v>
      </c>
      <c r="B1594" s="75" t="s">
        <v>3319</v>
      </c>
      <c r="C1594" s="74" t="s">
        <v>241</v>
      </c>
      <c r="D1594" s="76">
        <v>103.79</v>
      </c>
    </row>
    <row r="1595" spans="1:4">
      <c r="A1595" s="74" t="s">
        <v>3320</v>
      </c>
      <c r="B1595" s="75" t="s">
        <v>3321</v>
      </c>
      <c r="C1595" s="74" t="s">
        <v>241</v>
      </c>
      <c r="D1595" s="76">
        <v>122.1</v>
      </c>
    </row>
    <row r="1596" spans="1:4">
      <c r="A1596" s="74" t="s">
        <v>3322</v>
      </c>
      <c r="B1596" s="75" t="s">
        <v>3323</v>
      </c>
      <c r="C1596" s="74" t="s">
        <v>241</v>
      </c>
      <c r="D1596" s="76">
        <v>392.1</v>
      </c>
    </row>
    <row r="1597" spans="1:4">
      <c r="A1597" s="74" t="s">
        <v>3324</v>
      </c>
      <c r="B1597" s="75" t="s">
        <v>3325</v>
      </c>
      <c r="C1597" s="74" t="s">
        <v>241</v>
      </c>
      <c r="D1597" s="76">
        <v>433.24</v>
      </c>
    </row>
    <row r="1598" spans="1:4">
      <c r="A1598" s="74" t="s">
        <v>3326</v>
      </c>
      <c r="B1598" s="75" t="s">
        <v>3327</v>
      </c>
      <c r="C1598" s="74" t="s">
        <v>34</v>
      </c>
      <c r="D1598" s="76">
        <v>8.14</v>
      </c>
    </row>
    <row r="1599" spans="1:4">
      <c r="A1599" s="74" t="s">
        <v>3328</v>
      </c>
      <c r="B1599" s="75" t="s">
        <v>3329</v>
      </c>
      <c r="C1599" s="74" t="s">
        <v>241</v>
      </c>
      <c r="D1599" s="76">
        <v>175.56</v>
      </c>
    </row>
    <row r="1600" spans="1:4">
      <c r="A1600" s="74" t="s">
        <v>3330</v>
      </c>
      <c r="B1600" s="75" t="s">
        <v>3331</v>
      </c>
      <c r="C1600" s="74" t="s">
        <v>241</v>
      </c>
      <c r="D1600" s="76">
        <v>276.17</v>
      </c>
    </row>
    <row r="1601" spans="1:4">
      <c r="A1601" s="74" t="s">
        <v>3332</v>
      </c>
      <c r="B1601" s="75" t="s">
        <v>3333</v>
      </c>
      <c r="C1601" s="74" t="s">
        <v>241</v>
      </c>
      <c r="D1601" s="76">
        <v>537.80999999999995</v>
      </c>
    </row>
    <row r="1602" spans="1:4">
      <c r="A1602" s="74" t="s">
        <v>3334</v>
      </c>
      <c r="B1602" s="75" t="s">
        <v>3335</v>
      </c>
      <c r="C1602" s="74" t="s">
        <v>241</v>
      </c>
      <c r="D1602" s="76">
        <v>578.96</v>
      </c>
    </row>
    <row r="1603" spans="1:4">
      <c r="A1603" s="74" t="s">
        <v>3336</v>
      </c>
      <c r="B1603" s="75" t="s">
        <v>3337</v>
      </c>
      <c r="C1603" s="74" t="s">
        <v>34</v>
      </c>
      <c r="D1603" s="76">
        <v>10.88</v>
      </c>
    </row>
    <row r="1604" spans="1:4">
      <c r="A1604" s="74" t="s">
        <v>3338</v>
      </c>
      <c r="B1604" s="75" t="s">
        <v>3339</v>
      </c>
      <c r="C1604" s="74" t="s">
        <v>241</v>
      </c>
      <c r="D1604" s="76">
        <v>71.13</v>
      </c>
    </row>
    <row r="1605" spans="1:4">
      <c r="A1605" s="74" t="s">
        <v>3340</v>
      </c>
      <c r="B1605" s="75" t="s">
        <v>3341</v>
      </c>
      <c r="C1605" s="74" t="s">
        <v>241</v>
      </c>
      <c r="D1605" s="76">
        <v>61.6</v>
      </c>
    </row>
    <row r="1606" spans="1:4">
      <c r="A1606" s="74" t="s">
        <v>3342</v>
      </c>
      <c r="B1606" s="75" t="s">
        <v>3343</v>
      </c>
      <c r="C1606" s="74" t="s">
        <v>241</v>
      </c>
      <c r="D1606" s="76">
        <v>211.65</v>
      </c>
    </row>
    <row r="1607" spans="1:4">
      <c r="A1607" s="74" t="s">
        <v>3344</v>
      </c>
      <c r="B1607" s="75" t="s">
        <v>3345</v>
      </c>
      <c r="C1607" s="74" t="s">
        <v>241</v>
      </c>
      <c r="D1607" s="76">
        <v>252.79</v>
      </c>
    </row>
    <row r="1608" spans="1:4">
      <c r="A1608" s="74" t="s">
        <v>3346</v>
      </c>
      <c r="B1608" s="75" t="s">
        <v>3347</v>
      </c>
      <c r="C1608" s="74" t="s">
        <v>34</v>
      </c>
      <c r="D1608" s="76">
        <v>4.75</v>
      </c>
    </row>
    <row r="1609" spans="1:4">
      <c r="A1609" s="74" t="s">
        <v>3348</v>
      </c>
      <c r="B1609" s="75" t="s">
        <v>3349</v>
      </c>
      <c r="C1609" s="74" t="s">
        <v>241</v>
      </c>
      <c r="D1609" s="76">
        <v>80.69</v>
      </c>
    </row>
    <row r="1610" spans="1:4">
      <c r="A1610" s="74" t="s">
        <v>3350</v>
      </c>
      <c r="B1610" s="75" t="s">
        <v>3351</v>
      </c>
      <c r="C1610" s="74" t="s">
        <v>241</v>
      </c>
      <c r="D1610" s="76">
        <v>81.25</v>
      </c>
    </row>
    <row r="1611" spans="1:4">
      <c r="A1611" s="74" t="s">
        <v>3352</v>
      </c>
      <c r="B1611" s="75" t="s">
        <v>3353</v>
      </c>
      <c r="C1611" s="74" t="s">
        <v>241</v>
      </c>
      <c r="D1611" s="76">
        <v>261.2</v>
      </c>
    </row>
    <row r="1612" spans="1:4">
      <c r="A1612" s="74" t="s">
        <v>3354</v>
      </c>
      <c r="B1612" s="75" t="s">
        <v>3355</v>
      </c>
      <c r="C1612" s="74" t="s">
        <v>241</v>
      </c>
      <c r="D1612" s="76">
        <v>302.35000000000002</v>
      </c>
    </row>
    <row r="1613" spans="1:4">
      <c r="A1613" s="74" t="s">
        <v>3356</v>
      </c>
      <c r="B1613" s="75" t="s">
        <v>3357</v>
      </c>
      <c r="C1613" s="74" t="s">
        <v>34</v>
      </c>
      <c r="D1613" s="76">
        <v>5.68</v>
      </c>
    </row>
    <row r="1614" spans="1:4">
      <c r="A1614" s="74" t="s">
        <v>3358</v>
      </c>
      <c r="B1614" s="75" t="s">
        <v>3359</v>
      </c>
      <c r="C1614" s="74" t="s">
        <v>241</v>
      </c>
      <c r="D1614" s="76">
        <v>84.69</v>
      </c>
    </row>
    <row r="1615" spans="1:4">
      <c r="A1615" s="74" t="s">
        <v>3360</v>
      </c>
      <c r="B1615" s="75" t="s">
        <v>3361</v>
      </c>
      <c r="C1615" s="74" t="s">
        <v>241</v>
      </c>
      <c r="D1615" s="76">
        <v>89.47</v>
      </c>
    </row>
    <row r="1616" spans="1:4">
      <c r="A1616" s="74" t="s">
        <v>3362</v>
      </c>
      <c r="B1616" s="75" t="s">
        <v>3363</v>
      </c>
      <c r="C1616" s="74" t="s">
        <v>241</v>
      </c>
      <c r="D1616" s="76">
        <v>312.72000000000003</v>
      </c>
    </row>
    <row r="1617" spans="1:4">
      <c r="A1617" s="74" t="s">
        <v>3364</v>
      </c>
      <c r="B1617" s="75" t="s">
        <v>3365</v>
      </c>
      <c r="C1617" s="74" t="s">
        <v>241</v>
      </c>
      <c r="D1617" s="76">
        <v>353.87</v>
      </c>
    </row>
    <row r="1618" spans="1:4">
      <c r="A1618" s="74" t="s">
        <v>3366</v>
      </c>
      <c r="B1618" s="75" t="s">
        <v>3367</v>
      </c>
      <c r="C1618" s="74" t="s">
        <v>34</v>
      </c>
      <c r="D1618" s="76">
        <v>6.65</v>
      </c>
    </row>
    <row r="1619" spans="1:4">
      <c r="A1619" s="74" t="s">
        <v>3368</v>
      </c>
      <c r="B1619" s="75" t="s">
        <v>3369</v>
      </c>
      <c r="C1619" s="74" t="s">
        <v>241</v>
      </c>
      <c r="D1619" s="76">
        <v>153.05000000000001</v>
      </c>
    </row>
    <row r="1620" spans="1:4">
      <c r="A1620" s="74" t="s">
        <v>3370</v>
      </c>
      <c r="B1620" s="75" t="s">
        <v>3371</v>
      </c>
      <c r="C1620" s="74" t="s">
        <v>241</v>
      </c>
      <c r="D1620" s="76">
        <v>107.1</v>
      </c>
    </row>
    <row r="1621" spans="1:4">
      <c r="A1621" s="74" t="s">
        <v>3372</v>
      </c>
      <c r="B1621" s="75" t="s">
        <v>3373</v>
      </c>
      <c r="C1621" s="74" t="s">
        <v>241</v>
      </c>
      <c r="D1621" s="76">
        <v>256.77</v>
      </c>
    </row>
    <row r="1622" spans="1:4">
      <c r="A1622" s="74" t="s">
        <v>3374</v>
      </c>
      <c r="B1622" s="75" t="s">
        <v>3375</v>
      </c>
      <c r="C1622" s="74" t="s">
        <v>241</v>
      </c>
      <c r="D1622" s="76">
        <v>357.69</v>
      </c>
    </row>
    <row r="1623" spans="1:4">
      <c r="A1623" s="74" t="s">
        <v>3376</v>
      </c>
      <c r="B1623" s="75" t="s">
        <v>3377</v>
      </c>
      <c r="C1623" s="74" t="s">
        <v>34</v>
      </c>
      <c r="D1623" s="76">
        <v>6.51</v>
      </c>
    </row>
    <row r="1624" spans="1:4">
      <c r="A1624" s="74" t="s">
        <v>3378</v>
      </c>
      <c r="B1624" s="75" t="s">
        <v>3379</v>
      </c>
      <c r="C1624" s="74" t="s">
        <v>241</v>
      </c>
      <c r="D1624" s="76">
        <v>164.9</v>
      </c>
    </row>
    <row r="1625" spans="1:4">
      <c r="A1625" s="74" t="s">
        <v>3380</v>
      </c>
      <c r="B1625" s="75" t="s">
        <v>3381</v>
      </c>
      <c r="C1625" s="74" t="s">
        <v>241</v>
      </c>
      <c r="D1625" s="76">
        <v>131.47</v>
      </c>
    </row>
    <row r="1626" spans="1:4">
      <c r="A1626" s="74" t="s">
        <v>3382</v>
      </c>
      <c r="B1626" s="75" t="s">
        <v>3383</v>
      </c>
      <c r="C1626" s="74" t="s">
        <v>241</v>
      </c>
      <c r="D1626" s="76">
        <v>309.93</v>
      </c>
    </row>
    <row r="1627" spans="1:4">
      <c r="A1627" s="74" t="s">
        <v>3384</v>
      </c>
      <c r="B1627" s="75" t="s">
        <v>3385</v>
      </c>
      <c r="C1627" s="74" t="s">
        <v>241</v>
      </c>
      <c r="D1627" s="76">
        <v>410.85</v>
      </c>
    </row>
    <row r="1628" spans="1:4">
      <c r="A1628" s="74" t="s">
        <v>3386</v>
      </c>
      <c r="B1628" s="75" t="s">
        <v>3387</v>
      </c>
      <c r="C1628" s="74" t="s">
        <v>34</v>
      </c>
      <c r="D1628" s="76">
        <v>7.48</v>
      </c>
    </row>
    <row r="1629" spans="1:4">
      <c r="A1629" s="74" t="s">
        <v>3388</v>
      </c>
      <c r="B1629" s="75" t="s">
        <v>3389</v>
      </c>
      <c r="C1629" s="74" t="s">
        <v>241</v>
      </c>
      <c r="D1629" s="76">
        <v>120.87</v>
      </c>
    </row>
    <row r="1630" spans="1:4">
      <c r="A1630" s="74" t="s">
        <v>3390</v>
      </c>
      <c r="B1630" s="75" t="s">
        <v>3391</v>
      </c>
      <c r="C1630" s="74" t="s">
        <v>241</v>
      </c>
      <c r="D1630" s="76">
        <v>102.4</v>
      </c>
    </row>
    <row r="1631" spans="1:4">
      <c r="A1631" s="74" t="s">
        <v>3392</v>
      </c>
      <c r="B1631" s="75" t="s">
        <v>3393</v>
      </c>
      <c r="C1631" s="74" t="s">
        <v>241</v>
      </c>
      <c r="D1631" s="76">
        <v>364.05</v>
      </c>
    </row>
    <row r="1632" spans="1:4">
      <c r="A1632" s="74" t="s">
        <v>3394</v>
      </c>
      <c r="B1632" s="75" t="s">
        <v>3395</v>
      </c>
      <c r="C1632" s="74" t="s">
        <v>241</v>
      </c>
      <c r="D1632" s="76">
        <v>435.08</v>
      </c>
    </row>
    <row r="1633" spans="1:4">
      <c r="A1633" s="74" t="s">
        <v>3396</v>
      </c>
      <c r="B1633" s="75" t="s">
        <v>3397</v>
      </c>
      <c r="C1633" s="74" t="s">
        <v>34</v>
      </c>
      <c r="D1633" s="76">
        <v>7.92</v>
      </c>
    </row>
    <row r="1634" spans="1:4">
      <c r="A1634" s="74" t="s">
        <v>3398</v>
      </c>
      <c r="B1634" s="75" t="s">
        <v>3399</v>
      </c>
      <c r="C1634" s="74" t="s">
        <v>241</v>
      </c>
      <c r="D1634" s="76">
        <v>116.1</v>
      </c>
    </row>
    <row r="1635" spans="1:4">
      <c r="A1635" s="74" t="s">
        <v>3400</v>
      </c>
      <c r="B1635" s="75" t="s">
        <v>3401</v>
      </c>
      <c r="C1635" s="74" t="s">
        <v>241</v>
      </c>
      <c r="D1635" s="76">
        <v>92.59</v>
      </c>
    </row>
    <row r="1636" spans="1:4">
      <c r="A1636" s="74" t="s">
        <v>3402</v>
      </c>
      <c r="B1636" s="75" t="s">
        <v>3403</v>
      </c>
      <c r="C1636" s="74" t="s">
        <v>241</v>
      </c>
      <c r="D1636" s="76">
        <v>270.5</v>
      </c>
    </row>
    <row r="1637" spans="1:4">
      <c r="A1637" s="74" t="s">
        <v>3404</v>
      </c>
      <c r="B1637" s="75" t="s">
        <v>3405</v>
      </c>
      <c r="C1637" s="74" t="s">
        <v>241</v>
      </c>
      <c r="D1637" s="76">
        <v>341.53</v>
      </c>
    </row>
    <row r="1638" spans="1:4">
      <c r="A1638" s="74" t="s">
        <v>3406</v>
      </c>
      <c r="B1638" s="75" t="s">
        <v>3407</v>
      </c>
      <c r="C1638" s="74" t="s">
        <v>241</v>
      </c>
      <c r="D1638" s="76">
        <v>98.89</v>
      </c>
    </row>
    <row r="1639" spans="1:4">
      <c r="A1639" s="74" t="s">
        <v>3408</v>
      </c>
      <c r="B1639" s="75" t="s">
        <v>3409</v>
      </c>
      <c r="C1639" s="74" t="s">
        <v>241</v>
      </c>
      <c r="D1639" s="76">
        <v>118.64</v>
      </c>
    </row>
    <row r="1640" spans="1:4">
      <c r="A1640" s="74" t="s">
        <v>3410</v>
      </c>
      <c r="B1640" s="75" t="s">
        <v>3411</v>
      </c>
      <c r="C1640" s="74" t="s">
        <v>241</v>
      </c>
      <c r="D1640" s="76">
        <v>292.77999999999997</v>
      </c>
    </row>
    <row r="1641" spans="1:4">
      <c r="A1641" s="74" t="s">
        <v>3412</v>
      </c>
      <c r="B1641" s="75" t="s">
        <v>3413</v>
      </c>
      <c r="C1641" s="74" t="s">
        <v>241</v>
      </c>
      <c r="D1641" s="76">
        <v>333.93</v>
      </c>
    </row>
    <row r="1642" spans="1:4">
      <c r="A1642" s="74" t="s">
        <v>3414</v>
      </c>
      <c r="B1642" s="75" t="s">
        <v>3415</v>
      </c>
      <c r="C1642" s="74" t="s">
        <v>34</v>
      </c>
      <c r="D1642" s="76">
        <v>6.08</v>
      </c>
    </row>
    <row r="1643" spans="1:4">
      <c r="A1643" s="74" t="s">
        <v>3416</v>
      </c>
      <c r="B1643" s="75" t="s">
        <v>3417</v>
      </c>
      <c r="C1643" s="74" t="s">
        <v>241</v>
      </c>
      <c r="D1643" s="76">
        <v>90.88</v>
      </c>
    </row>
    <row r="1644" spans="1:4">
      <c r="A1644" s="74" t="s">
        <v>3418</v>
      </c>
      <c r="B1644" s="75" t="s">
        <v>3419</v>
      </c>
      <c r="C1644" s="74" t="s">
        <v>241</v>
      </c>
      <c r="D1644" s="76">
        <v>102.19</v>
      </c>
    </row>
    <row r="1645" spans="1:4">
      <c r="A1645" s="74" t="s">
        <v>3420</v>
      </c>
      <c r="B1645" s="75" t="s">
        <v>3421</v>
      </c>
      <c r="C1645" s="74" t="s">
        <v>241</v>
      </c>
      <c r="D1645" s="76">
        <v>276.33</v>
      </c>
    </row>
    <row r="1646" spans="1:4">
      <c r="A1646" s="74" t="s">
        <v>3422</v>
      </c>
      <c r="B1646" s="75" t="s">
        <v>3423</v>
      </c>
      <c r="C1646" s="74" t="s">
        <v>241</v>
      </c>
      <c r="D1646" s="76">
        <v>317.48</v>
      </c>
    </row>
    <row r="1647" spans="1:4">
      <c r="A1647" s="74" t="s">
        <v>3424</v>
      </c>
      <c r="B1647" s="75" t="s">
        <v>3425</v>
      </c>
      <c r="C1647" s="74" t="s">
        <v>34</v>
      </c>
      <c r="D1647" s="76">
        <v>5.97</v>
      </c>
    </row>
    <row r="1648" spans="1:4">
      <c r="A1648" s="74" t="s">
        <v>3426</v>
      </c>
      <c r="B1648" s="75" t="s">
        <v>3427</v>
      </c>
      <c r="C1648" s="74" t="s">
        <v>241</v>
      </c>
      <c r="D1648" s="76">
        <v>97.12</v>
      </c>
    </row>
    <row r="1649" spans="1:4">
      <c r="A1649" s="74" t="s">
        <v>3428</v>
      </c>
      <c r="B1649" s="75" t="s">
        <v>3429</v>
      </c>
      <c r="C1649" s="74" t="s">
        <v>241</v>
      </c>
      <c r="D1649" s="76">
        <v>101.09</v>
      </c>
    </row>
    <row r="1650" spans="1:4">
      <c r="A1650" s="74" t="s">
        <v>3430</v>
      </c>
      <c r="B1650" s="75" t="s">
        <v>3431</v>
      </c>
      <c r="C1650" s="74" t="s">
        <v>241</v>
      </c>
      <c r="D1650" s="76">
        <v>315.99</v>
      </c>
    </row>
    <row r="1651" spans="1:4">
      <c r="A1651" s="74" t="s">
        <v>3432</v>
      </c>
      <c r="B1651" s="75" t="s">
        <v>3433</v>
      </c>
      <c r="C1651" s="74" t="s">
        <v>241</v>
      </c>
      <c r="D1651" s="76">
        <v>357.14</v>
      </c>
    </row>
    <row r="1652" spans="1:4">
      <c r="A1652" s="74" t="s">
        <v>3434</v>
      </c>
      <c r="B1652" s="75" t="s">
        <v>3435</v>
      </c>
      <c r="C1652" s="74" t="s">
        <v>34</v>
      </c>
      <c r="D1652" s="76">
        <v>6.5</v>
      </c>
    </row>
    <row r="1653" spans="1:4">
      <c r="A1653" s="74" t="s">
        <v>3436</v>
      </c>
      <c r="B1653" s="75" t="s">
        <v>3437</v>
      </c>
      <c r="C1653" s="74" t="s">
        <v>241</v>
      </c>
      <c r="D1653" s="76">
        <v>97.12</v>
      </c>
    </row>
    <row r="1654" spans="1:4">
      <c r="A1654" s="74" t="s">
        <v>3438</v>
      </c>
      <c r="B1654" s="75" t="s">
        <v>3439</v>
      </c>
      <c r="C1654" s="74" t="s">
        <v>241</v>
      </c>
      <c r="D1654" s="76">
        <v>101.09</v>
      </c>
    </row>
    <row r="1655" spans="1:4">
      <c r="A1655" s="74" t="s">
        <v>3440</v>
      </c>
      <c r="B1655" s="75" t="s">
        <v>3441</v>
      </c>
      <c r="C1655" s="74" t="s">
        <v>241</v>
      </c>
      <c r="D1655" s="76">
        <v>315.99</v>
      </c>
    </row>
    <row r="1656" spans="1:4">
      <c r="A1656" s="74" t="s">
        <v>3442</v>
      </c>
      <c r="B1656" s="75" t="s">
        <v>3443</v>
      </c>
      <c r="C1656" s="74" t="s">
        <v>241</v>
      </c>
      <c r="D1656" s="76">
        <v>357.14</v>
      </c>
    </row>
    <row r="1657" spans="1:4">
      <c r="A1657" s="74" t="s">
        <v>3444</v>
      </c>
      <c r="B1657" s="75" t="s">
        <v>3445</v>
      </c>
      <c r="C1657" s="74" t="s">
        <v>34</v>
      </c>
      <c r="D1657" s="76">
        <v>6.5</v>
      </c>
    </row>
    <row r="1658" spans="1:4">
      <c r="A1658" s="74" t="s">
        <v>3446</v>
      </c>
      <c r="B1658" s="75" t="s">
        <v>3447</v>
      </c>
      <c r="C1658" s="74" t="s">
        <v>241</v>
      </c>
      <c r="D1658" s="76">
        <v>85</v>
      </c>
    </row>
    <row r="1659" spans="1:4">
      <c r="A1659" s="74" t="s">
        <v>3448</v>
      </c>
      <c r="B1659" s="75" t="s">
        <v>3449</v>
      </c>
      <c r="C1659" s="74" t="s">
        <v>241</v>
      </c>
      <c r="D1659" s="76">
        <v>90.1</v>
      </c>
    </row>
    <row r="1660" spans="1:4">
      <c r="A1660" s="74" t="s">
        <v>3450</v>
      </c>
      <c r="B1660" s="75" t="s">
        <v>3451</v>
      </c>
      <c r="C1660" s="74" t="s">
        <v>241</v>
      </c>
      <c r="D1660" s="76">
        <v>270.05</v>
      </c>
    </row>
    <row r="1661" spans="1:4">
      <c r="A1661" s="74" t="s">
        <v>3452</v>
      </c>
      <c r="B1661" s="75" t="s">
        <v>3453</v>
      </c>
      <c r="C1661" s="74" t="s">
        <v>241</v>
      </c>
      <c r="D1661" s="76">
        <v>311.19</v>
      </c>
    </row>
    <row r="1662" spans="1:4">
      <c r="A1662" s="74" t="s">
        <v>3454</v>
      </c>
      <c r="B1662" s="75" t="s">
        <v>3455</v>
      </c>
      <c r="C1662" s="74" t="s">
        <v>34</v>
      </c>
      <c r="D1662" s="76">
        <v>5.85</v>
      </c>
    </row>
    <row r="1663" spans="1:4">
      <c r="A1663" s="74" t="s">
        <v>3456</v>
      </c>
      <c r="B1663" s="75" t="s">
        <v>3457</v>
      </c>
      <c r="C1663" s="74" t="s">
        <v>241</v>
      </c>
      <c r="D1663" s="76">
        <v>238.65</v>
      </c>
    </row>
    <row r="1664" spans="1:4">
      <c r="A1664" s="74" t="s">
        <v>3458</v>
      </c>
      <c r="B1664" s="75" t="s">
        <v>3459</v>
      </c>
      <c r="C1664" s="74" t="s">
        <v>241</v>
      </c>
      <c r="D1664" s="76">
        <v>396.48</v>
      </c>
    </row>
    <row r="1665" spans="1:4">
      <c r="A1665" s="74" t="s">
        <v>3460</v>
      </c>
      <c r="B1665" s="75" t="s">
        <v>3461</v>
      </c>
      <c r="C1665" s="74" t="s">
        <v>241</v>
      </c>
      <c r="D1665" s="76">
        <v>600.26</v>
      </c>
    </row>
    <row r="1666" spans="1:4">
      <c r="A1666" s="74" t="s">
        <v>3462</v>
      </c>
      <c r="B1666" s="75" t="s">
        <v>3463</v>
      </c>
      <c r="C1666" s="74" t="s">
        <v>241</v>
      </c>
      <c r="D1666" s="76">
        <v>641.41</v>
      </c>
    </row>
    <row r="1667" spans="1:4">
      <c r="A1667" s="74" t="s">
        <v>3464</v>
      </c>
      <c r="B1667" s="75" t="s">
        <v>3465</v>
      </c>
      <c r="C1667" s="74" t="s">
        <v>34</v>
      </c>
      <c r="D1667" s="76">
        <v>12.06</v>
      </c>
    </row>
    <row r="1668" spans="1:4">
      <c r="A1668" s="74" t="s">
        <v>3466</v>
      </c>
      <c r="B1668" s="75" t="s">
        <v>3467</v>
      </c>
      <c r="C1668" s="74" t="s">
        <v>241</v>
      </c>
      <c r="D1668" s="76">
        <v>238.65</v>
      </c>
    </row>
    <row r="1669" spans="1:4">
      <c r="A1669" s="74" t="s">
        <v>3468</v>
      </c>
      <c r="B1669" s="75" t="s">
        <v>3469</v>
      </c>
      <c r="C1669" s="74" t="s">
        <v>241</v>
      </c>
      <c r="D1669" s="76">
        <v>396.48</v>
      </c>
    </row>
    <row r="1670" spans="1:4">
      <c r="A1670" s="74" t="s">
        <v>3470</v>
      </c>
      <c r="B1670" s="75" t="s">
        <v>3471</v>
      </c>
      <c r="C1670" s="74" t="s">
        <v>241</v>
      </c>
      <c r="D1670" s="76">
        <v>770.54</v>
      </c>
    </row>
    <row r="1671" spans="1:4">
      <c r="A1671" s="74" t="s">
        <v>3472</v>
      </c>
      <c r="B1671" s="75" t="s">
        <v>3473</v>
      </c>
      <c r="C1671" s="74" t="s">
        <v>241</v>
      </c>
      <c r="D1671" s="76">
        <v>811.68</v>
      </c>
    </row>
    <row r="1672" spans="1:4">
      <c r="A1672" s="74" t="s">
        <v>3474</v>
      </c>
      <c r="B1672" s="75" t="s">
        <v>3475</v>
      </c>
      <c r="C1672" s="74" t="s">
        <v>241</v>
      </c>
      <c r="D1672" s="76">
        <v>90.73</v>
      </c>
    </row>
    <row r="1673" spans="1:4">
      <c r="A1673" s="74" t="s">
        <v>3476</v>
      </c>
      <c r="B1673" s="75" t="s">
        <v>3477</v>
      </c>
      <c r="C1673" s="74" t="s">
        <v>241</v>
      </c>
      <c r="D1673" s="76">
        <v>101.87</v>
      </c>
    </row>
    <row r="1674" spans="1:4">
      <c r="A1674" s="74" t="s">
        <v>3478</v>
      </c>
      <c r="B1674" s="75" t="s">
        <v>3479</v>
      </c>
      <c r="C1674" s="74" t="s">
        <v>241</v>
      </c>
      <c r="D1674" s="76">
        <v>280.33</v>
      </c>
    </row>
    <row r="1675" spans="1:4">
      <c r="A1675" s="74" t="s">
        <v>3480</v>
      </c>
      <c r="B1675" s="75" t="s">
        <v>3481</v>
      </c>
      <c r="C1675" s="74" t="s">
        <v>241</v>
      </c>
      <c r="D1675" s="76">
        <v>321.48</v>
      </c>
    </row>
    <row r="1676" spans="1:4">
      <c r="A1676" s="74" t="s">
        <v>3482</v>
      </c>
      <c r="B1676" s="75" t="s">
        <v>3483</v>
      </c>
      <c r="C1676" s="74" t="s">
        <v>241</v>
      </c>
      <c r="D1676" s="76">
        <v>105.59</v>
      </c>
    </row>
    <row r="1677" spans="1:4">
      <c r="A1677" s="74" t="s">
        <v>3484</v>
      </c>
      <c r="B1677" s="75" t="s">
        <v>3485</v>
      </c>
      <c r="C1677" s="74" t="s">
        <v>241</v>
      </c>
      <c r="D1677" s="76">
        <v>122.87</v>
      </c>
    </row>
    <row r="1678" spans="1:4">
      <c r="A1678" s="74" t="s">
        <v>3486</v>
      </c>
      <c r="B1678" s="75" t="s">
        <v>3487</v>
      </c>
      <c r="C1678" s="74" t="s">
        <v>241</v>
      </c>
      <c r="D1678" s="76">
        <v>510.52</v>
      </c>
    </row>
    <row r="1679" spans="1:4">
      <c r="A1679" s="74" t="s">
        <v>3488</v>
      </c>
      <c r="B1679" s="75" t="s">
        <v>3489</v>
      </c>
      <c r="C1679" s="74" t="s">
        <v>241</v>
      </c>
      <c r="D1679" s="76">
        <v>551.66</v>
      </c>
    </row>
    <row r="1680" spans="1:4">
      <c r="A1680" s="74" t="s">
        <v>3490</v>
      </c>
      <c r="B1680" s="75" t="s">
        <v>3491</v>
      </c>
      <c r="C1680" s="74" t="s">
        <v>34</v>
      </c>
      <c r="D1680" s="76">
        <v>10.37</v>
      </c>
    </row>
    <row r="1681" spans="1:4">
      <c r="A1681" s="74" t="s">
        <v>3492</v>
      </c>
      <c r="B1681" s="75" t="s">
        <v>3493</v>
      </c>
      <c r="C1681" s="74" t="s">
        <v>241</v>
      </c>
      <c r="D1681" s="76">
        <v>108.33</v>
      </c>
    </row>
    <row r="1682" spans="1:4">
      <c r="A1682" s="74" t="s">
        <v>3494</v>
      </c>
      <c r="B1682" s="75" t="s">
        <v>3495</v>
      </c>
      <c r="C1682" s="74" t="s">
        <v>241</v>
      </c>
      <c r="D1682" s="76">
        <v>128.11000000000001</v>
      </c>
    </row>
    <row r="1683" spans="1:4">
      <c r="A1683" s="74" t="s">
        <v>3496</v>
      </c>
      <c r="B1683" s="75" t="s">
        <v>3497</v>
      </c>
      <c r="C1683" s="74" t="s">
        <v>241</v>
      </c>
      <c r="D1683" s="76">
        <v>515.76</v>
      </c>
    </row>
    <row r="1684" spans="1:4">
      <c r="A1684" s="74" t="s">
        <v>3498</v>
      </c>
      <c r="B1684" s="75" t="s">
        <v>3499</v>
      </c>
      <c r="C1684" s="74" t="s">
        <v>241</v>
      </c>
      <c r="D1684" s="76">
        <v>556.9</v>
      </c>
    </row>
    <row r="1685" spans="1:4">
      <c r="A1685" s="74" t="s">
        <v>3500</v>
      </c>
      <c r="B1685" s="75" t="s">
        <v>3501</v>
      </c>
      <c r="C1685" s="74" t="s">
        <v>34</v>
      </c>
      <c r="D1685" s="76">
        <v>10.47</v>
      </c>
    </row>
    <row r="1686" spans="1:4">
      <c r="A1686" s="74" t="s">
        <v>3502</v>
      </c>
      <c r="B1686" s="75" t="s">
        <v>3503</v>
      </c>
      <c r="C1686" s="74" t="s">
        <v>241</v>
      </c>
      <c r="D1686" s="76">
        <v>42.58</v>
      </c>
    </row>
    <row r="1687" spans="1:4">
      <c r="A1687" s="74" t="s">
        <v>3504</v>
      </c>
      <c r="B1687" s="75" t="s">
        <v>3505</v>
      </c>
      <c r="C1687" s="74" t="s">
        <v>241</v>
      </c>
      <c r="D1687" s="76">
        <v>2.95</v>
      </c>
    </row>
    <row r="1688" spans="1:4">
      <c r="A1688" s="74" t="s">
        <v>3506</v>
      </c>
      <c r="B1688" s="75" t="s">
        <v>3507</v>
      </c>
      <c r="C1688" s="74" t="s">
        <v>241</v>
      </c>
      <c r="D1688" s="76">
        <v>2.95</v>
      </c>
    </row>
    <row r="1689" spans="1:4">
      <c r="A1689" s="74" t="s">
        <v>3508</v>
      </c>
      <c r="B1689" s="75" t="s">
        <v>3509</v>
      </c>
      <c r="C1689" s="74" t="s">
        <v>241</v>
      </c>
      <c r="D1689" s="76">
        <v>44.1</v>
      </c>
    </row>
    <row r="1690" spans="1:4">
      <c r="A1690" s="74" t="s">
        <v>3510</v>
      </c>
      <c r="B1690" s="75" t="s">
        <v>3511</v>
      </c>
      <c r="C1690" s="74" t="s">
        <v>241</v>
      </c>
      <c r="D1690" s="76">
        <v>30.68</v>
      </c>
    </row>
    <row r="1691" spans="1:4">
      <c r="A1691" s="74" t="s">
        <v>3512</v>
      </c>
      <c r="B1691" s="75" t="s">
        <v>3513</v>
      </c>
      <c r="C1691" s="74" t="s">
        <v>241</v>
      </c>
      <c r="D1691" s="76">
        <v>7.15</v>
      </c>
    </row>
    <row r="1692" spans="1:4">
      <c r="A1692" s="74" t="s">
        <v>3514</v>
      </c>
      <c r="B1692" s="75" t="s">
        <v>3515</v>
      </c>
      <c r="C1692" s="74" t="s">
        <v>241</v>
      </c>
      <c r="D1692" s="76">
        <v>10.75</v>
      </c>
    </row>
    <row r="1693" spans="1:4">
      <c r="A1693" s="74" t="s">
        <v>3516</v>
      </c>
      <c r="B1693" s="75" t="s">
        <v>3517</v>
      </c>
      <c r="C1693" s="74" t="s">
        <v>241</v>
      </c>
      <c r="D1693" s="76">
        <v>37.479999999999997</v>
      </c>
    </row>
    <row r="1694" spans="1:4">
      <c r="A1694" s="74" t="s">
        <v>3518</v>
      </c>
      <c r="B1694" s="75" t="s">
        <v>3519</v>
      </c>
      <c r="C1694" s="74" t="s">
        <v>241</v>
      </c>
      <c r="D1694" s="76">
        <v>28.2</v>
      </c>
    </row>
    <row r="1695" spans="1:4">
      <c r="A1695" s="74" t="s">
        <v>3520</v>
      </c>
      <c r="B1695" s="75" t="s">
        <v>3521</v>
      </c>
      <c r="C1695" s="74" t="s">
        <v>241</v>
      </c>
      <c r="D1695" s="76">
        <v>2.65</v>
      </c>
    </row>
    <row r="1696" spans="1:4">
      <c r="A1696" s="74" t="s">
        <v>3522</v>
      </c>
      <c r="B1696" s="75" t="s">
        <v>3523</v>
      </c>
      <c r="C1696" s="74" t="s">
        <v>241</v>
      </c>
      <c r="D1696" s="76">
        <v>11.19</v>
      </c>
    </row>
    <row r="1697" spans="1:4">
      <c r="A1697" s="74" t="s">
        <v>3524</v>
      </c>
      <c r="B1697" s="75" t="s">
        <v>3525</v>
      </c>
      <c r="C1697" s="74" t="s">
        <v>241</v>
      </c>
      <c r="D1697" s="76">
        <v>37.92</v>
      </c>
    </row>
    <row r="1698" spans="1:4">
      <c r="A1698" s="74" t="s">
        <v>3526</v>
      </c>
      <c r="B1698" s="75" t="s">
        <v>3527</v>
      </c>
      <c r="C1698" s="74" t="s">
        <v>241</v>
      </c>
      <c r="D1698" s="76">
        <v>58.12</v>
      </c>
    </row>
    <row r="1699" spans="1:4">
      <c r="A1699" s="74" t="s">
        <v>3528</v>
      </c>
      <c r="B1699" s="75" t="s">
        <v>3529</v>
      </c>
      <c r="C1699" s="74" t="s">
        <v>241</v>
      </c>
      <c r="D1699" s="76">
        <v>25.81</v>
      </c>
    </row>
    <row r="1700" spans="1:4">
      <c r="A1700" s="74" t="s">
        <v>3530</v>
      </c>
      <c r="B1700" s="75" t="s">
        <v>3531</v>
      </c>
      <c r="C1700" s="74" t="s">
        <v>241</v>
      </c>
      <c r="D1700" s="76">
        <v>134.38999999999999</v>
      </c>
    </row>
    <row r="1701" spans="1:4">
      <c r="A1701" s="74" t="s">
        <v>3532</v>
      </c>
      <c r="B1701" s="75" t="s">
        <v>3533</v>
      </c>
      <c r="C1701" s="74" t="s">
        <v>241</v>
      </c>
      <c r="D1701" s="76">
        <v>178.69</v>
      </c>
    </row>
    <row r="1702" spans="1:4">
      <c r="A1702" s="74" t="s">
        <v>3534</v>
      </c>
      <c r="B1702" s="75" t="s">
        <v>3535</v>
      </c>
      <c r="C1702" s="74" t="s">
        <v>241</v>
      </c>
      <c r="D1702" s="76">
        <v>71.45</v>
      </c>
    </row>
    <row r="1703" spans="1:4">
      <c r="A1703" s="74" t="s">
        <v>3536</v>
      </c>
      <c r="B1703" s="75" t="s">
        <v>3537</v>
      </c>
      <c r="C1703" s="74" t="s">
        <v>241</v>
      </c>
      <c r="D1703" s="76">
        <v>50.71</v>
      </c>
    </row>
    <row r="1704" spans="1:4">
      <c r="A1704" s="74" t="s">
        <v>3538</v>
      </c>
      <c r="B1704" s="75" t="s">
        <v>3539</v>
      </c>
      <c r="C1704" s="74" t="s">
        <v>241</v>
      </c>
      <c r="D1704" s="76">
        <v>159.30000000000001</v>
      </c>
    </row>
    <row r="1705" spans="1:4">
      <c r="A1705" s="74" t="s">
        <v>3540</v>
      </c>
      <c r="B1705" s="75" t="s">
        <v>3541</v>
      </c>
      <c r="C1705" s="74" t="s">
        <v>241</v>
      </c>
      <c r="D1705" s="76">
        <v>203.6</v>
      </c>
    </row>
    <row r="1706" spans="1:4">
      <c r="A1706" s="74" t="s">
        <v>3542</v>
      </c>
      <c r="B1706" s="75" t="s">
        <v>3543</v>
      </c>
      <c r="C1706" s="74" t="s">
        <v>241</v>
      </c>
      <c r="D1706" s="76">
        <v>77.03</v>
      </c>
    </row>
    <row r="1707" spans="1:4">
      <c r="A1707" s="74" t="s">
        <v>3544</v>
      </c>
      <c r="B1707" s="75" t="s">
        <v>3545</v>
      </c>
      <c r="C1707" s="74" t="s">
        <v>241</v>
      </c>
      <c r="D1707" s="76">
        <v>61.13</v>
      </c>
    </row>
    <row r="1708" spans="1:4">
      <c r="A1708" s="74" t="s">
        <v>3546</v>
      </c>
      <c r="B1708" s="75" t="s">
        <v>3547</v>
      </c>
      <c r="C1708" s="74" t="s">
        <v>241</v>
      </c>
      <c r="D1708" s="76">
        <v>225.84</v>
      </c>
    </row>
    <row r="1709" spans="1:4">
      <c r="A1709" s="74" t="s">
        <v>3548</v>
      </c>
      <c r="B1709" s="75" t="s">
        <v>3549</v>
      </c>
      <c r="C1709" s="74" t="s">
        <v>241</v>
      </c>
      <c r="D1709" s="76">
        <v>270.14</v>
      </c>
    </row>
    <row r="1710" spans="1:4">
      <c r="A1710" s="74" t="s">
        <v>3550</v>
      </c>
      <c r="B1710" s="75" t="s">
        <v>3551</v>
      </c>
      <c r="C1710" s="74" t="s">
        <v>241</v>
      </c>
      <c r="D1710" s="76">
        <v>85.73</v>
      </c>
    </row>
    <row r="1711" spans="1:4">
      <c r="A1711" s="74" t="s">
        <v>3552</v>
      </c>
      <c r="B1711" s="75" t="s">
        <v>3553</v>
      </c>
      <c r="C1711" s="74" t="s">
        <v>241</v>
      </c>
      <c r="D1711" s="76">
        <v>77.37</v>
      </c>
    </row>
    <row r="1712" spans="1:4">
      <c r="A1712" s="74" t="s">
        <v>3554</v>
      </c>
      <c r="B1712" s="75" t="s">
        <v>3555</v>
      </c>
      <c r="C1712" s="74" t="s">
        <v>241</v>
      </c>
      <c r="D1712" s="76">
        <v>405.58</v>
      </c>
    </row>
    <row r="1713" spans="1:4">
      <c r="A1713" s="74" t="s">
        <v>3556</v>
      </c>
      <c r="B1713" s="75" t="s">
        <v>3557</v>
      </c>
      <c r="C1713" s="74" t="s">
        <v>241</v>
      </c>
      <c r="D1713" s="76">
        <v>449.88</v>
      </c>
    </row>
    <row r="1714" spans="1:4">
      <c r="A1714" s="74" t="s">
        <v>3558</v>
      </c>
      <c r="B1714" s="75" t="s">
        <v>3559</v>
      </c>
      <c r="C1714" s="74" t="s">
        <v>241</v>
      </c>
      <c r="D1714" s="76">
        <v>92.99</v>
      </c>
    </row>
    <row r="1715" spans="1:4">
      <c r="A1715" s="74" t="s">
        <v>3560</v>
      </c>
      <c r="B1715" s="75" t="s">
        <v>3561</v>
      </c>
      <c r="C1715" s="74" t="s">
        <v>241</v>
      </c>
      <c r="D1715" s="76">
        <v>106.53</v>
      </c>
    </row>
    <row r="1716" spans="1:4">
      <c r="A1716" s="74" t="s">
        <v>3562</v>
      </c>
      <c r="B1716" s="75" t="s">
        <v>3563</v>
      </c>
      <c r="C1716" s="74" t="s">
        <v>241</v>
      </c>
      <c r="D1716" s="76">
        <v>129.26</v>
      </c>
    </row>
    <row r="1717" spans="1:4">
      <c r="A1717" s="74" t="s">
        <v>3564</v>
      </c>
      <c r="B1717" s="75" t="s">
        <v>3565</v>
      </c>
      <c r="C1717" s="74" t="s">
        <v>241</v>
      </c>
      <c r="D1717" s="76">
        <v>170.4</v>
      </c>
    </row>
    <row r="1718" spans="1:4">
      <c r="A1718" s="74" t="s">
        <v>3566</v>
      </c>
      <c r="B1718" s="75" t="s">
        <v>3567</v>
      </c>
      <c r="C1718" s="74" t="s">
        <v>241</v>
      </c>
      <c r="D1718" s="76">
        <v>174</v>
      </c>
    </row>
    <row r="1719" spans="1:4">
      <c r="A1719" s="74" t="s">
        <v>3568</v>
      </c>
      <c r="B1719" s="75" t="s">
        <v>3569</v>
      </c>
      <c r="C1719" s="74" t="s">
        <v>241</v>
      </c>
      <c r="D1719" s="76">
        <v>272.97000000000003</v>
      </c>
    </row>
    <row r="1720" spans="1:4">
      <c r="A1720" s="74" t="s">
        <v>3570</v>
      </c>
      <c r="B1720" s="75" t="s">
        <v>3571</v>
      </c>
      <c r="C1720" s="74" t="s">
        <v>241</v>
      </c>
      <c r="D1720" s="76">
        <v>340.92</v>
      </c>
    </row>
    <row r="1721" spans="1:4">
      <c r="A1721" s="74" t="s">
        <v>3572</v>
      </c>
      <c r="B1721" s="75" t="s">
        <v>3573</v>
      </c>
      <c r="C1721" s="74" t="s">
        <v>241</v>
      </c>
      <c r="D1721" s="76">
        <v>382.07</v>
      </c>
    </row>
    <row r="1722" spans="1:4">
      <c r="A1722" s="74" t="s">
        <v>3574</v>
      </c>
      <c r="B1722" s="75" t="s">
        <v>3575</v>
      </c>
      <c r="C1722" s="74" t="s">
        <v>241</v>
      </c>
      <c r="D1722" s="76">
        <v>52.54</v>
      </c>
    </row>
    <row r="1723" spans="1:4">
      <c r="A1723" s="74" t="s">
        <v>3576</v>
      </c>
      <c r="B1723" s="75" t="s">
        <v>3577</v>
      </c>
      <c r="C1723" s="74" t="s">
        <v>241</v>
      </c>
      <c r="D1723" s="76">
        <v>20.190000000000001</v>
      </c>
    </row>
    <row r="1724" spans="1:4">
      <c r="A1724" s="74" t="s">
        <v>3578</v>
      </c>
      <c r="B1724" s="75" t="s">
        <v>3579</v>
      </c>
      <c r="C1724" s="74" t="s">
        <v>241</v>
      </c>
      <c r="D1724" s="76">
        <v>87.08</v>
      </c>
    </row>
    <row r="1725" spans="1:4">
      <c r="A1725" s="74" t="s">
        <v>3580</v>
      </c>
      <c r="B1725" s="75" t="s">
        <v>3581</v>
      </c>
      <c r="C1725" s="74" t="s">
        <v>241</v>
      </c>
      <c r="D1725" s="76">
        <v>128.22999999999999</v>
      </c>
    </row>
    <row r="1726" spans="1:4">
      <c r="A1726" s="74" t="s">
        <v>3582</v>
      </c>
      <c r="B1726" s="75" t="s">
        <v>3583</v>
      </c>
      <c r="C1726" s="74" t="s">
        <v>241</v>
      </c>
      <c r="D1726" s="76">
        <v>47.06</v>
      </c>
    </row>
    <row r="1727" spans="1:4">
      <c r="A1727" s="74" t="s">
        <v>3584</v>
      </c>
      <c r="B1727" s="75" t="s">
        <v>3585</v>
      </c>
      <c r="C1727" s="74" t="s">
        <v>241</v>
      </c>
      <c r="D1727" s="76">
        <v>10.47</v>
      </c>
    </row>
    <row r="1728" spans="1:4">
      <c r="A1728" s="74" t="s">
        <v>3586</v>
      </c>
      <c r="B1728" s="75" t="s">
        <v>3587</v>
      </c>
      <c r="C1728" s="74" t="s">
        <v>241</v>
      </c>
      <c r="D1728" s="76">
        <v>18.760000000000002</v>
      </c>
    </row>
    <row r="1729" spans="1:4">
      <c r="A1729" s="74" t="s">
        <v>3588</v>
      </c>
      <c r="B1729" s="75" t="s">
        <v>3589</v>
      </c>
      <c r="C1729" s="74" t="s">
        <v>241</v>
      </c>
      <c r="D1729" s="76">
        <v>59.91</v>
      </c>
    </row>
    <row r="1730" spans="1:4">
      <c r="A1730" s="74" t="s">
        <v>3590</v>
      </c>
      <c r="B1730" s="75" t="s">
        <v>3591</v>
      </c>
      <c r="C1730" s="74" t="s">
        <v>241</v>
      </c>
      <c r="D1730" s="76">
        <v>50.36</v>
      </c>
    </row>
    <row r="1731" spans="1:4">
      <c r="A1731" s="74" t="s">
        <v>3592</v>
      </c>
      <c r="B1731" s="75" t="s">
        <v>3593</v>
      </c>
      <c r="C1731" s="74" t="s">
        <v>241</v>
      </c>
      <c r="D1731" s="76">
        <v>16.63</v>
      </c>
    </row>
    <row r="1732" spans="1:4">
      <c r="A1732" s="74" t="s">
        <v>3594</v>
      </c>
      <c r="B1732" s="75" t="s">
        <v>3595</v>
      </c>
      <c r="C1732" s="74" t="s">
        <v>241</v>
      </c>
      <c r="D1732" s="76">
        <v>32</v>
      </c>
    </row>
    <row r="1733" spans="1:4">
      <c r="A1733" s="74" t="s">
        <v>3596</v>
      </c>
      <c r="B1733" s="75" t="s">
        <v>3597</v>
      </c>
      <c r="C1733" s="74" t="s">
        <v>241</v>
      </c>
      <c r="D1733" s="76">
        <v>73.150000000000006</v>
      </c>
    </row>
    <row r="1734" spans="1:4">
      <c r="A1734" s="74" t="s">
        <v>3598</v>
      </c>
      <c r="B1734" s="75" t="s">
        <v>3599</v>
      </c>
      <c r="C1734" s="74" t="s">
        <v>241</v>
      </c>
      <c r="D1734" s="76">
        <v>1.1499999999999999</v>
      </c>
    </row>
    <row r="1735" spans="1:4">
      <c r="A1735" s="74" t="s">
        <v>3600</v>
      </c>
      <c r="B1735" s="75" t="s">
        <v>3601</v>
      </c>
      <c r="C1735" s="74" t="s">
        <v>241</v>
      </c>
      <c r="D1735" s="76">
        <v>2.23</v>
      </c>
    </row>
    <row r="1736" spans="1:4">
      <c r="A1736" s="74" t="s">
        <v>3602</v>
      </c>
      <c r="B1736" s="75" t="s">
        <v>3603</v>
      </c>
      <c r="C1736" s="74" t="s">
        <v>241</v>
      </c>
      <c r="D1736" s="76">
        <v>10.58</v>
      </c>
    </row>
    <row r="1737" spans="1:4">
      <c r="A1737" s="74" t="s">
        <v>3604</v>
      </c>
      <c r="B1737" s="75" t="s">
        <v>3605</v>
      </c>
      <c r="C1737" s="74" t="s">
        <v>241</v>
      </c>
      <c r="D1737" s="76">
        <v>10.58</v>
      </c>
    </row>
    <row r="1738" spans="1:4">
      <c r="A1738" s="74" t="s">
        <v>3606</v>
      </c>
      <c r="B1738" s="75" t="s">
        <v>3607</v>
      </c>
      <c r="C1738" s="74" t="s">
        <v>241</v>
      </c>
      <c r="D1738" s="76">
        <v>470.59</v>
      </c>
    </row>
    <row r="1739" spans="1:4">
      <c r="A1739" s="74" t="s">
        <v>3608</v>
      </c>
      <c r="B1739" s="75" t="s">
        <v>3609</v>
      </c>
      <c r="C1739" s="74" t="s">
        <v>241</v>
      </c>
      <c r="D1739" s="76">
        <v>17.87</v>
      </c>
    </row>
    <row r="1740" spans="1:4">
      <c r="A1740" s="74" t="s">
        <v>3610</v>
      </c>
      <c r="B1740" s="75" t="s">
        <v>3611</v>
      </c>
      <c r="C1740" s="74" t="s">
        <v>241</v>
      </c>
      <c r="D1740" s="76">
        <v>788.96</v>
      </c>
    </row>
    <row r="1741" spans="1:4">
      <c r="A1741" s="74" t="s">
        <v>3612</v>
      </c>
      <c r="B1741" s="75" t="s">
        <v>3613</v>
      </c>
      <c r="C1741" s="74" t="s">
        <v>241</v>
      </c>
      <c r="D1741" s="76">
        <v>1249.28</v>
      </c>
    </row>
    <row r="1742" spans="1:4">
      <c r="A1742" s="74" t="s">
        <v>3614</v>
      </c>
      <c r="B1742" s="75" t="s">
        <v>3615</v>
      </c>
      <c r="C1742" s="74" t="s">
        <v>241</v>
      </c>
      <c r="D1742" s="76">
        <v>189.94</v>
      </c>
    </row>
    <row r="1743" spans="1:4">
      <c r="A1743" s="74" t="s">
        <v>3616</v>
      </c>
      <c r="B1743" s="75" t="s">
        <v>3617</v>
      </c>
      <c r="C1743" s="74" t="s">
        <v>241</v>
      </c>
      <c r="D1743" s="76">
        <v>263.58</v>
      </c>
    </row>
    <row r="1744" spans="1:4">
      <c r="A1744" s="74" t="s">
        <v>3618</v>
      </c>
      <c r="B1744" s="75" t="s">
        <v>3619</v>
      </c>
      <c r="C1744" s="74" t="s">
        <v>241</v>
      </c>
      <c r="D1744" s="76">
        <v>302.13</v>
      </c>
    </row>
    <row r="1745" spans="1:4">
      <c r="A1745" s="74" t="s">
        <v>3620</v>
      </c>
      <c r="B1745" s="75" t="s">
        <v>3621</v>
      </c>
      <c r="C1745" s="74" t="s">
        <v>241</v>
      </c>
      <c r="D1745" s="76">
        <v>343.28</v>
      </c>
    </row>
    <row r="1746" spans="1:4">
      <c r="A1746" s="74" t="s">
        <v>3622</v>
      </c>
      <c r="B1746" s="75" t="s">
        <v>3623</v>
      </c>
      <c r="C1746" s="74" t="s">
        <v>241</v>
      </c>
      <c r="D1746" s="76">
        <v>105.43</v>
      </c>
    </row>
    <row r="1747" spans="1:4">
      <c r="A1747" s="74" t="s">
        <v>3624</v>
      </c>
      <c r="B1747" s="75" t="s">
        <v>3625</v>
      </c>
      <c r="C1747" s="74" t="s">
        <v>241</v>
      </c>
      <c r="D1747" s="76">
        <v>113.87</v>
      </c>
    </row>
    <row r="1748" spans="1:4">
      <c r="A1748" s="74" t="s">
        <v>3626</v>
      </c>
      <c r="B1748" s="75" t="s">
        <v>3627</v>
      </c>
      <c r="C1748" s="74" t="s">
        <v>241</v>
      </c>
      <c r="D1748" s="76">
        <v>162.87</v>
      </c>
    </row>
    <row r="1749" spans="1:4">
      <c r="A1749" s="74" t="s">
        <v>3628</v>
      </c>
      <c r="B1749" s="75" t="s">
        <v>3629</v>
      </c>
      <c r="C1749" s="74" t="s">
        <v>241</v>
      </c>
      <c r="D1749" s="76">
        <v>204.02</v>
      </c>
    </row>
    <row r="1750" spans="1:4">
      <c r="A1750" s="74" t="s">
        <v>3630</v>
      </c>
      <c r="B1750" s="75" t="s">
        <v>3631</v>
      </c>
      <c r="C1750" s="74" t="s">
        <v>241</v>
      </c>
      <c r="D1750" s="76">
        <v>106.29</v>
      </c>
    </row>
    <row r="1751" spans="1:4">
      <c r="A1751" s="74" t="s">
        <v>3632</v>
      </c>
      <c r="B1751" s="75" t="s">
        <v>3633</v>
      </c>
      <c r="C1751" s="74" t="s">
        <v>241</v>
      </c>
      <c r="D1751" s="76">
        <v>115.39</v>
      </c>
    </row>
    <row r="1752" spans="1:4">
      <c r="A1752" s="74" t="s">
        <v>3634</v>
      </c>
      <c r="B1752" s="75" t="s">
        <v>3635</v>
      </c>
      <c r="C1752" s="74" t="s">
        <v>241</v>
      </c>
      <c r="D1752" s="76">
        <v>160.19999999999999</v>
      </c>
    </row>
    <row r="1753" spans="1:4">
      <c r="A1753" s="74" t="s">
        <v>3636</v>
      </c>
      <c r="B1753" s="75" t="s">
        <v>3637</v>
      </c>
      <c r="C1753" s="74" t="s">
        <v>241</v>
      </c>
      <c r="D1753" s="76">
        <v>201.34</v>
      </c>
    </row>
    <row r="1754" spans="1:4">
      <c r="A1754" s="74" t="s">
        <v>3638</v>
      </c>
      <c r="B1754" s="75" t="s">
        <v>3639</v>
      </c>
      <c r="C1754" s="74" t="s">
        <v>241</v>
      </c>
      <c r="D1754" s="76">
        <v>75.88</v>
      </c>
    </row>
    <row r="1755" spans="1:4">
      <c r="A1755" s="74" t="s">
        <v>3640</v>
      </c>
      <c r="B1755" s="75" t="s">
        <v>3641</v>
      </c>
      <c r="C1755" s="74" t="s">
        <v>241</v>
      </c>
      <c r="D1755" s="76">
        <v>62.73</v>
      </c>
    </row>
    <row r="1756" spans="1:4">
      <c r="A1756" s="74" t="s">
        <v>3642</v>
      </c>
      <c r="B1756" s="75" t="s">
        <v>3643</v>
      </c>
      <c r="C1756" s="74" t="s">
        <v>241</v>
      </c>
      <c r="D1756" s="76">
        <v>192.05</v>
      </c>
    </row>
    <row r="1757" spans="1:4">
      <c r="A1757" s="74" t="s">
        <v>3644</v>
      </c>
      <c r="B1757" s="75" t="s">
        <v>3645</v>
      </c>
      <c r="C1757" s="74" t="s">
        <v>241</v>
      </c>
      <c r="D1757" s="76">
        <v>233.2</v>
      </c>
    </row>
    <row r="1758" spans="1:4">
      <c r="A1758" s="74" t="s">
        <v>3646</v>
      </c>
      <c r="B1758" s="75" t="s">
        <v>3647</v>
      </c>
      <c r="C1758" s="74" t="s">
        <v>241</v>
      </c>
      <c r="D1758" s="76">
        <v>128.61000000000001</v>
      </c>
    </row>
    <row r="1759" spans="1:4">
      <c r="A1759" s="74" t="s">
        <v>3648</v>
      </c>
      <c r="B1759" s="75" t="s">
        <v>3649</v>
      </c>
      <c r="C1759" s="74" t="s">
        <v>241</v>
      </c>
      <c r="D1759" s="76">
        <v>157.96</v>
      </c>
    </row>
    <row r="1760" spans="1:4">
      <c r="A1760" s="74" t="s">
        <v>3650</v>
      </c>
      <c r="B1760" s="75" t="s">
        <v>3651</v>
      </c>
      <c r="C1760" s="74" t="s">
        <v>241</v>
      </c>
      <c r="D1760" s="76">
        <v>286.06</v>
      </c>
    </row>
    <row r="1761" spans="1:4">
      <c r="A1761" s="74" t="s">
        <v>3652</v>
      </c>
      <c r="B1761" s="75" t="s">
        <v>3653</v>
      </c>
      <c r="C1761" s="74" t="s">
        <v>241</v>
      </c>
      <c r="D1761" s="76">
        <v>327.20999999999998</v>
      </c>
    </row>
    <row r="1762" spans="1:4">
      <c r="A1762" s="74" t="s">
        <v>3654</v>
      </c>
      <c r="B1762" s="75" t="s">
        <v>3655</v>
      </c>
      <c r="C1762" s="74" t="s">
        <v>241</v>
      </c>
      <c r="D1762" s="76">
        <v>130.19999999999999</v>
      </c>
    </row>
    <row r="1763" spans="1:4">
      <c r="A1763" s="74" t="s">
        <v>3656</v>
      </c>
      <c r="B1763" s="75" t="s">
        <v>3657</v>
      </c>
      <c r="C1763" s="74" t="s">
        <v>241</v>
      </c>
      <c r="D1763" s="76">
        <v>160.82</v>
      </c>
    </row>
    <row r="1764" spans="1:4">
      <c r="A1764" s="74" t="s">
        <v>3658</v>
      </c>
      <c r="B1764" s="75" t="s">
        <v>3659</v>
      </c>
      <c r="C1764" s="74" t="s">
        <v>241</v>
      </c>
      <c r="D1764" s="76">
        <v>313.33</v>
      </c>
    </row>
    <row r="1765" spans="1:4">
      <c r="A1765" s="74" t="s">
        <v>3660</v>
      </c>
      <c r="B1765" s="75" t="s">
        <v>3661</v>
      </c>
      <c r="C1765" s="74" t="s">
        <v>241</v>
      </c>
      <c r="D1765" s="76">
        <v>354.48</v>
      </c>
    </row>
    <row r="1766" spans="1:4">
      <c r="A1766" s="74" t="s">
        <v>3662</v>
      </c>
      <c r="B1766" s="75" t="s">
        <v>3663</v>
      </c>
      <c r="C1766" s="74" t="s">
        <v>241</v>
      </c>
      <c r="D1766" s="76">
        <v>264.75</v>
      </c>
    </row>
    <row r="1767" spans="1:4">
      <c r="A1767" s="74" t="s">
        <v>3664</v>
      </c>
      <c r="B1767" s="75" t="s">
        <v>3665</v>
      </c>
      <c r="C1767" s="74" t="s">
        <v>241</v>
      </c>
      <c r="D1767" s="76">
        <v>403.81</v>
      </c>
    </row>
    <row r="1768" spans="1:4">
      <c r="A1768" s="74" t="s">
        <v>3666</v>
      </c>
      <c r="B1768" s="75" t="s">
        <v>3667</v>
      </c>
      <c r="C1768" s="74" t="s">
        <v>241</v>
      </c>
      <c r="D1768" s="76">
        <v>633.19000000000005</v>
      </c>
    </row>
    <row r="1769" spans="1:4">
      <c r="A1769" s="74" t="s">
        <v>3668</v>
      </c>
      <c r="B1769" s="75" t="s">
        <v>3669</v>
      </c>
      <c r="C1769" s="74" t="s">
        <v>241</v>
      </c>
      <c r="D1769" s="76">
        <v>674.33</v>
      </c>
    </row>
    <row r="1770" spans="1:4">
      <c r="A1770" s="74" t="s">
        <v>3670</v>
      </c>
      <c r="B1770" s="75" t="s">
        <v>3671</v>
      </c>
      <c r="C1770" s="74" t="s">
        <v>241</v>
      </c>
      <c r="D1770" s="76">
        <v>150.38</v>
      </c>
    </row>
    <row r="1771" spans="1:4">
      <c r="A1771" s="74" t="s">
        <v>3672</v>
      </c>
      <c r="B1771" s="75" t="s">
        <v>3673</v>
      </c>
      <c r="C1771" s="74" t="s">
        <v>241</v>
      </c>
      <c r="D1771" s="76">
        <v>197.27</v>
      </c>
    </row>
    <row r="1772" spans="1:4">
      <c r="A1772" s="74" t="s">
        <v>3674</v>
      </c>
      <c r="B1772" s="75" t="s">
        <v>3675</v>
      </c>
      <c r="C1772" s="74" t="s">
        <v>241</v>
      </c>
      <c r="D1772" s="76">
        <v>378.24</v>
      </c>
    </row>
    <row r="1773" spans="1:4">
      <c r="A1773" s="74" t="s">
        <v>3676</v>
      </c>
      <c r="B1773" s="75" t="s">
        <v>3677</v>
      </c>
      <c r="C1773" s="74" t="s">
        <v>241</v>
      </c>
      <c r="D1773" s="76">
        <v>419.39</v>
      </c>
    </row>
    <row r="1774" spans="1:4">
      <c r="A1774" s="74" t="s">
        <v>3678</v>
      </c>
      <c r="B1774" s="75" t="s">
        <v>3679</v>
      </c>
      <c r="C1774" s="74" t="s">
        <v>241</v>
      </c>
      <c r="D1774" s="76">
        <v>63.04</v>
      </c>
    </row>
    <row r="1775" spans="1:4">
      <c r="A1775" s="74" t="s">
        <v>3680</v>
      </c>
      <c r="B1775" s="75" t="s">
        <v>3681</v>
      </c>
      <c r="C1775" s="74" t="s">
        <v>241</v>
      </c>
      <c r="D1775" s="76">
        <v>36.18</v>
      </c>
    </row>
    <row r="1776" spans="1:4">
      <c r="A1776" s="74" t="s">
        <v>3682</v>
      </c>
      <c r="B1776" s="75" t="s">
        <v>3683</v>
      </c>
      <c r="C1776" s="74" t="s">
        <v>241</v>
      </c>
      <c r="D1776" s="76">
        <v>69.55</v>
      </c>
    </row>
    <row r="1777" spans="1:4">
      <c r="A1777" s="74" t="s">
        <v>3684</v>
      </c>
      <c r="B1777" s="75" t="s">
        <v>3685</v>
      </c>
      <c r="C1777" s="74" t="s">
        <v>241</v>
      </c>
      <c r="D1777" s="76">
        <v>113.85</v>
      </c>
    </row>
    <row r="1778" spans="1:4">
      <c r="A1778" s="74" t="s">
        <v>3686</v>
      </c>
      <c r="B1778" s="75" t="s">
        <v>3687</v>
      </c>
      <c r="C1778" s="74" t="s">
        <v>241</v>
      </c>
      <c r="D1778" s="76">
        <v>100.62</v>
      </c>
    </row>
    <row r="1779" spans="1:4">
      <c r="A1779" s="74" t="s">
        <v>3688</v>
      </c>
      <c r="B1779" s="75" t="s">
        <v>3689</v>
      </c>
      <c r="C1779" s="74" t="s">
        <v>241</v>
      </c>
      <c r="D1779" s="76">
        <v>108.76</v>
      </c>
    </row>
    <row r="1780" spans="1:4">
      <c r="A1780" s="74" t="s">
        <v>3690</v>
      </c>
      <c r="B1780" s="75" t="s">
        <v>3691</v>
      </c>
      <c r="C1780" s="74" t="s">
        <v>241</v>
      </c>
      <c r="D1780" s="76">
        <v>218.56</v>
      </c>
    </row>
    <row r="1781" spans="1:4">
      <c r="A1781" s="74" t="s">
        <v>3692</v>
      </c>
      <c r="B1781" s="75" t="s">
        <v>3693</v>
      </c>
      <c r="C1781" s="74" t="s">
        <v>241</v>
      </c>
      <c r="D1781" s="76">
        <v>262.87</v>
      </c>
    </row>
    <row r="1782" spans="1:4">
      <c r="A1782" s="74" t="s">
        <v>3694</v>
      </c>
      <c r="B1782" s="75" t="s">
        <v>3695</v>
      </c>
      <c r="C1782" s="74" t="s">
        <v>241</v>
      </c>
      <c r="D1782" s="76">
        <v>278.22000000000003</v>
      </c>
    </row>
    <row r="1783" spans="1:4">
      <c r="A1783" s="74" t="s">
        <v>3696</v>
      </c>
      <c r="B1783" s="75" t="s">
        <v>3697</v>
      </c>
      <c r="C1783" s="74" t="s">
        <v>241</v>
      </c>
      <c r="D1783" s="76">
        <v>446.94</v>
      </c>
    </row>
    <row r="1784" spans="1:4">
      <c r="A1784" s="74" t="s">
        <v>3698</v>
      </c>
      <c r="B1784" s="75" t="s">
        <v>3699</v>
      </c>
      <c r="C1784" s="74" t="s">
        <v>241</v>
      </c>
      <c r="D1784" s="76">
        <v>710.22</v>
      </c>
    </row>
    <row r="1785" spans="1:4">
      <c r="A1785" s="74" t="s">
        <v>3700</v>
      </c>
      <c r="B1785" s="75" t="s">
        <v>3701</v>
      </c>
      <c r="C1785" s="74" t="s">
        <v>241</v>
      </c>
      <c r="D1785" s="76">
        <v>751.36</v>
      </c>
    </row>
    <row r="1786" spans="1:4">
      <c r="A1786" s="74" t="s">
        <v>3702</v>
      </c>
      <c r="B1786" s="75" t="s">
        <v>3703</v>
      </c>
      <c r="C1786" s="74" t="s">
        <v>241</v>
      </c>
      <c r="D1786" s="76">
        <v>402.85</v>
      </c>
    </row>
    <row r="1787" spans="1:4">
      <c r="A1787" s="74" t="s">
        <v>3704</v>
      </c>
      <c r="B1787" s="75" t="s">
        <v>3705</v>
      </c>
      <c r="C1787" s="74" t="s">
        <v>241</v>
      </c>
      <c r="D1787" s="76">
        <v>696.15</v>
      </c>
    </row>
    <row r="1788" spans="1:4">
      <c r="A1788" s="74" t="s">
        <v>3706</v>
      </c>
      <c r="B1788" s="75" t="s">
        <v>3707</v>
      </c>
      <c r="C1788" s="74" t="s">
        <v>241</v>
      </c>
      <c r="D1788" s="76">
        <v>1559.79</v>
      </c>
    </row>
    <row r="1789" spans="1:4">
      <c r="A1789" s="74" t="s">
        <v>3708</v>
      </c>
      <c r="B1789" s="75" t="s">
        <v>3709</v>
      </c>
      <c r="C1789" s="74" t="s">
        <v>241</v>
      </c>
      <c r="D1789" s="76">
        <v>1600.93</v>
      </c>
    </row>
    <row r="1790" spans="1:4">
      <c r="A1790" s="74" t="s">
        <v>3710</v>
      </c>
      <c r="B1790" s="75" t="s">
        <v>3711</v>
      </c>
      <c r="C1790" s="74" t="s">
        <v>241</v>
      </c>
      <c r="D1790" s="76">
        <v>136.07</v>
      </c>
    </row>
    <row r="1791" spans="1:4">
      <c r="A1791" s="74" t="s">
        <v>3712</v>
      </c>
      <c r="B1791" s="75" t="s">
        <v>3713</v>
      </c>
      <c r="C1791" s="74" t="s">
        <v>241</v>
      </c>
      <c r="D1791" s="76">
        <v>175.01</v>
      </c>
    </row>
    <row r="1792" spans="1:4">
      <c r="A1792" s="74" t="s">
        <v>3714</v>
      </c>
      <c r="B1792" s="75" t="s">
        <v>3715</v>
      </c>
      <c r="C1792" s="74" t="s">
        <v>241</v>
      </c>
      <c r="D1792" s="76">
        <v>188.27</v>
      </c>
    </row>
    <row r="1793" spans="1:4">
      <c r="A1793" s="74" t="s">
        <v>3716</v>
      </c>
      <c r="B1793" s="75" t="s">
        <v>3717</v>
      </c>
      <c r="C1793" s="74" t="s">
        <v>241</v>
      </c>
      <c r="D1793" s="76">
        <v>229.41</v>
      </c>
    </row>
    <row r="1794" spans="1:4">
      <c r="A1794" s="74" t="s">
        <v>3718</v>
      </c>
      <c r="B1794" s="75" t="s">
        <v>3719</v>
      </c>
      <c r="C1794" s="74" t="s">
        <v>241</v>
      </c>
      <c r="D1794" s="76">
        <v>17.66</v>
      </c>
    </row>
    <row r="1795" spans="1:4">
      <c r="A1795" s="74" t="s">
        <v>3720</v>
      </c>
      <c r="B1795" s="75" t="s">
        <v>3721</v>
      </c>
      <c r="C1795" s="74" t="s">
        <v>241</v>
      </c>
      <c r="D1795" s="76">
        <v>11.22</v>
      </c>
    </row>
    <row r="1796" spans="1:4">
      <c r="A1796" s="74" t="s">
        <v>3722</v>
      </c>
      <c r="B1796" s="75" t="s">
        <v>3723</v>
      </c>
      <c r="C1796" s="74" t="s">
        <v>241</v>
      </c>
      <c r="D1796" s="76">
        <v>72.91</v>
      </c>
    </row>
    <row r="1797" spans="1:4">
      <c r="A1797" s="74" t="s">
        <v>3724</v>
      </c>
      <c r="B1797" s="75" t="s">
        <v>3725</v>
      </c>
      <c r="C1797" s="74" t="s">
        <v>241</v>
      </c>
      <c r="D1797" s="76">
        <v>83.98</v>
      </c>
    </row>
    <row r="1798" spans="1:4">
      <c r="A1798" s="74" t="s">
        <v>3726</v>
      </c>
      <c r="B1798" s="75" t="s">
        <v>3727</v>
      </c>
      <c r="C1798" s="74" t="s">
        <v>241</v>
      </c>
      <c r="D1798" s="76">
        <v>18.11</v>
      </c>
    </row>
    <row r="1799" spans="1:4">
      <c r="A1799" s="74" t="s">
        <v>3728</v>
      </c>
      <c r="B1799" s="75" t="s">
        <v>3729</v>
      </c>
      <c r="C1799" s="74" t="s">
        <v>241</v>
      </c>
      <c r="D1799" s="76">
        <v>11.99</v>
      </c>
    </row>
    <row r="1800" spans="1:4">
      <c r="A1800" s="74" t="s">
        <v>3730</v>
      </c>
      <c r="B1800" s="75" t="s">
        <v>3731</v>
      </c>
      <c r="C1800" s="74" t="s">
        <v>241</v>
      </c>
      <c r="D1800" s="76">
        <v>95.59</v>
      </c>
    </row>
    <row r="1801" spans="1:4">
      <c r="A1801" s="74" t="s">
        <v>3732</v>
      </c>
      <c r="B1801" s="75" t="s">
        <v>3733</v>
      </c>
      <c r="C1801" s="74" t="s">
        <v>241</v>
      </c>
      <c r="D1801" s="76">
        <v>106.67</v>
      </c>
    </row>
    <row r="1802" spans="1:4">
      <c r="A1802" s="74" t="s">
        <v>3734</v>
      </c>
      <c r="B1802" s="75" t="s">
        <v>3735</v>
      </c>
      <c r="C1802" s="74" t="s">
        <v>241</v>
      </c>
      <c r="D1802" s="76">
        <v>18.48</v>
      </c>
    </row>
    <row r="1803" spans="1:4">
      <c r="A1803" s="74" t="s">
        <v>3736</v>
      </c>
      <c r="B1803" s="75" t="s">
        <v>3737</v>
      </c>
      <c r="C1803" s="74" t="s">
        <v>241</v>
      </c>
      <c r="D1803" s="76">
        <v>12.62</v>
      </c>
    </row>
    <row r="1804" spans="1:4">
      <c r="A1804" s="74" t="s">
        <v>3738</v>
      </c>
      <c r="B1804" s="75" t="s">
        <v>3739</v>
      </c>
      <c r="C1804" s="74" t="s">
        <v>241</v>
      </c>
      <c r="D1804" s="76">
        <v>133.96</v>
      </c>
    </row>
    <row r="1805" spans="1:4">
      <c r="A1805" s="74" t="s">
        <v>3740</v>
      </c>
      <c r="B1805" s="75" t="s">
        <v>3741</v>
      </c>
      <c r="C1805" s="74" t="s">
        <v>241</v>
      </c>
      <c r="D1805" s="76">
        <v>145.03</v>
      </c>
    </row>
    <row r="1806" spans="1:4">
      <c r="A1806" s="74" t="s">
        <v>3742</v>
      </c>
      <c r="B1806" s="75" t="s">
        <v>3743</v>
      </c>
      <c r="C1806" s="74" t="s">
        <v>241</v>
      </c>
      <c r="D1806" s="76">
        <v>20.93</v>
      </c>
    </row>
    <row r="1807" spans="1:4">
      <c r="A1807" s="74" t="s">
        <v>3744</v>
      </c>
      <c r="B1807" s="75" t="s">
        <v>3745</v>
      </c>
      <c r="C1807" s="74" t="s">
        <v>241</v>
      </c>
      <c r="D1807" s="76">
        <v>16.8</v>
      </c>
    </row>
    <row r="1808" spans="1:4">
      <c r="A1808" s="74" t="s">
        <v>3746</v>
      </c>
      <c r="B1808" s="75" t="s">
        <v>3747</v>
      </c>
      <c r="C1808" s="74" t="s">
        <v>241</v>
      </c>
      <c r="D1808" s="76">
        <v>183.95</v>
      </c>
    </row>
    <row r="1809" spans="1:4">
      <c r="A1809" s="74" t="s">
        <v>3748</v>
      </c>
      <c r="B1809" s="75" t="s">
        <v>3749</v>
      </c>
      <c r="C1809" s="74" t="s">
        <v>241</v>
      </c>
      <c r="D1809" s="76">
        <v>195.03</v>
      </c>
    </row>
    <row r="1810" spans="1:4">
      <c r="A1810" s="74" t="s">
        <v>3750</v>
      </c>
      <c r="B1810" s="75" t="s">
        <v>3751</v>
      </c>
      <c r="C1810" s="74" t="s">
        <v>241</v>
      </c>
      <c r="D1810" s="76">
        <v>11.5</v>
      </c>
    </row>
    <row r="1811" spans="1:4">
      <c r="A1811" s="74" t="s">
        <v>3752</v>
      </c>
      <c r="B1811" s="75" t="s">
        <v>3753</v>
      </c>
      <c r="C1811" s="74" t="s">
        <v>241</v>
      </c>
      <c r="D1811" s="76">
        <v>0.68</v>
      </c>
    </row>
    <row r="1812" spans="1:4">
      <c r="A1812" s="74" t="s">
        <v>3754</v>
      </c>
      <c r="B1812" s="75" t="s">
        <v>3755</v>
      </c>
      <c r="C1812" s="74" t="s">
        <v>241</v>
      </c>
      <c r="D1812" s="76">
        <v>5.7</v>
      </c>
    </row>
    <row r="1813" spans="1:4">
      <c r="A1813" s="74" t="s">
        <v>3756</v>
      </c>
      <c r="B1813" s="75" t="s">
        <v>3757</v>
      </c>
      <c r="C1813" s="74" t="s">
        <v>241</v>
      </c>
      <c r="D1813" s="76">
        <v>16.77</v>
      </c>
    </row>
    <row r="1814" spans="1:4">
      <c r="A1814" s="74" t="s">
        <v>3758</v>
      </c>
      <c r="B1814" s="75" t="s">
        <v>3759</v>
      </c>
      <c r="C1814" s="74" t="s">
        <v>241</v>
      </c>
      <c r="D1814" s="76">
        <v>11.8</v>
      </c>
    </row>
    <row r="1815" spans="1:4">
      <c r="A1815" s="74" t="s">
        <v>3760</v>
      </c>
      <c r="B1815" s="75" t="s">
        <v>3761</v>
      </c>
      <c r="C1815" s="74" t="s">
        <v>241</v>
      </c>
      <c r="D1815" s="76">
        <v>1.1499999999999999</v>
      </c>
    </row>
    <row r="1816" spans="1:4">
      <c r="A1816" s="74" t="s">
        <v>3762</v>
      </c>
      <c r="B1816" s="75" t="s">
        <v>3763</v>
      </c>
      <c r="C1816" s="74" t="s">
        <v>241</v>
      </c>
      <c r="D1816" s="76">
        <v>6.11</v>
      </c>
    </row>
    <row r="1817" spans="1:4">
      <c r="A1817" s="74" t="s">
        <v>3764</v>
      </c>
      <c r="B1817" s="75" t="s">
        <v>3765</v>
      </c>
      <c r="C1817" s="74" t="s">
        <v>241</v>
      </c>
      <c r="D1817" s="76">
        <v>17.18</v>
      </c>
    </row>
    <row r="1818" spans="1:4">
      <c r="A1818" s="74" t="s">
        <v>3766</v>
      </c>
      <c r="B1818" s="75" t="s">
        <v>3767</v>
      </c>
      <c r="C1818" s="74" t="s">
        <v>241</v>
      </c>
      <c r="D1818" s="76">
        <v>44.92</v>
      </c>
    </row>
    <row r="1819" spans="1:4">
      <c r="A1819" s="74" t="s">
        <v>3768</v>
      </c>
      <c r="B1819" s="75" t="s">
        <v>3769</v>
      </c>
      <c r="C1819" s="74" t="s">
        <v>241</v>
      </c>
      <c r="D1819" s="76">
        <v>1.2</v>
      </c>
    </row>
    <row r="1820" spans="1:4">
      <c r="A1820" s="74" t="s">
        <v>3770</v>
      </c>
      <c r="B1820" s="75" t="s">
        <v>3771</v>
      </c>
      <c r="C1820" s="74" t="s">
        <v>241</v>
      </c>
      <c r="D1820" s="76">
        <v>3.52</v>
      </c>
    </row>
    <row r="1821" spans="1:4">
      <c r="A1821" s="74" t="s">
        <v>3772</v>
      </c>
      <c r="B1821" s="75" t="s">
        <v>3773</v>
      </c>
      <c r="C1821" s="74" t="s">
        <v>241</v>
      </c>
      <c r="D1821" s="76">
        <v>47.82</v>
      </c>
    </row>
    <row r="1822" spans="1:4">
      <c r="A1822" s="74" t="s">
        <v>3774</v>
      </c>
      <c r="B1822" s="75" t="s">
        <v>3775</v>
      </c>
      <c r="C1822" s="74" t="s">
        <v>241</v>
      </c>
      <c r="D1822" s="76">
        <v>48.07</v>
      </c>
    </row>
    <row r="1823" spans="1:4">
      <c r="A1823" s="74" t="s">
        <v>3776</v>
      </c>
      <c r="B1823" s="75" t="s">
        <v>3777</v>
      </c>
      <c r="C1823" s="74" t="s">
        <v>241</v>
      </c>
      <c r="D1823" s="76">
        <v>7.28</v>
      </c>
    </row>
    <row r="1824" spans="1:4">
      <c r="A1824" s="74" t="s">
        <v>3778</v>
      </c>
      <c r="B1824" s="75" t="s">
        <v>3779</v>
      </c>
      <c r="C1824" s="74" t="s">
        <v>241</v>
      </c>
      <c r="D1824" s="76">
        <v>23.46</v>
      </c>
    </row>
    <row r="1825" spans="1:4">
      <c r="A1825" s="74" t="s">
        <v>3780</v>
      </c>
      <c r="B1825" s="75" t="s">
        <v>3781</v>
      </c>
      <c r="C1825" s="74" t="s">
        <v>241</v>
      </c>
      <c r="D1825" s="76">
        <v>67.760000000000005</v>
      </c>
    </row>
    <row r="1826" spans="1:4">
      <c r="A1826" s="74" t="s">
        <v>3782</v>
      </c>
      <c r="B1826" s="75" t="s">
        <v>3783</v>
      </c>
      <c r="C1826" s="74" t="s">
        <v>241</v>
      </c>
      <c r="D1826" s="76">
        <v>288.27999999999997</v>
      </c>
    </row>
    <row r="1827" spans="1:4">
      <c r="A1827" s="74" t="s">
        <v>3784</v>
      </c>
      <c r="B1827" s="75" t="s">
        <v>3785</v>
      </c>
      <c r="C1827" s="74" t="s">
        <v>241</v>
      </c>
      <c r="D1827" s="76">
        <v>461.61</v>
      </c>
    </row>
    <row r="1828" spans="1:4">
      <c r="A1828" s="74" t="s">
        <v>3786</v>
      </c>
      <c r="B1828" s="75" t="s">
        <v>3787</v>
      </c>
      <c r="C1828" s="74" t="s">
        <v>241</v>
      </c>
      <c r="D1828" s="76">
        <v>662.1</v>
      </c>
    </row>
    <row r="1829" spans="1:4">
      <c r="A1829" s="74" t="s">
        <v>3788</v>
      </c>
      <c r="B1829" s="75" t="s">
        <v>3789</v>
      </c>
      <c r="C1829" s="74" t="s">
        <v>241</v>
      </c>
      <c r="D1829" s="76">
        <v>703.24</v>
      </c>
    </row>
    <row r="1830" spans="1:4">
      <c r="A1830" s="74" t="s">
        <v>3790</v>
      </c>
      <c r="B1830" s="75" t="s">
        <v>3791</v>
      </c>
      <c r="C1830" s="74" t="s">
        <v>241</v>
      </c>
      <c r="D1830" s="76">
        <v>45.06</v>
      </c>
    </row>
    <row r="1831" spans="1:4">
      <c r="A1831" s="74" t="s">
        <v>3792</v>
      </c>
      <c r="B1831" s="75" t="s">
        <v>3793</v>
      </c>
      <c r="C1831" s="74" t="s">
        <v>241</v>
      </c>
      <c r="D1831" s="76">
        <v>7.31</v>
      </c>
    </row>
    <row r="1832" spans="1:4">
      <c r="A1832" s="74" t="s">
        <v>3794</v>
      </c>
      <c r="B1832" s="75" t="s">
        <v>3795</v>
      </c>
      <c r="C1832" s="74" t="s">
        <v>241</v>
      </c>
      <c r="D1832" s="76">
        <v>409.01</v>
      </c>
    </row>
    <row r="1833" spans="1:4">
      <c r="A1833" s="74" t="s">
        <v>3796</v>
      </c>
      <c r="B1833" s="75" t="s">
        <v>3797</v>
      </c>
      <c r="C1833" s="74" t="s">
        <v>241</v>
      </c>
      <c r="D1833" s="76">
        <v>450.16</v>
      </c>
    </row>
    <row r="1834" spans="1:4">
      <c r="A1834" s="74" t="s">
        <v>3798</v>
      </c>
      <c r="B1834" s="75" t="s">
        <v>3799</v>
      </c>
      <c r="C1834" s="74" t="s">
        <v>241</v>
      </c>
      <c r="D1834" s="76">
        <v>27.13</v>
      </c>
    </row>
    <row r="1835" spans="1:4">
      <c r="A1835" s="74" t="s">
        <v>3800</v>
      </c>
      <c r="B1835" s="75" t="s">
        <v>3801</v>
      </c>
      <c r="C1835" s="74" t="s">
        <v>241</v>
      </c>
      <c r="D1835" s="76">
        <v>0.87</v>
      </c>
    </row>
    <row r="1836" spans="1:4">
      <c r="A1836" s="74" t="s">
        <v>3802</v>
      </c>
      <c r="B1836" s="75" t="s">
        <v>3803</v>
      </c>
      <c r="C1836" s="74" t="s">
        <v>241</v>
      </c>
      <c r="D1836" s="76">
        <v>13.14</v>
      </c>
    </row>
    <row r="1837" spans="1:4">
      <c r="A1837" s="74" t="s">
        <v>3804</v>
      </c>
      <c r="B1837" s="75" t="s">
        <v>3805</v>
      </c>
      <c r="C1837" s="74" t="s">
        <v>241</v>
      </c>
      <c r="D1837" s="76">
        <v>39.880000000000003</v>
      </c>
    </row>
    <row r="1838" spans="1:4">
      <c r="A1838" s="74" t="s">
        <v>3806</v>
      </c>
      <c r="B1838" s="75" t="s">
        <v>3807</v>
      </c>
      <c r="C1838" s="74" t="s">
        <v>241</v>
      </c>
      <c r="D1838" s="76">
        <v>27.77</v>
      </c>
    </row>
    <row r="1839" spans="1:4">
      <c r="A1839" s="74" t="s">
        <v>3808</v>
      </c>
      <c r="B1839" s="75" t="s">
        <v>3809</v>
      </c>
      <c r="C1839" s="74" t="s">
        <v>241</v>
      </c>
      <c r="D1839" s="76">
        <v>2.2999999999999998</v>
      </c>
    </row>
    <row r="1840" spans="1:4">
      <c r="A1840" s="74" t="s">
        <v>3810</v>
      </c>
      <c r="B1840" s="75" t="s">
        <v>3811</v>
      </c>
      <c r="C1840" s="74" t="s">
        <v>241</v>
      </c>
      <c r="D1840" s="76">
        <v>18.79</v>
      </c>
    </row>
    <row r="1841" spans="1:4">
      <c r="A1841" s="74" t="s">
        <v>3812</v>
      </c>
      <c r="B1841" s="75" t="s">
        <v>3813</v>
      </c>
      <c r="C1841" s="74" t="s">
        <v>241</v>
      </c>
      <c r="D1841" s="76">
        <v>45.53</v>
      </c>
    </row>
    <row r="1842" spans="1:4">
      <c r="A1842" s="74" t="s">
        <v>3814</v>
      </c>
      <c r="B1842" s="75" t="s">
        <v>3815</v>
      </c>
      <c r="C1842" s="74" t="s">
        <v>241</v>
      </c>
      <c r="D1842" s="76">
        <v>28.71</v>
      </c>
    </row>
    <row r="1843" spans="1:4">
      <c r="A1843" s="74" t="s">
        <v>3816</v>
      </c>
      <c r="B1843" s="75" t="s">
        <v>3817</v>
      </c>
      <c r="C1843" s="74" t="s">
        <v>241</v>
      </c>
      <c r="D1843" s="76">
        <v>4.3899999999999997</v>
      </c>
    </row>
    <row r="1844" spans="1:4">
      <c r="A1844" s="74" t="s">
        <v>3818</v>
      </c>
      <c r="B1844" s="75" t="s">
        <v>3819</v>
      </c>
      <c r="C1844" s="74" t="s">
        <v>241</v>
      </c>
      <c r="D1844" s="76">
        <v>23.33</v>
      </c>
    </row>
    <row r="1845" spans="1:4">
      <c r="A1845" s="74" t="s">
        <v>3820</v>
      </c>
      <c r="B1845" s="75" t="s">
        <v>3821</v>
      </c>
      <c r="C1845" s="74" t="s">
        <v>241</v>
      </c>
      <c r="D1845" s="76">
        <v>50.07</v>
      </c>
    </row>
    <row r="1846" spans="1:4">
      <c r="A1846" s="74" t="s">
        <v>3822</v>
      </c>
      <c r="B1846" s="75" t="s">
        <v>3823</v>
      </c>
      <c r="C1846" s="74" t="s">
        <v>241</v>
      </c>
      <c r="D1846" s="76">
        <v>29.71</v>
      </c>
    </row>
    <row r="1847" spans="1:4">
      <c r="A1847" s="74" t="s">
        <v>3824</v>
      </c>
      <c r="B1847" s="75" t="s">
        <v>3825</v>
      </c>
      <c r="C1847" s="74" t="s">
        <v>241</v>
      </c>
      <c r="D1847" s="76">
        <v>6.62</v>
      </c>
    </row>
    <row r="1848" spans="1:4">
      <c r="A1848" s="74" t="s">
        <v>3826</v>
      </c>
      <c r="B1848" s="75" t="s">
        <v>3827</v>
      </c>
      <c r="C1848" s="74" t="s">
        <v>241</v>
      </c>
      <c r="D1848" s="76">
        <v>25.55</v>
      </c>
    </row>
    <row r="1849" spans="1:4">
      <c r="A1849" s="74" t="s">
        <v>3828</v>
      </c>
      <c r="B1849" s="75" t="s">
        <v>3829</v>
      </c>
      <c r="C1849" s="74" t="s">
        <v>241</v>
      </c>
      <c r="D1849" s="76">
        <v>52.29</v>
      </c>
    </row>
    <row r="1850" spans="1:4">
      <c r="A1850" s="74" t="s">
        <v>3830</v>
      </c>
      <c r="B1850" s="75" t="s">
        <v>3831</v>
      </c>
      <c r="C1850" s="74" t="s">
        <v>241</v>
      </c>
      <c r="D1850" s="76">
        <v>74.010000000000005</v>
      </c>
    </row>
    <row r="1851" spans="1:4">
      <c r="A1851" s="74" t="s">
        <v>3832</v>
      </c>
      <c r="B1851" s="75" t="s">
        <v>3833</v>
      </c>
      <c r="C1851" s="74" t="s">
        <v>241</v>
      </c>
      <c r="D1851" s="76">
        <v>94.34</v>
      </c>
    </row>
    <row r="1852" spans="1:4">
      <c r="A1852" s="74" t="s">
        <v>3834</v>
      </c>
      <c r="B1852" s="75" t="s">
        <v>3835</v>
      </c>
      <c r="C1852" s="74" t="s">
        <v>241</v>
      </c>
      <c r="D1852" s="76">
        <v>282.31</v>
      </c>
    </row>
    <row r="1853" spans="1:4">
      <c r="A1853" s="74" t="s">
        <v>3836</v>
      </c>
      <c r="B1853" s="75" t="s">
        <v>3837</v>
      </c>
      <c r="C1853" s="74" t="s">
        <v>241</v>
      </c>
      <c r="D1853" s="76">
        <v>309.05</v>
      </c>
    </row>
    <row r="1854" spans="1:4">
      <c r="A1854" s="74" t="s">
        <v>3838</v>
      </c>
      <c r="B1854" s="75" t="s">
        <v>3839</v>
      </c>
      <c r="C1854" s="74" t="s">
        <v>241</v>
      </c>
      <c r="D1854" s="76">
        <v>43.23</v>
      </c>
    </row>
    <row r="1855" spans="1:4">
      <c r="A1855" s="74" t="s">
        <v>3840</v>
      </c>
      <c r="B1855" s="75" t="s">
        <v>3841</v>
      </c>
      <c r="C1855" s="74" t="s">
        <v>241</v>
      </c>
      <c r="D1855" s="76">
        <v>32.92</v>
      </c>
    </row>
    <row r="1856" spans="1:4">
      <c r="A1856" s="74" t="s">
        <v>3842</v>
      </c>
      <c r="B1856" s="75" t="s">
        <v>3843</v>
      </c>
      <c r="C1856" s="74" t="s">
        <v>241</v>
      </c>
      <c r="D1856" s="76">
        <v>186.05</v>
      </c>
    </row>
    <row r="1857" spans="1:4">
      <c r="A1857" s="74" t="s">
        <v>3844</v>
      </c>
      <c r="B1857" s="75" t="s">
        <v>3845</v>
      </c>
      <c r="C1857" s="74" t="s">
        <v>241</v>
      </c>
      <c r="D1857" s="76">
        <v>212.79</v>
      </c>
    </row>
    <row r="1858" spans="1:4">
      <c r="A1858" s="74" t="s">
        <v>3846</v>
      </c>
      <c r="B1858" s="75" t="s">
        <v>3847</v>
      </c>
      <c r="C1858" s="74" t="s">
        <v>241</v>
      </c>
      <c r="D1858" s="76">
        <v>153.21</v>
      </c>
    </row>
    <row r="1859" spans="1:4">
      <c r="A1859" s="74" t="s">
        <v>3848</v>
      </c>
      <c r="B1859" s="75" t="s">
        <v>3849</v>
      </c>
      <c r="C1859" s="74" t="s">
        <v>241</v>
      </c>
      <c r="D1859" s="76">
        <v>202.38</v>
      </c>
    </row>
    <row r="1860" spans="1:4">
      <c r="A1860" s="74" t="s">
        <v>3850</v>
      </c>
      <c r="B1860" s="75" t="s">
        <v>3851</v>
      </c>
      <c r="C1860" s="74" t="s">
        <v>241</v>
      </c>
      <c r="D1860" s="76">
        <v>387.18</v>
      </c>
    </row>
    <row r="1861" spans="1:4">
      <c r="A1861" s="74" t="s">
        <v>3852</v>
      </c>
      <c r="B1861" s="75" t="s">
        <v>3853</v>
      </c>
      <c r="C1861" s="74" t="s">
        <v>241</v>
      </c>
      <c r="D1861" s="76">
        <v>428.33</v>
      </c>
    </row>
    <row r="1862" spans="1:4">
      <c r="A1862" s="74" t="s">
        <v>3854</v>
      </c>
      <c r="B1862" s="75" t="s">
        <v>3855</v>
      </c>
      <c r="C1862" s="74" t="s">
        <v>241</v>
      </c>
      <c r="D1862" s="76">
        <v>135.41</v>
      </c>
    </row>
    <row r="1863" spans="1:4">
      <c r="A1863" s="74" t="s">
        <v>3856</v>
      </c>
      <c r="B1863" s="75" t="s">
        <v>3857</v>
      </c>
      <c r="C1863" s="74" t="s">
        <v>241</v>
      </c>
      <c r="D1863" s="76">
        <v>170.24</v>
      </c>
    </row>
    <row r="1864" spans="1:4">
      <c r="A1864" s="74" t="s">
        <v>3858</v>
      </c>
      <c r="B1864" s="75" t="s">
        <v>3859</v>
      </c>
      <c r="C1864" s="74" t="s">
        <v>241</v>
      </c>
      <c r="D1864" s="76">
        <v>392.97</v>
      </c>
    </row>
    <row r="1865" spans="1:4">
      <c r="A1865" s="74" t="s">
        <v>3860</v>
      </c>
      <c r="B1865" s="75" t="s">
        <v>3861</v>
      </c>
      <c r="C1865" s="74" t="s">
        <v>241</v>
      </c>
      <c r="D1865" s="76">
        <v>434.11</v>
      </c>
    </row>
    <row r="1866" spans="1:4">
      <c r="A1866" s="74" t="s">
        <v>3862</v>
      </c>
      <c r="B1866" s="75" t="s">
        <v>3863</v>
      </c>
      <c r="C1866" s="74" t="s">
        <v>241</v>
      </c>
      <c r="D1866" s="76">
        <v>764.88</v>
      </c>
    </row>
    <row r="1867" spans="1:4">
      <c r="A1867" s="74" t="s">
        <v>3864</v>
      </c>
      <c r="B1867" s="75" t="s">
        <v>3865</v>
      </c>
      <c r="C1867" s="74" t="s">
        <v>241</v>
      </c>
      <c r="D1867" s="76">
        <v>1290.6400000000001</v>
      </c>
    </row>
    <row r="1868" spans="1:4">
      <c r="A1868" s="74" t="s">
        <v>3866</v>
      </c>
      <c r="B1868" s="75" t="s">
        <v>3867</v>
      </c>
      <c r="C1868" s="74" t="s">
        <v>241</v>
      </c>
      <c r="D1868" s="76">
        <v>1759.29</v>
      </c>
    </row>
    <row r="1869" spans="1:4">
      <c r="A1869" s="74" t="s">
        <v>3868</v>
      </c>
      <c r="B1869" s="75" t="s">
        <v>3869</v>
      </c>
      <c r="C1869" s="74" t="s">
        <v>241</v>
      </c>
      <c r="D1869" s="76">
        <v>1809.52</v>
      </c>
    </row>
    <row r="1870" spans="1:4">
      <c r="A1870" s="74" t="s">
        <v>3870</v>
      </c>
      <c r="B1870" s="75" t="s">
        <v>3871</v>
      </c>
      <c r="C1870" s="74" t="s">
        <v>241</v>
      </c>
      <c r="D1870" s="76">
        <v>91.9</v>
      </c>
    </row>
    <row r="1871" spans="1:4">
      <c r="A1871" s="74" t="s">
        <v>3872</v>
      </c>
      <c r="B1871" s="75" t="s">
        <v>3873</v>
      </c>
      <c r="C1871" s="74" t="s">
        <v>241</v>
      </c>
      <c r="D1871" s="76">
        <v>75.27</v>
      </c>
    </row>
    <row r="1872" spans="1:4">
      <c r="A1872" s="74" t="s">
        <v>3874</v>
      </c>
      <c r="B1872" s="75" t="s">
        <v>3875</v>
      </c>
      <c r="C1872" s="74" t="s">
        <v>241</v>
      </c>
      <c r="D1872" s="76">
        <v>779.14</v>
      </c>
    </row>
    <row r="1873" spans="1:4">
      <c r="A1873" s="74" t="s">
        <v>3876</v>
      </c>
      <c r="B1873" s="75" t="s">
        <v>3877</v>
      </c>
      <c r="C1873" s="74" t="s">
        <v>241</v>
      </c>
      <c r="D1873" s="76">
        <v>829.36</v>
      </c>
    </row>
    <row r="1874" spans="1:4">
      <c r="A1874" s="74" t="s">
        <v>3878</v>
      </c>
      <c r="B1874" s="75" t="s">
        <v>3879</v>
      </c>
      <c r="C1874" s="74" t="s">
        <v>241</v>
      </c>
      <c r="D1874" s="76">
        <v>45.53</v>
      </c>
    </row>
    <row r="1875" spans="1:4">
      <c r="A1875" s="74" t="s">
        <v>3880</v>
      </c>
      <c r="B1875" s="75" t="s">
        <v>3881</v>
      </c>
      <c r="C1875" s="74" t="s">
        <v>241</v>
      </c>
      <c r="D1875" s="76">
        <v>2.27</v>
      </c>
    </row>
    <row r="1876" spans="1:4">
      <c r="A1876" s="74" t="s">
        <v>3882</v>
      </c>
      <c r="B1876" s="75" t="s">
        <v>3883</v>
      </c>
      <c r="C1876" s="74" t="s">
        <v>241</v>
      </c>
      <c r="D1876" s="76">
        <v>18.670000000000002</v>
      </c>
    </row>
    <row r="1877" spans="1:4">
      <c r="A1877" s="74" t="s">
        <v>3884</v>
      </c>
      <c r="B1877" s="75" t="s">
        <v>3885</v>
      </c>
      <c r="C1877" s="74" t="s">
        <v>241</v>
      </c>
      <c r="D1877" s="76">
        <v>62.97</v>
      </c>
    </row>
    <row r="1878" spans="1:4">
      <c r="A1878" s="74" t="s">
        <v>3886</v>
      </c>
      <c r="B1878" s="75" t="s">
        <v>3887</v>
      </c>
      <c r="C1878" s="74" t="s">
        <v>241</v>
      </c>
      <c r="D1878" s="76">
        <v>58.05</v>
      </c>
    </row>
    <row r="1879" spans="1:4">
      <c r="A1879" s="74" t="s">
        <v>3888</v>
      </c>
      <c r="B1879" s="75" t="s">
        <v>3889</v>
      </c>
      <c r="C1879" s="74" t="s">
        <v>241</v>
      </c>
      <c r="D1879" s="76">
        <v>25.34</v>
      </c>
    </row>
    <row r="1880" spans="1:4">
      <c r="A1880" s="74" t="s">
        <v>3890</v>
      </c>
      <c r="B1880" s="75" t="s">
        <v>3891</v>
      </c>
      <c r="C1880" s="74" t="s">
        <v>241</v>
      </c>
      <c r="D1880" s="76">
        <v>65.599999999999994</v>
      </c>
    </row>
    <row r="1881" spans="1:4">
      <c r="A1881" s="74" t="s">
        <v>3892</v>
      </c>
      <c r="B1881" s="75" t="s">
        <v>3893</v>
      </c>
      <c r="C1881" s="74" t="s">
        <v>241</v>
      </c>
      <c r="D1881" s="76">
        <v>109.9</v>
      </c>
    </row>
    <row r="1882" spans="1:4">
      <c r="A1882" s="74" t="s">
        <v>3894</v>
      </c>
      <c r="B1882" s="75" t="s">
        <v>3895</v>
      </c>
      <c r="C1882" s="74" t="s">
        <v>241</v>
      </c>
      <c r="D1882" s="76">
        <v>26.79</v>
      </c>
    </row>
    <row r="1883" spans="1:4">
      <c r="A1883" s="74" t="s">
        <v>3896</v>
      </c>
      <c r="B1883" s="75" t="s">
        <v>3897</v>
      </c>
      <c r="C1883" s="74" t="s">
        <v>241</v>
      </c>
      <c r="D1883" s="76">
        <v>0.1</v>
      </c>
    </row>
    <row r="1884" spans="1:4">
      <c r="A1884" s="74" t="s">
        <v>3898</v>
      </c>
      <c r="B1884" s="75" t="s">
        <v>3899</v>
      </c>
      <c r="C1884" s="74" t="s">
        <v>241</v>
      </c>
      <c r="D1884" s="76">
        <v>8.68</v>
      </c>
    </row>
    <row r="1885" spans="1:4">
      <c r="A1885" s="74" t="s">
        <v>3900</v>
      </c>
      <c r="B1885" s="75" t="s">
        <v>3901</v>
      </c>
      <c r="C1885" s="74" t="s">
        <v>241</v>
      </c>
      <c r="D1885" s="76">
        <v>35.42</v>
      </c>
    </row>
    <row r="1886" spans="1:4">
      <c r="A1886" s="74" t="s">
        <v>3902</v>
      </c>
      <c r="B1886" s="75" t="s">
        <v>3903</v>
      </c>
      <c r="C1886" s="74" t="s">
        <v>241</v>
      </c>
      <c r="D1886" s="76">
        <v>1.31</v>
      </c>
    </row>
    <row r="1887" spans="1:4">
      <c r="A1887" s="74" t="s">
        <v>3904</v>
      </c>
      <c r="B1887" s="75" t="s">
        <v>3905</v>
      </c>
      <c r="C1887" s="74" t="s">
        <v>241</v>
      </c>
      <c r="D1887" s="76">
        <v>2.15</v>
      </c>
    </row>
    <row r="1888" spans="1:4">
      <c r="A1888" s="74" t="s">
        <v>3906</v>
      </c>
      <c r="B1888" s="75" t="s">
        <v>3907</v>
      </c>
      <c r="C1888" s="74" t="s">
        <v>241</v>
      </c>
      <c r="D1888" s="76">
        <v>2.15</v>
      </c>
    </row>
    <row r="1889" spans="1:4">
      <c r="A1889" s="74" t="s">
        <v>3908</v>
      </c>
      <c r="B1889" s="75" t="s">
        <v>3909</v>
      </c>
      <c r="C1889" s="74" t="s">
        <v>241</v>
      </c>
      <c r="D1889" s="76">
        <v>2.15</v>
      </c>
    </row>
    <row r="1890" spans="1:4">
      <c r="A1890" s="74" t="s">
        <v>3910</v>
      </c>
      <c r="B1890" s="75" t="s">
        <v>3911</v>
      </c>
      <c r="C1890" s="74" t="s">
        <v>241</v>
      </c>
      <c r="D1890" s="76">
        <v>6.6</v>
      </c>
    </row>
    <row r="1891" spans="1:4">
      <c r="A1891" s="74" t="s">
        <v>3912</v>
      </c>
      <c r="B1891" s="75" t="s">
        <v>3913</v>
      </c>
      <c r="C1891" s="74" t="s">
        <v>241</v>
      </c>
      <c r="D1891" s="76">
        <v>10.89</v>
      </c>
    </row>
    <row r="1892" spans="1:4">
      <c r="A1892" s="74" t="s">
        <v>3914</v>
      </c>
      <c r="B1892" s="75" t="s">
        <v>3915</v>
      </c>
      <c r="C1892" s="74" t="s">
        <v>241</v>
      </c>
      <c r="D1892" s="76">
        <v>10.89</v>
      </c>
    </row>
    <row r="1893" spans="1:4">
      <c r="A1893" s="74" t="s">
        <v>3916</v>
      </c>
      <c r="B1893" s="75" t="s">
        <v>3917</v>
      </c>
      <c r="C1893" s="74" t="s">
        <v>241</v>
      </c>
      <c r="D1893" s="76">
        <v>10.89</v>
      </c>
    </row>
    <row r="1894" spans="1:4">
      <c r="A1894" s="74" t="s">
        <v>3918</v>
      </c>
      <c r="B1894" s="75" t="s">
        <v>3919</v>
      </c>
      <c r="C1894" s="74" t="s">
        <v>241</v>
      </c>
      <c r="D1894" s="76">
        <v>0.77</v>
      </c>
    </row>
    <row r="1895" spans="1:4">
      <c r="A1895" s="74" t="s">
        <v>3920</v>
      </c>
      <c r="B1895" s="75" t="s">
        <v>3921</v>
      </c>
      <c r="C1895" s="74" t="s">
        <v>241</v>
      </c>
      <c r="D1895" s="76">
        <v>1.28</v>
      </c>
    </row>
    <row r="1896" spans="1:4">
      <c r="A1896" s="74" t="s">
        <v>3922</v>
      </c>
      <c r="B1896" s="75" t="s">
        <v>3923</v>
      </c>
      <c r="C1896" s="74" t="s">
        <v>241</v>
      </c>
      <c r="D1896" s="76">
        <v>1.28</v>
      </c>
    </row>
    <row r="1897" spans="1:4">
      <c r="A1897" s="74" t="s">
        <v>3924</v>
      </c>
      <c r="B1897" s="75" t="s">
        <v>3925</v>
      </c>
      <c r="C1897" s="74" t="s">
        <v>241</v>
      </c>
      <c r="D1897" s="76">
        <v>1.28</v>
      </c>
    </row>
    <row r="1898" spans="1:4">
      <c r="A1898" s="74" t="s">
        <v>3926</v>
      </c>
      <c r="B1898" s="75" t="s">
        <v>3927</v>
      </c>
      <c r="C1898" s="74" t="s">
        <v>241</v>
      </c>
      <c r="D1898" s="76">
        <v>108.84</v>
      </c>
    </row>
    <row r="1899" spans="1:4">
      <c r="A1899" s="74" t="s">
        <v>3928</v>
      </c>
      <c r="B1899" s="75" t="s">
        <v>3929</v>
      </c>
      <c r="C1899" s="74" t="s">
        <v>241</v>
      </c>
      <c r="D1899" s="76">
        <v>122.26</v>
      </c>
    </row>
    <row r="1900" spans="1:4">
      <c r="A1900" s="74" t="s">
        <v>3930</v>
      </c>
      <c r="B1900" s="75" t="s">
        <v>3931</v>
      </c>
      <c r="C1900" s="74" t="s">
        <v>241</v>
      </c>
      <c r="D1900" s="76">
        <v>303.77999999999997</v>
      </c>
    </row>
    <row r="1901" spans="1:4">
      <c r="A1901" s="74" t="s">
        <v>3932</v>
      </c>
      <c r="B1901" s="75" t="s">
        <v>3933</v>
      </c>
      <c r="C1901" s="74" t="s">
        <v>241</v>
      </c>
      <c r="D1901" s="76">
        <v>344.93</v>
      </c>
    </row>
    <row r="1902" spans="1:4">
      <c r="A1902" s="74" t="s">
        <v>3934</v>
      </c>
      <c r="B1902" s="75" t="s">
        <v>3935</v>
      </c>
      <c r="C1902" s="74" t="s">
        <v>241</v>
      </c>
      <c r="D1902" s="76">
        <v>144.96</v>
      </c>
    </row>
    <row r="1903" spans="1:4">
      <c r="A1903" s="74" t="s">
        <v>3936</v>
      </c>
      <c r="B1903" s="75" t="s">
        <v>3937</v>
      </c>
      <c r="C1903" s="74" t="s">
        <v>241</v>
      </c>
      <c r="D1903" s="76">
        <v>187.49</v>
      </c>
    </row>
    <row r="1904" spans="1:4">
      <c r="A1904" s="74" t="s">
        <v>3938</v>
      </c>
      <c r="B1904" s="75" t="s">
        <v>3939</v>
      </c>
      <c r="C1904" s="74" t="s">
        <v>241</v>
      </c>
      <c r="D1904" s="76">
        <v>370.81</v>
      </c>
    </row>
    <row r="1905" spans="1:4">
      <c r="A1905" s="74" t="s">
        <v>3940</v>
      </c>
      <c r="B1905" s="75" t="s">
        <v>3941</v>
      </c>
      <c r="C1905" s="74" t="s">
        <v>241</v>
      </c>
      <c r="D1905" s="76">
        <v>411.96</v>
      </c>
    </row>
    <row r="1906" spans="1:4">
      <c r="A1906" s="74" t="s">
        <v>3942</v>
      </c>
      <c r="B1906" s="75" t="s">
        <v>3943</v>
      </c>
      <c r="C1906" s="74" t="s">
        <v>241</v>
      </c>
      <c r="D1906" s="76">
        <v>202.58</v>
      </c>
    </row>
    <row r="1907" spans="1:4">
      <c r="A1907" s="74" t="s">
        <v>3944</v>
      </c>
      <c r="B1907" s="75" t="s">
        <v>3945</v>
      </c>
      <c r="C1907" s="74" t="s">
        <v>241</v>
      </c>
      <c r="D1907" s="76">
        <v>291.55</v>
      </c>
    </row>
    <row r="1908" spans="1:4">
      <c r="A1908" s="74" t="s">
        <v>3946</v>
      </c>
      <c r="B1908" s="75" t="s">
        <v>3947</v>
      </c>
      <c r="C1908" s="74" t="s">
        <v>241</v>
      </c>
      <c r="D1908" s="76">
        <v>567.69000000000005</v>
      </c>
    </row>
    <row r="1909" spans="1:4">
      <c r="A1909" s="74" t="s">
        <v>3948</v>
      </c>
      <c r="B1909" s="75" t="s">
        <v>3949</v>
      </c>
      <c r="C1909" s="74" t="s">
        <v>241</v>
      </c>
      <c r="D1909" s="76">
        <v>608.83000000000004</v>
      </c>
    </row>
    <row r="1910" spans="1:4">
      <c r="A1910" s="74" t="s">
        <v>3950</v>
      </c>
      <c r="B1910" s="75" t="s">
        <v>3951</v>
      </c>
      <c r="C1910" s="74" t="s">
        <v>241</v>
      </c>
      <c r="D1910" s="76">
        <v>41.15</v>
      </c>
    </row>
    <row r="1911" spans="1:4">
      <c r="A1911" s="74" t="s">
        <v>3952</v>
      </c>
      <c r="B1911" s="75" t="s">
        <v>3953</v>
      </c>
      <c r="C1911" s="74" t="s">
        <v>241</v>
      </c>
      <c r="D1911" s="76">
        <v>115.09</v>
      </c>
    </row>
    <row r="1912" spans="1:4">
      <c r="A1912" s="74" t="s">
        <v>3954</v>
      </c>
      <c r="B1912" s="75" t="s">
        <v>3955</v>
      </c>
      <c r="C1912" s="74" t="s">
        <v>241</v>
      </c>
      <c r="D1912" s="76">
        <v>147.63</v>
      </c>
    </row>
    <row r="1913" spans="1:4">
      <c r="A1913" s="74" t="s">
        <v>3956</v>
      </c>
      <c r="B1913" s="75" t="s">
        <v>3957</v>
      </c>
      <c r="C1913" s="74" t="s">
        <v>241</v>
      </c>
      <c r="D1913" s="76">
        <v>188.78</v>
      </c>
    </row>
    <row r="1914" spans="1:4">
      <c r="A1914" s="74" t="s">
        <v>3958</v>
      </c>
      <c r="B1914" s="75" t="s">
        <v>3959</v>
      </c>
      <c r="C1914" s="74" t="s">
        <v>241</v>
      </c>
      <c r="D1914" s="76">
        <v>123.09</v>
      </c>
    </row>
    <row r="1915" spans="1:4">
      <c r="A1915" s="74" t="s">
        <v>3960</v>
      </c>
      <c r="B1915" s="75" t="s">
        <v>3961</v>
      </c>
      <c r="C1915" s="74" t="s">
        <v>241</v>
      </c>
      <c r="D1915" s="76">
        <v>147.97999999999999</v>
      </c>
    </row>
    <row r="1916" spans="1:4">
      <c r="A1916" s="74" t="s">
        <v>3962</v>
      </c>
      <c r="B1916" s="75" t="s">
        <v>3963</v>
      </c>
      <c r="C1916" s="74" t="s">
        <v>241</v>
      </c>
      <c r="D1916" s="76">
        <v>343.19</v>
      </c>
    </row>
    <row r="1917" spans="1:4">
      <c r="A1917" s="74" t="s">
        <v>3964</v>
      </c>
      <c r="B1917" s="75" t="s">
        <v>3965</v>
      </c>
      <c r="C1917" s="74" t="s">
        <v>241</v>
      </c>
      <c r="D1917" s="76">
        <v>384.34</v>
      </c>
    </row>
    <row r="1918" spans="1:4">
      <c r="A1918" s="74" t="s">
        <v>3966</v>
      </c>
      <c r="B1918" s="75" t="s">
        <v>3967</v>
      </c>
      <c r="C1918" s="74" t="s">
        <v>241</v>
      </c>
      <c r="D1918" s="76">
        <v>43.29</v>
      </c>
    </row>
    <row r="1919" spans="1:4">
      <c r="A1919" s="74" t="s">
        <v>3968</v>
      </c>
      <c r="B1919" s="75" t="s">
        <v>3969</v>
      </c>
      <c r="C1919" s="74" t="s">
        <v>241</v>
      </c>
      <c r="D1919" s="76">
        <v>4.24</v>
      </c>
    </row>
    <row r="1920" spans="1:4">
      <c r="A1920" s="74" t="s">
        <v>3970</v>
      </c>
      <c r="B1920" s="75" t="s">
        <v>3971</v>
      </c>
      <c r="C1920" s="74" t="s">
        <v>241</v>
      </c>
      <c r="D1920" s="76">
        <v>117.35</v>
      </c>
    </row>
    <row r="1921" spans="1:4">
      <c r="A1921" s="74" t="s">
        <v>3972</v>
      </c>
      <c r="B1921" s="75" t="s">
        <v>3973</v>
      </c>
      <c r="C1921" s="74" t="s">
        <v>241</v>
      </c>
      <c r="D1921" s="76">
        <v>158.49</v>
      </c>
    </row>
    <row r="1922" spans="1:4">
      <c r="A1922" s="74" t="s">
        <v>3974</v>
      </c>
      <c r="B1922" s="75" t="s">
        <v>3975</v>
      </c>
      <c r="C1922" s="74" t="s">
        <v>241</v>
      </c>
      <c r="D1922" s="76">
        <v>338.74</v>
      </c>
    </row>
    <row r="1923" spans="1:4">
      <c r="A1923" s="74" t="s">
        <v>3976</v>
      </c>
      <c r="B1923" s="75" t="s">
        <v>3977</v>
      </c>
      <c r="C1923" s="74" t="s">
        <v>241</v>
      </c>
      <c r="D1923" s="76">
        <v>561.04</v>
      </c>
    </row>
    <row r="1924" spans="1:4">
      <c r="A1924" s="74" t="s">
        <v>3978</v>
      </c>
      <c r="B1924" s="75" t="s">
        <v>3979</v>
      </c>
      <c r="C1924" s="74" t="s">
        <v>241</v>
      </c>
      <c r="D1924" s="76">
        <v>902.5</v>
      </c>
    </row>
    <row r="1925" spans="1:4">
      <c r="A1925" s="74" t="s">
        <v>3980</v>
      </c>
      <c r="B1925" s="75" t="s">
        <v>3981</v>
      </c>
      <c r="C1925" s="74" t="s">
        <v>241</v>
      </c>
      <c r="D1925" s="76">
        <v>943.65</v>
      </c>
    </row>
    <row r="1926" spans="1:4">
      <c r="A1926" s="74" t="s">
        <v>3982</v>
      </c>
      <c r="B1926" s="75" t="s">
        <v>3983</v>
      </c>
      <c r="C1926" s="74" t="s">
        <v>241</v>
      </c>
      <c r="D1926" s="76">
        <v>472.47</v>
      </c>
    </row>
    <row r="1927" spans="1:4">
      <c r="A1927" s="74" t="s">
        <v>3984</v>
      </c>
      <c r="B1927" s="75" t="s">
        <v>3985</v>
      </c>
      <c r="C1927" s="74" t="s">
        <v>241</v>
      </c>
      <c r="D1927" s="76">
        <v>865.87</v>
      </c>
    </row>
    <row r="1928" spans="1:4">
      <c r="A1928" s="74" t="s">
        <v>3986</v>
      </c>
      <c r="B1928" s="75" t="s">
        <v>3987</v>
      </c>
      <c r="C1928" s="74" t="s">
        <v>241</v>
      </c>
      <c r="D1928" s="76">
        <v>1250.58</v>
      </c>
    </row>
    <row r="1929" spans="1:4">
      <c r="A1929" s="74" t="s">
        <v>3988</v>
      </c>
      <c r="B1929" s="75" t="s">
        <v>3989</v>
      </c>
      <c r="C1929" s="74" t="s">
        <v>241</v>
      </c>
      <c r="D1929" s="76">
        <v>1291.73</v>
      </c>
    </row>
    <row r="1930" spans="1:4">
      <c r="A1930" s="74" t="s">
        <v>3990</v>
      </c>
      <c r="B1930" s="75" t="s">
        <v>3991</v>
      </c>
      <c r="C1930" s="74" t="s">
        <v>241</v>
      </c>
      <c r="D1930" s="76">
        <v>92.99</v>
      </c>
    </row>
    <row r="1931" spans="1:4">
      <c r="A1931" s="74" t="s">
        <v>3992</v>
      </c>
      <c r="B1931" s="75" t="s">
        <v>3993</v>
      </c>
      <c r="C1931" s="74" t="s">
        <v>241</v>
      </c>
      <c r="D1931" s="76">
        <v>115.47</v>
      </c>
    </row>
    <row r="1932" spans="1:4">
      <c r="A1932" s="74" t="s">
        <v>3994</v>
      </c>
      <c r="B1932" s="75" t="s">
        <v>3995</v>
      </c>
      <c r="C1932" s="74" t="s">
        <v>241</v>
      </c>
      <c r="D1932" s="76">
        <v>122.53</v>
      </c>
    </row>
    <row r="1933" spans="1:4">
      <c r="A1933" s="74" t="s">
        <v>3996</v>
      </c>
      <c r="B1933" s="75" t="s">
        <v>3997</v>
      </c>
      <c r="C1933" s="74" t="s">
        <v>241</v>
      </c>
      <c r="D1933" s="76">
        <v>163.68</v>
      </c>
    </row>
    <row r="1934" spans="1:4">
      <c r="A1934" s="74" t="s">
        <v>3998</v>
      </c>
      <c r="B1934" s="75" t="s">
        <v>3999</v>
      </c>
      <c r="C1934" s="74" t="s">
        <v>241</v>
      </c>
      <c r="D1934" s="76">
        <v>30.31</v>
      </c>
    </row>
    <row r="1935" spans="1:4">
      <c r="A1935" s="74" t="s">
        <v>4000</v>
      </c>
      <c r="B1935" s="75" t="s">
        <v>4001</v>
      </c>
      <c r="C1935" s="74" t="s">
        <v>241</v>
      </c>
      <c r="D1935" s="76">
        <v>8.2100000000000009</v>
      </c>
    </row>
    <row r="1936" spans="1:4">
      <c r="A1936" s="74" t="s">
        <v>4002</v>
      </c>
      <c r="B1936" s="75" t="s">
        <v>4003</v>
      </c>
      <c r="C1936" s="74" t="s">
        <v>241</v>
      </c>
      <c r="D1936" s="76">
        <v>8.2100000000000009</v>
      </c>
    </row>
    <row r="1937" spans="1:4">
      <c r="A1937" s="74" t="s">
        <v>4004</v>
      </c>
      <c r="B1937" s="75" t="s">
        <v>4005</v>
      </c>
      <c r="C1937" s="74" t="s">
        <v>241</v>
      </c>
      <c r="D1937" s="76">
        <v>34.94</v>
      </c>
    </row>
    <row r="1938" spans="1:4">
      <c r="A1938" s="74" t="s">
        <v>4006</v>
      </c>
      <c r="B1938" s="75" t="s">
        <v>4007</v>
      </c>
      <c r="C1938" s="74" t="s">
        <v>241</v>
      </c>
      <c r="D1938" s="76">
        <v>79.45</v>
      </c>
    </row>
    <row r="1939" spans="1:4">
      <c r="A1939" s="74" t="s">
        <v>4008</v>
      </c>
      <c r="B1939" s="75" t="s">
        <v>4009</v>
      </c>
      <c r="C1939" s="74" t="s">
        <v>241</v>
      </c>
      <c r="D1939" s="76">
        <v>70.63</v>
      </c>
    </row>
    <row r="1940" spans="1:4">
      <c r="A1940" s="74" t="s">
        <v>4010</v>
      </c>
      <c r="B1940" s="75" t="s">
        <v>4011</v>
      </c>
      <c r="C1940" s="74" t="s">
        <v>241</v>
      </c>
      <c r="D1940" s="76">
        <v>172.49</v>
      </c>
    </row>
    <row r="1941" spans="1:4">
      <c r="A1941" s="74" t="s">
        <v>4012</v>
      </c>
      <c r="B1941" s="75" t="s">
        <v>4013</v>
      </c>
      <c r="C1941" s="74" t="s">
        <v>241</v>
      </c>
      <c r="D1941" s="76">
        <v>213.64</v>
      </c>
    </row>
    <row r="1942" spans="1:4">
      <c r="A1942" s="74" t="s">
        <v>4014</v>
      </c>
      <c r="B1942" s="75" t="s">
        <v>4015</v>
      </c>
      <c r="C1942" s="74" t="s">
        <v>241</v>
      </c>
      <c r="D1942" s="76">
        <v>0.46</v>
      </c>
    </row>
    <row r="1943" spans="1:4">
      <c r="A1943" s="74" t="s">
        <v>4016</v>
      </c>
      <c r="B1943" s="75" t="s">
        <v>4017</v>
      </c>
      <c r="C1943" s="74" t="s">
        <v>241</v>
      </c>
      <c r="D1943" s="76">
        <v>1.07</v>
      </c>
    </row>
    <row r="1944" spans="1:4">
      <c r="A1944" s="74" t="s">
        <v>4018</v>
      </c>
      <c r="B1944" s="75" t="s">
        <v>4019</v>
      </c>
      <c r="C1944" s="74" t="s">
        <v>241</v>
      </c>
      <c r="D1944" s="76">
        <v>1.98</v>
      </c>
    </row>
    <row r="1945" spans="1:4">
      <c r="A1945" s="74" t="s">
        <v>4020</v>
      </c>
      <c r="B1945" s="75" t="s">
        <v>4021</v>
      </c>
      <c r="C1945" s="74" t="s">
        <v>241</v>
      </c>
      <c r="D1945" s="76">
        <v>1.98</v>
      </c>
    </row>
    <row r="1946" spans="1:4">
      <c r="A1946" s="74" t="s">
        <v>4022</v>
      </c>
      <c r="B1946" s="75" t="s">
        <v>4023</v>
      </c>
      <c r="C1946" s="74" t="s">
        <v>241</v>
      </c>
      <c r="D1946" s="76">
        <v>0.16</v>
      </c>
    </row>
    <row r="1947" spans="1:4">
      <c r="A1947" s="74" t="s">
        <v>4024</v>
      </c>
      <c r="B1947" s="75" t="s">
        <v>4025</v>
      </c>
      <c r="C1947" s="74" t="s">
        <v>241</v>
      </c>
      <c r="D1947" s="76">
        <v>0.37</v>
      </c>
    </row>
    <row r="1948" spans="1:4">
      <c r="A1948" s="74" t="s">
        <v>4026</v>
      </c>
      <c r="B1948" s="75" t="s">
        <v>4027</v>
      </c>
      <c r="C1948" s="74" t="s">
        <v>241</v>
      </c>
      <c r="D1948" s="76">
        <v>1.28</v>
      </c>
    </row>
    <row r="1949" spans="1:4">
      <c r="A1949" s="74" t="s">
        <v>4028</v>
      </c>
      <c r="B1949" s="75" t="s">
        <v>4029</v>
      </c>
      <c r="C1949" s="74" t="s">
        <v>241</v>
      </c>
      <c r="D1949" s="76">
        <v>1.28</v>
      </c>
    </row>
    <row r="1950" spans="1:4">
      <c r="A1950" s="74" t="s">
        <v>4030</v>
      </c>
      <c r="B1950" s="75" t="s">
        <v>4031</v>
      </c>
      <c r="C1950" s="74" t="s">
        <v>241</v>
      </c>
      <c r="D1950" s="76">
        <v>3.36</v>
      </c>
    </row>
    <row r="1951" spans="1:4">
      <c r="A1951" s="74" t="s">
        <v>4032</v>
      </c>
      <c r="B1951" s="75" t="s">
        <v>4033</v>
      </c>
      <c r="C1951" s="74" t="s">
        <v>241</v>
      </c>
      <c r="D1951" s="76">
        <v>6.4</v>
      </c>
    </row>
    <row r="1952" spans="1:4">
      <c r="A1952" s="74" t="s">
        <v>4034</v>
      </c>
      <c r="B1952" s="75" t="s">
        <v>4035</v>
      </c>
      <c r="C1952" s="74" t="s">
        <v>241</v>
      </c>
      <c r="D1952" s="76">
        <v>6.4</v>
      </c>
    </row>
    <row r="1953" spans="1:4">
      <c r="A1953" s="74" t="s">
        <v>4036</v>
      </c>
      <c r="B1953" s="75" t="s">
        <v>4037</v>
      </c>
      <c r="C1953" s="74" t="s">
        <v>241</v>
      </c>
      <c r="D1953" s="76">
        <v>6.4</v>
      </c>
    </row>
    <row r="1954" spans="1:4">
      <c r="A1954" s="74" t="s">
        <v>4038</v>
      </c>
      <c r="B1954" s="75" t="s">
        <v>4039</v>
      </c>
      <c r="C1954" s="74" t="s">
        <v>241</v>
      </c>
      <c r="D1954" s="76">
        <v>90.95</v>
      </c>
    </row>
    <row r="1955" spans="1:4">
      <c r="A1955" s="74" t="s">
        <v>4040</v>
      </c>
      <c r="B1955" s="75" t="s">
        <v>4041</v>
      </c>
      <c r="C1955" s="74" t="s">
        <v>241</v>
      </c>
      <c r="D1955" s="76">
        <v>83.43</v>
      </c>
    </row>
    <row r="1956" spans="1:4">
      <c r="A1956" s="74" t="s">
        <v>4042</v>
      </c>
      <c r="B1956" s="75" t="s">
        <v>4043</v>
      </c>
      <c r="C1956" s="74" t="s">
        <v>241</v>
      </c>
      <c r="D1956" s="76">
        <v>187.77</v>
      </c>
    </row>
    <row r="1957" spans="1:4">
      <c r="A1957" s="74" t="s">
        <v>4044</v>
      </c>
      <c r="B1957" s="75" t="s">
        <v>4045</v>
      </c>
      <c r="C1957" s="74" t="s">
        <v>241</v>
      </c>
      <c r="D1957" s="76">
        <v>228.92</v>
      </c>
    </row>
    <row r="1958" spans="1:4">
      <c r="A1958" s="74" t="s">
        <v>4046</v>
      </c>
      <c r="B1958" s="75" t="s">
        <v>4047</v>
      </c>
      <c r="C1958" s="74" t="s">
        <v>241</v>
      </c>
      <c r="D1958" s="76">
        <v>98.31</v>
      </c>
    </row>
    <row r="1959" spans="1:4">
      <c r="A1959" s="74" t="s">
        <v>4048</v>
      </c>
      <c r="B1959" s="75" t="s">
        <v>4049</v>
      </c>
      <c r="C1959" s="74" t="s">
        <v>241</v>
      </c>
      <c r="D1959" s="76">
        <v>95.75</v>
      </c>
    </row>
    <row r="1960" spans="1:4">
      <c r="A1960" s="74" t="s">
        <v>4050</v>
      </c>
      <c r="B1960" s="75" t="s">
        <v>4051</v>
      </c>
      <c r="C1960" s="74" t="s">
        <v>241</v>
      </c>
      <c r="D1960" s="76">
        <v>200.1</v>
      </c>
    </row>
    <row r="1961" spans="1:4">
      <c r="A1961" s="74" t="s">
        <v>4052</v>
      </c>
      <c r="B1961" s="75" t="s">
        <v>4053</v>
      </c>
      <c r="C1961" s="74" t="s">
        <v>241</v>
      </c>
      <c r="D1961" s="76">
        <v>241.25</v>
      </c>
    </row>
    <row r="1962" spans="1:4">
      <c r="A1962" s="74" t="s">
        <v>4054</v>
      </c>
      <c r="B1962" s="75" t="s">
        <v>4055</v>
      </c>
      <c r="C1962" s="74" t="s">
        <v>241</v>
      </c>
      <c r="D1962" s="76">
        <v>104.4</v>
      </c>
    </row>
    <row r="1963" spans="1:4">
      <c r="A1963" s="74" t="s">
        <v>4056</v>
      </c>
      <c r="B1963" s="75" t="s">
        <v>4057</v>
      </c>
      <c r="C1963" s="74" t="s">
        <v>241</v>
      </c>
      <c r="D1963" s="76">
        <v>105.95</v>
      </c>
    </row>
    <row r="1964" spans="1:4">
      <c r="A1964" s="74" t="s">
        <v>4058</v>
      </c>
      <c r="B1964" s="75" t="s">
        <v>4059</v>
      </c>
      <c r="C1964" s="74" t="s">
        <v>241</v>
      </c>
      <c r="D1964" s="76">
        <v>271.29000000000002</v>
      </c>
    </row>
    <row r="1965" spans="1:4">
      <c r="A1965" s="74" t="s">
        <v>4060</v>
      </c>
      <c r="B1965" s="75" t="s">
        <v>4061</v>
      </c>
      <c r="C1965" s="74" t="s">
        <v>241</v>
      </c>
      <c r="D1965" s="76">
        <v>312.43</v>
      </c>
    </row>
    <row r="1966" spans="1:4">
      <c r="A1966" s="74" t="s">
        <v>4062</v>
      </c>
      <c r="B1966" s="75" t="s">
        <v>4063</v>
      </c>
      <c r="C1966" s="74" t="s">
        <v>241</v>
      </c>
      <c r="D1966" s="76">
        <v>105.01</v>
      </c>
    </row>
    <row r="1967" spans="1:4">
      <c r="A1967" s="74" t="s">
        <v>4064</v>
      </c>
      <c r="B1967" s="75" t="s">
        <v>4065</v>
      </c>
      <c r="C1967" s="74" t="s">
        <v>241</v>
      </c>
      <c r="D1967" s="76">
        <v>106.96</v>
      </c>
    </row>
    <row r="1968" spans="1:4">
      <c r="A1968" s="74" t="s">
        <v>4066</v>
      </c>
      <c r="B1968" s="75" t="s">
        <v>4067</v>
      </c>
      <c r="C1968" s="74" t="s">
        <v>241</v>
      </c>
      <c r="D1968" s="76">
        <v>317.19</v>
      </c>
    </row>
    <row r="1969" spans="1:4">
      <c r="A1969" s="74" t="s">
        <v>4068</v>
      </c>
      <c r="B1969" s="75" t="s">
        <v>4069</v>
      </c>
      <c r="C1969" s="74" t="s">
        <v>241</v>
      </c>
      <c r="D1969" s="76">
        <v>358.34</v>
      </c>
    </row>
    <row r="1970" spans="1:4">
      <c r="A1970" s="74" t="s">
        <v>4070</v>
      </c>
      <c r="B1970" s="75" t="s">
        <v>4071</v>
      </c>
      <c r="C1970" s="74" t="s">
        <v>241</v>
      </c>
      <c r="D1970" s="76">
        <v>205.92</v>
      </c>
    </row>
    <row r="1971" spans="1:4">
      <c r="A1971" s="74" t="s">
        <v>4072</v>
      </c>
      <c r="B1971" s="75" t="s">
        <v>4073</v>
      </c>
      <c r="C1971" s="74" t="s">
        <v>241</v>
      </c>
      <c r="D1971" s="76">
        <v>275.99</v>
      </c>
    </row>
    <row r="1972" spans="1:4">
      <c r="A1972" s="74" t="s">
        <v>4074</v>
      </c>
      <c r="B1972" s="75" t="s">
        <v>4075</v>
      </c>
      <c r="C1972" s="74" t="s">
        <v>241</v>
      </c>
      <c r="D1972" s="76">
        <v>489.5</v>
      </c>
    </row>
    <row r="1973" spans="1:4">
      <c r="A1973" s="74" t="s">
        <v>4076</v>
      </c>
      <c r="B1973" s="75" t="s">
        <v>4077</v>
      </c>
      <c r="C1973" s="74" t="s">
        <v>241</v>
      </c>
      <c r="D1973" s="76">
        <v>530.65</v>
      </c>
    </row>
    <row r="1974" spans="1:4">
      <c r="A1974" s="74" t="s">
        <v>4078</v>
      </c>
      <c r="B1974" s="75" t="s">
        <v>4079</v>
      </c>
      <c r="C1974" s="74" t="s">
        <v>241</v>
      </c>
      <c r="D1974" s="76">
        <v>205.92</v>
      </c>
    </row>
    <row r="1975" spans="1:4">
      <c r="A1975" s="74" t="s">
        <v>4080</v>
      </c>
      <c r="B1975" s="75" t="s">
        <v>4081</v>
      </c>
      <c r="C1975" s="74" t="s">
        <v>241</v>
      </c>
      <c r="D1975" s="76">
        <v>275.99</v>
      </c>
    </row>
    <row r="1976" spans="1:4">
      <c r="A1976" s="74" t="s">
        <v>4082</v>
      </c>
      <c r="B1976" s="75" t="s">
        <v>4083</v>
      </c>
      <c r="C1976" s="74" t="s">
        <v>241</v>
      </c>
      <c r="D1976" s="76">
        <v>506.25</v>
      </c>
    </row>
    <row r="1977" spans="1:4">
      <c r="A1977" s="74" t="s">
        <v>4084</v>
      </c>
      <c r="B1977" s="75" t="s">
        <v>4085</v>
      </c>
      <c r="C1977" s="74" t="s">
        <v>241</v>
      </c>
      <c r="D1977" s="76">
        <v>547.39</v>
      </c>
    </row>
    <row r="1978" spans="1:4">
      <c r="A1978" s="74" t="s">
        <v>4086</v>
      </c>
      <c r="B1978" s="75" t="s">
        <v>4087</v>
      </c>
      <c r="C1978" s="74" t="s">
        <v>241</v>
      </c>
      <c r="D1978" s="76">
        <v>102.4</v>
      </c>
    </row>
    <row r="1979" spans="1:4">
      <c r="A1979" s="74" t="s">
        <v>4088</v>
      </c>
      <c r="B1979" s="75" t="s">
        <v>4089</v>
      </c>
      <c r="C1979" s="74" t="s">
        <v>241</v>
      </c>
      <c r="D1979" s="76">
        <v>102.6</v>
      </c>
    </row>
    <row r="1980" spans="1:4">
      <c r="A1980" s="74" t="s">
        <v>4090</v>
      </c>
      <c r="B1980" s="75" t="s">
        <v>4091</v>
      </c>
      <c r="C1980" s="74" t="s">
        <v>241</v>
      </c>
      <c r="D1980" s="76">
        <v>226.9</v>
      </c>
    </row>
    <row r="1981" spans="1:4">
      <c r="A1981" s="74" t="s">
        <v>4092</v>
      </c>
      <c r="B1981" s="75" t="s">
        <v>4093</v>
      </c>
      <c r="C1981" s="74" t="s">
        <v>241</v>
      </c>
      <c r="D1981" s="76">
        <v>268.05</v>
      </c>
    </row>
    <row r="1982" spans="1:4">
      <c r="A1982" s="74" t="s">
        <v>4094</v>
      </c>
      <c r="B1982" s="75" t="s">
        <v>4095</v>
      </c>
      <c r="C1982" s="74" t="s">
        <v>241</v>
      </c>
      <c r="D1982" s="76">
        <v>149.16</v>
      </c>
    </row>
    <row r="1983" spans="1:4">
      <c r="A1983" s="74" t="s">
        <v>4096</v>
      </c>
      <c r="B1983" s="75" t="s">
        <v>4097</v>
      </c>
      <c r="C1983" s="74" t="s">
        <v>241</v>
      </c>
      <c r="D1983" s="76">
        <v>180.92</v>
      </c>
    </row>
    <row r="1984" spans="1:4">
      <c r="A1984" s="74" t="s">
        <v>4098</v>
      </c>
      <c r="B1984" s="75" t="s">
        <v>4099</v>
      </c>
      <c r="C1984" s="74" t="s">
        <v>241</v>
      </c>
      <c r="D1984" s="76">
        <v>399.86</v>
      </c>
    </row>
    <row r="1985" spans="1:4">
      <c r="A1985" s="74" t="s">
        <v>4100</v>
      </c>
      <c r="B1985" s="75" t="s">
        <v>4101</v>
      </c>
      <c r="C1985" s="74" t="s">
        <v>241</v>
      </c>
      <c r="D1985" s="76">
        <v>441.01</v>
      </c>
    </row>
    <row r="1986" spans="1:4">
      <c r="A1986" s="74" t="s">
        <v>4102</v>
      </c>
      <c r="B1986" s="75" t="s">
        <v>4103</v>
      </c>
      <c r="C1986" s="74" t="s">
        <v>241</v>
      </c>
      <c r="D1986" s="76">
        <v>67</v>
      </c>
    </row>
    <row r="1987" spans="1:4">
      <c r="A1987" s="74" t="s">
        <v>4104</v>
      </c>
      <c r="B1987" s="75" t="s">
        <v>4105</v>
      </c>
      <c r="C1987" s="74" t="s">
        <v>241</v>
      </c>
      <c r="D1987" s="76">
        <v>43.3</v>
      </c>
    </row>
    <row r="1988" spans="1:4">
      <c r="A1988" s="74" t="s">
        <v>4106</v>
      </c>
      <c r="B1988" s="75" t="s">
        <v>4107</v>
      </c>
      <c r="C1988" s="74" t="s">
        <v>241</v>
      </c>
      <c r="D1988" s="76">
        <v>76.239999999999995</v>
      </c>
    </row>
    <row r="1989" spans="1:4">
      <c r="A1989" s="74" t="s">
        <v>4108</v>
      </c>
      <c r="B1989" s="75" t="s">
        <v>4109</v>
      </c>
      <c r="C1989" s="74" t="s">
        <v>241</v>
      </c>
      <c r="D1989" s="76">
        <v>117.39</v>
      </c>
    </row>
    <row r="1990" spans="1:4">
      <c r="A1990" s="74" t="s">
        <v>4110</v>
      </c>
      <c r="B1990" s="75" t="s">
        <v>4111</v>
      </c>
      <c r="C1990" s="74" t="s">
        <v>241</v>
      </c>
      <c r="D1990" s="76">
        <v>135.1</v>
      </c>
    </row>
    <row r="1991" spans="1:4">
      <c r="A1991" s="74" t="s">
        <v>4112</v>
      </c>
      <c r="B1991" s="75" t="s">
        <v>4113</v>
      </c>
      <c r="C1991" s="74" t="s">
        <v>241</v>
      </c>
      <c r="D1991" s="76">
        <v>157.38</v>
      </c>
    </row>
    <row r="1992" spans="1:4">
      <c r="A1992" s="74" t="s">
        <v>4114</v>
      </c>
      <c r="B1992" s="75" t="s">
        <v>4115</v>
      </c>
      <c r="C1992" s="74" t="s">
        <v>241</v>
      </c>
      <c r="D1992" s="76">
        <v>245.22</v>
      </c>
    </row>
    <row r="1993" spans="1:4">
      <c r="A1993" s="74" t="s">
        <v>4116</v>
      </c>
      <c r="B1993" s="75" t="s">
        <v>4117</v>
      </c>
      <c r="C1993" s="74" t="s">
        <v>241</v>
      </c>
      <c r="D1993" s="76">
        <v>286.37</v>
      </c>
    </row>
    <row r="1994" spans="1:4">
      <c r="A1994" s="74" t="s">
        <v>4118</v>
      </c>
      <c r="B1994" s="75" t="s">
        <v>4119</v>
      </c>
      <c r="C1994" s="74" t="s">
        <v>241</v>
      </c>
      <c r="D1994" s="76">
        <v>187.35</v>
      </c>
    </row>
    <row r="1995" spans="1:4">
      <c r="A1995" s="74" t="s">
        <v>4120</v>
      </c>
      <c r="B1995" s="75" t="s">
        <v>4121</v>
      </c>
      <c r="C1995" s="74" t="s">
        <v>241</v>
      </c>
      <c r="D1995" s="76">
        <v>244.89</v>
      </c>
    </row>
    <row r="1996" spans="1:4">
      <c r="A1996" s="74" t="s">
        <v>4122</v>
      </c>
      <c r="B1996" s="75" t="s">
        <v>4123</v>
      </c>
      <c r="C1996" s="74" t="s">
        <v>241</v>
      </c>
      <c r="D1996" s="76">
        <v>388.86</v>
      </c>
    </row>
    <row r="1997" spans="1:4">
      <c r="A1997" s="74" t="s">
        <v>4124</v>
      </c>
      <c r="B1997" s="75" t="s">
        <v>4125</v>
      </c>
      <c r="C1997" s="74" t="s">
        <v>241</v>
      </c>
      <c r="D1997" s="76">
        <v>430</v>
      </c>
    </row>
    <row r="1998" spans="1:4">
      <c r="A1998" s="74" t="s">
        <v>4126</v>
      </c>
      <c r="B1998" s="75" t="s">
        <v>4127</v>
      </c>
      <c r="C1998" s="74" t="s">
        <v>241</v>
      </c>
      <c r="D1998" s="76">
        <v>105.88</v>
      </c>
    </row>
    <row r="1999" spans="1:4">
      <c r="A1999" s="74" t="s">
        <v>4128</v>
      </c>
      <c r="B1999" s="75" t="s">
        <v>4129</v>
      </c>
      <c r="C1999" s="74" t="s">
        <v>241</v>
      </c>
      <c r="D1999" s="76">
        <v>108.42</v>
      </c>
    </row>
    <row r="2000" spans="1:4">
      <c r="A2000" s="74" t="s">
        <v>4130</v>
      </c>
      <c r="B2000" s="75" t="s">
        <v>4131</v>
      </c>
      <c r="C2000" s="74" t="s">
        <v>241</v>
      </c>
      <c r="D2000" s="76">
        <v>257.17</v>
      </c>
    </row>
    <row r="2001" spans="1:4">
      <c r="A2001" s="74" t="s">
        <v>4132</v>
      </c>
      <c r="B2001" s="75" t="s">
        <v>4133</v>
      </c>
      <c r="C2001" s="74" t="s">
        <v>241</v>
      </c>
      <c r="D2001" s="76">
        <v>298.32</v>
      </c>
    </row>
    <row r="2002" spans="1:4">
      <c r="A2002" s="74" t="s">
        <v>4134</v>
      </c>
      <c r="B2002" s="75" t="s">
        <v>4135</v>
      </c>
      <c r="C2002" s="74" t="s">
        <v>241</v>
      </c>
      <c r="D2002" s="76">
        <v>123.55</v>
      </c>
    </row>
    <row r="2003" spans="1:4">
      <c r="A2003" s="74" t="s">
        <v>4136</v>
      </c>
      <c r="B2003" s="75" t="s">
        <v>4137</v>
      </c>
      <c r="C2003" s="74" t="s">
        <v>241</v>
      </c>
      <c r="D2003" s="76">
        <v>138.03</v>
      </c>
    </row>
    <row r="2004" spans="1:4">
      <c r="A2004" s="74" t="s">
        <v>4138</v>
      </c>
      <c r="B2004" s="75" t="s">
        <v>4139</v>
      </c>
      <c r="C2004" s="74" t="s">
        <v>241</v>
      </c>
      <c r="D2004" s="76">
        <v>294.75</v>
      </c>
    </row>
    <row r="2005" spans="1:4">
      <c r="A2005" s="74" t="s">
        <v>4140</v>
      </c>
      <c r="B2005" s="75" t="s">
        <v>4141</v>
      </c>
      <c r="C2005" s="74" t="s">
        <v>241</v>
      </c>
      <c r="D2005" s="76">
        <v>335.89</v>
      </c>
    </row>
    <row r="2006" spans="1:4">
      <c r="A2006" s="74" t="s">
        <v>4142</v>
      </c>
      <c r="B2006" s="75" t="s">
        <v>4143</v>
      </c>
      <c r="C2006" s="74" t="s">
        <v>241</v>
      </c>
      <c r="D2006" s="76">
        <v>65.59</v>
      </c>
    </row>
    <row r="2007" spans="1:4">
      <c r="A2007" s="74" t="s">
        <v>4144</v>
      </c>
      <c r="B2007" s="75" t="s">
        <v>4145</v>
      </c>
      <c r="C2007" s="74" t="s">
        <v>241</v>
      </c>
      <c r="D2007" s="76">
        <v>44.14</v>
      </c>
    </row>
    <row r="2008" spans="1:4">
      <c r="A2008" s="74" t="s">
        <v>4146</v>
      </c>
      <c r="B2008" s="75" t="s">
        <v>4147</v>
      </c>
      <c r="C2008" s="74" t="s">
        <v>241</v>
      </c>
      <c r="D2008" s="76">
        <v>136.68</v>
      </c>
    </row>
    <row r="2009" spans="1:4">
      <c r="A2009" s="74" t="s">
        <v>4148</v>
      </c>
      <c r="B2009" s="75" t="s">
        <v>4149</v>
      </c>
      <c r="C2009" s="74" t="s">
        <v>241</v>
      </c>
      <c r="D2009" s="76">
        <v>177.83</v>
      </c>
    </row>
    <row r="2010" spans="1:4">
      <c r="A2010" s="74" t="s">
        <v>4150</v>
      </c>
      <c r="B2010" s="75" t="s">
        <v>4151</v>
      </c>
      <c r="C2010" s="74" t="s">
        <v>241</v>
      </c>
      <c r="D2010" s="76">
        <v>69.53</v>
      </c>
    </row>
    <row r="2011" spans="1:4">
      <c r="A2011" s="74" t="s">
        <v>4152</v>
      </c>
      <c r="B2011" s="75" t="s">
        <v>4153</v>
      </c>
      <c r="C2011" s="74" t="s">
        <v>241</v>
      </c>
      <c r="D2011" s="76">
        <v>51.25</v>
      </c>
    </row>
    <row r="2012" spans="1:4">
      <c r="A2012" s="74" t="s">
        <v>4154</v>
      </c>
      <c r="B2012" s="75" t="s">
        <v>4155</v>
      </c>
      <c r="C2012" s="74" t="s">
        <v>241</v>
      </c>
      <c r="D2012" s="76">
        <v>164.5</v>
      </c>
    </row>
    <row r="2013" spans="1:4">
      <c r="A2013" s="74" t="s">
        <v>4156</v>
      </c>
      <c r="B2013" s="75" t="s">
        <v>4157</v>
      </c>
      <c r="C2013" s="74" t="s">
        <v>241</v>
      </c>
      <c r="D2013" s="76">
        <v>205.64</v>
      </c>
    </row>
    <row r="2014" spans="1:4">
      <c r="A2014" s="74" t="s">
        <v>4158</v>
      </c>
      <c r="B2014" s="75" t="s">
        <v>4159</v>
      </c>
      <c r="C2014" s="74" t="s">
        <v>241</v>
      </c>
      <c r="D2014" s="76">
        <v>55.67</v>
      </c>
    </row>
    <row r="2015" spans="1:4">
      <c r="A2015" s="74" t="s">
        <v>4160</v>
      </c>
      <c r="B2015" s="75" t="s">
        <v>4161</v>
      </c>
      <c r="C2015" s="74" t="s">
        <v>241</v>
      </c>
      <c r="D2015" s="76">
        <v>26.24</v>
      </c>
    </row>
    <row r="2016" spans="1:4">
      <c r="A2016" s="74" t="s">
        <v>4162</v>
      </c>
      <c r="B2016" s="75" t="s">
        <v>4163</v>
      </c>
      <c r="C2016" s="74" t="s">
        <v>241</v>
      </c>
      <c r="D2016" s="76">
        <v>44.7</v>
      </c>
    </row>
    <row r="2017" spans="1:4">
      <c r="A2017" s="74" t="s">
        <v>4164</v>
      </c>
      <c r="B2017" s="75" t="s">
        <v>4165</v>
      </c>
      <c r="C2017" s="74" t="s">
        <v>241</v>
      </c>
      <c r="D2017" s="76">
        <v>85.84</v>
      </c>
    </row>
    <row r="2018" spans="1:4">
      <c r="A2018" s="74" t="s">
        <v>4166</v>
      </c>
      <c r="B2018" s="75" t="s">
        <v>4167</v>
      </c>
      <c r="C2018" s="74" t="s">
        <v>241</v>
      </c>
      <c r="D2018" s="76">
        <v>82.48</v>
      </c>
    </row>
    <row r="2019" spans="1:4">
      <c r="A2019" s="74" t="s">
        <v>4168</v>
      </c>
      <c r="B2019" s="75" t="s">
        <v>4169</v>
      </c>
      <c r="C2019" s="74" t="s">
        <v>241</v>
      </c>
      <c r="D2019" s="76">
        <v>74.650000000000006</v>
      </c>
    </row>
    <row r="2020" spans="1:4">
      <c r="A2020" s="74" t="s">
        <v>4170</v>
      </c>
      <c r="B2020" s="75" t="s">
        <v>4171</v>
      </c>
      <c r="C2020" s="74" t="s">
        <v>241</v>
      </c>
      <c r="D2020" s="76">
        <v>187.89</v>
      </c>
    </row>
    <row r="2021" spans="1:4">
      <c r="A2021" s="74" t="s">
        <v>4172</v>
      </c>
      <c r="B2021" s="75" t="s">
        <v>4173</v>
      </c>
      <c r="C2021" s="74" t="s">
        <v>241</v>
      </c>
      <c r="D2021" s="76">
        <v>229.04</v>
      </c>
    </row>
    <row r="2022" spans="1:4">
      <c r="A2022" s="74" t="s">
        <v>4174</v>
      </c>
      <c r="B2022" s="75" t="s">
        <v>4175</v>
      </c>
      <c r="C2022" s="74" t="s">
        <v>241</v>
      </c>
      <c r="D2022" s="76">
        <v>72.05</v>
      </c>
    </row>
    <row r="2023" spans="1:4">
      <c r="A2023" s="74" t="s">
        <v>4176</v>
      </c>
      <c r="B2023" s="75" t="s">
        <v>4177</v>
      </c>
      <c r="C2023" s="74" t="s">
        <v>241</v>
      </c>
      <c r="D2023" s="76">
        <v>55.81</v>
      </c>
    </row>
    <row r="2024" spans="1:4">
      <c r="A2024" s="74" t="s">
        <v>4178</v>
      </c>
      <c r="B2024" s="75" t="s">
        <v>4179</v>
      </c>
      <c r="C2024" s="74" t="s">
        <v>241</v>
      </c>
      <c r="D2024" s="76">
        <v>169.06</v>
      </c>
    </row>
    <row r="2025" spans="1:4">
      <c r="A2025" s="74" t="s">
        <v>4180</v>
      </c>
      <c r="B2025" s="75" t="s">
        <v>4181</v>
      </c>
      <c r="C2025" s="74" t="s">
        <v>241</v>
      </c>
      <c r="D2025" s="76">
        <v>210.2</v>
      </c>
    </row>
    <row r="2026" spans="1:4">
      <c r="A2026" s="74" t="s">
        <v>4182</v>
      </c>
      <c r="B2026" s="75" t="s">
        <v>4183</v>
      </c>
      <c r="C2026" s="74" t="s">
        <v>241</v>
      </c>
      <c r="D2026" s="76">
        <v>260.37</v>
      </c>
    </row>
    <row r="2027" spans="1:4">
      <c r="A2027" s="74" t="s">
        <v>4184</v>
      </c>
      <c r="B2027" s="75" t="s">
        <v>4185</v>
      </c>
      <c r="C2027" s="74" t="s">
        <v>241</v>
      </c>
      <c r="D2027" s="76">
        <v>395.91</v>
      </c>
    </row>
    <row r="2028" spans="1:4">
      <c r="A2028" s="74" t="s">
        <v>4186</v>
      </c>
      <c r="B2028" s="75" t="s">
        <v>4187</v>
      </c>
      <c r="C2028" s="74" t="s">
        <v>241</v>
      </c>
      <c r="D2028" s="76">
        <v>505.72</v>
      </c>
    </row>
    <row r="2029" spans="1:4">
      <c r="A2029" s="74" t="s">
        <v>4188</v>
      </c>
      <c r="B2029" s="75" t="s">
        <v>4189</v>
      </c>
      <c r="C2029" s="74" t="s">
        <v>241</v>
      </c>
      <c r="D2029" s="76">
        <v>546.87</v>
      </c>
    </row>
    <row r="2030" spans="1:4">
      <c r="A2030" s="74" t="s">
        <v>4190</v>
      </c>
      <c r="B2030" s="75" t="s">
        <v>4191</v>
      </c>
      <c r="C2030" s="74" t="s">
        <v>241</v>
      </c>
      <c r="D2030" s="76">
        <v>208.97</v>
      </c>
    </row>
    <row r="2031" spans="1:4">
      <c r="A2031" s="74" t="s">
        <v>4192</v>
      </c>
      <c r="B2031" s="75" t="s">
        <v>4193</v>
      </c>
      <c r="C2031" s="74" t="s">
        <v>241</v>
      </c>
      <c r="D2031" s="76">
        <v>303.08</v>
      </c>
    </row>
    <row r="2032" spans="1:4">
      <c r="A2032" s="74" t="s">
        <v>4194</v>
      </c>
      <c r="B2032" s="75" t="s">
        <v>4195</v>
      </c>
      <c r="C2032" s="74" t="s">
        <v>241</v>
      </c>
      <c r="D2032" s="76">
        <v>474.36</v>
      </c>
    </row>
    <row r="2033" spans="1:4">
      <c r="A2033" s="74" t="s">
        <v>4196</v>
      </c>
      <c r="B2033" s="75" t="s">
        <v>4197</v>
      </c>
      <c r="C2033" s="74" t="s">
        <v>241</v>
      </c>
      <c r="D2033" s="76">
        <v>515.5</v>
      </c>
    </row>
    <row r="2034" spans="1:4">
      <c r="A2034" s="74" t="s">
        <v>4198</v>
      </c>
      <c r="B2034" s="75" t="s">
        <v>4199</v>
      </c>
      <c r="C2034" s="74" t="s">
        <v>241</v>
      </c>
      <c r="D2034" s="76">
        <v>147.16999999999999</v>
      </c>
    </row>
    <row r="2035" spans="1:4">
      <c r="A2035" s="74" t="s">
        <v>4200</v>
      </c>
      <c r="B2035" s="75" t="s">
        <v>4201</v>
      </c>
      <c r="C2035" s="74" t="s">
        <v>241</v>
      </c>
      <c r="D2035" s="76">
        <v>184.45</v>
      </c>
    </row>
    <row r="2036" spans="1:4">
      <c r="A2036" s="74" t="s">
        <v>4202</v>
      </c>
      <c r="B2036" s="75" t="s">
        <v>4203</v>
      </c>
      <c r="C2036" s="74" t="s">
        <v>241</v>
      </c>
      <c r="D2036" s="76">
        <v>562.66999999999996</v>
      </c>
    </row>
    <row r="2037" spans="1:4">
      <c r="A2037" s="74" t="s">
        <v>4204</v>
      </c>
      <c r="B2037" s="75" t="s">
        <v>4205</v>
      </c>
      <c r="C2037" s="74" t="s">
        <v>241</v>
      </c>
      <c r="D2037" s="76">
        <v>603.82000000000005</v>
      </c>
    </row>
    <row r="2038" spans="1:4">
      <c r="A2038" s="74" t="s">
        <v>4206</v>
      </c>
      <c r="B2038" s="75" t="s">
        <v>4207</v>
      </c>
      <c r="C2038" s="74" t="s">
        <v>241</v>
      </c>
      <c r="D2038" s="76">
        <v>281.24</v>
      </c>
    </row>
    <row r="2039" spans="1:4">
      <c r="A2039" s="74" t="s">
        <v>4208</v>
      </c>
      <c r="B2039" s="75" t="s">
        <v>4209</v>
      </c>
      <c r="C2039" s="74" t="s">
        <v>241</v>
      </c>
      <c r="D2039" s="76">
        <v>433.6</v>
      </c>
    </row>
    <row r="2040" spans="1:4">
      <c r="A2040" s="74" t="s">
        <v>4210</v>
      </c>
      <c r="B2040" s="75" t="s">
        <v>4211</v>
      </c>
      <c r="C2040" s="74" t="s">
        <v>241</v>
      </c>
      <c r="D2040" s="76">
        <v>543.41</v>
      </c>
    </row>
    <row r="2041" spans="1:4">
      <c r="A2041" s="74" t="s">
        <v>4212</v>
      </c>
      <c r="B2041" s="75" t="s">
        <v>4213</v>
      </c>
      <c r="C2041" s="74" t="s">
        <v>241</v>
      </c>
      <c r="D2041" s="76">
        <v>584.54999999999995</v>
      </c>
    </row>
    <row r="2042" spans="1:4">
      <c r="A2042" s="74" t="s">
        <v>4214</v>
      </c>
      <c r="B2042" s="75" t="s">
        <v>4215</v>
      </c>
      <c r="C2042" s="74" t="s">
        <v>241</v>
      </c>
      <c r="D2042" s="76">
        <v>220.76</v>
      </c>
    </row>
    <row r="2043" spans="1:4">
      <c r="A2043" s="74" t="s">
        <v>4216</v>
      </c>
      <c r="B2043" s="75" t="s">
        <v>4217</v>
      </c>
      <c r="C2043" s="74" t="s">
        <v>241</v>
      </c>
      <c r="D2043" s="76">
        <v>324.38</v>
      </c>
    </row>
    <row r="2044" spans="1:4">
      <c r="A2044" s="74" t="s">
        <v>4218</v>
      </c>
      <c r="B2044" s="75" t="s">
        <v>4219</v>
      </c>
      <c r="C2044" s="74" t="s">
        <v>241</v>
      </c>
      <c r="D2044" s="76">
        <v>501.29</v>
      </c>
    </row>
    <row r="2045" spans="1:4">
      <c r="A2045" s="74" t="s">
        <v>4220</v>
      </c>
      <c r="B2045" s="75" t="s">
        <v>4221</v>
      </c>
      <c r="C2045" s="74" t="s">
        <v>241</v>
      </c>
      <c r="D2045" s="76">
        <v>542.44000000000005</v>
      </c>
    </row>
    <row r="2046" spans="1:4">
      <c r="A2046" s="74" t="s">
        <v>4222</v>
      </c>
      <c r="B2046" s="75" t="s">
        <v>4223</v>
      </c>
      <c r="C2046" s="74" t="s">
        <v>241</v>
      </c>
      <c r="D2046" s="76">
        <v>152.97999999999999</v>
      </c>
    </row>
    <row r="2047" spans="1:4">
      <c r="A2047" s="74" t="s">
        <v>4224</v>
      </c>
      <c r="B2047" s="75" t="s">
        <v>4225</v>
      </c>
      <c r="C2047" s="74" t="s">
        <v>241</v>
      </c>
      <c r="D2047" s="76">
        <v>194.56</v>
      </c>
    </row>
    <row r="2048" spans="1:4">
      <c r="A2048" s="74" t="s">
        <v>4226</v>
      </c>
      <c r="B2048" s="75" t="s">
        <v>4227</v>
      </c>
      <c r="C2048" s="74" t="s">
        <v>241</v>
      </c>
      <c r="D2048" s="76">
        <v>572.79</v>
      </c>
    </row>
    <row r="2049" spans="1:4">
      <c r="A2049" s="74" t="s">
        <v>4228</v>
      </c>
      <c r="B2049" s="75" t="s">
        <v>4229</v>
      </c>
      <c r="C2049" s="74" t="s">
        <v>241</v>
      </c>
      <c r="D2049" s="76">
        <v>613.92999999999995</v>
      </c>
    </row>
    <row r="2050" spans="1:4">
      <c r="A2050" s="74" t="s">
        <v>4230</v>
      </c>
      <c r="B2050" s="75" t="s">
        <v>4231</v>
      </c>
      <c r="C2050" s="74" t="s">
        <v>241</v>
      </c>
      <c r="D2050" s="76">
        <v>355.25</v>
      </c>
    </row>
    <row r="2051" spans="1:4">
      <c r="A2051" s="74" t="s">
        <v>4232</v>
      </c>
      <c r="B2051" s="75" t="s">
        <v>4233</v>
      </c>
      <c r="C2051" s="74" t="s">
        <v>241</v>
      </c>
      <c r="D2051" s="76">
        <v>214.82</v>
      </c>
    </row>
    <row r="2052" spans="1:4">
      <c r="A2052" s="74" t="s">
        <v>4234</v>
      </c>
      <c r="B2052" s="75" t="s">
        <v>4235</v>
      </c>
      <c r="C2052" s="74" t="s">
        <v>241</v>
      </c>
      <c r="D2052" s="76">
        <v>324.17</v>
      </c>
    </row>
    <row r="2053" spans="1:4">
      <c r="A2053" s="74" t="s">
        <v>4236</v>
      </c>
      <c r="B2053" s="75" t="s">
        <v>4237</v>
      </c>
      <c r="C2053" s="74" t="s">
        <v>241</v>
      </c>
      <c r="D2053" s="76">
        <v>572.41</v>
      </c>
    </row>
    <row r="2054" spans="1:4">
      <c r="A2054" s="74" t="s">
        <v>4238</v>
      </c>
      <c r="B2054" s="75" t="s">
        <v>4239</v>
      </c>
      <c r="C2054" s="74" t="s">
        <v>241</v>
      </c>
      <c r="D2054" s="76">
        <v>391.84</v>
      </c>
    </row>
    <row r="2055" spans="1:4">
      <c r="A2055" s="74" t="s">
        <v>4240</v>
      </c>
      <c r="B2055" s="75" t="s">
        <v>4241</v>
      </c>
      <c r="C2055" s="74" t="s">
        <v>241</v>
      </c>
      <c r="D2055" s="76">
        <v>254.38</v>
      </c>
    </row>
    <row r="2056" spans="1:4">
      <c r="A2056" s="74" t="s">
        <v>4242</v>
      </c>
      <c r="B2056" s="75" t="s">
        <v>4243</v>
      </c>
      <c r="C2056" s="74" t="s">
        <v>241</v>
      </c>
      <c r="D2056" s="76">
        <v>319.99</v>
      </c>
    </row>
    <row r="2057" spans="1:4">
      <c r="A2057" s="74" t="s">
        <v>4244</v>
      </c>
      <c r="B2057" s="75" t="s">
        <v>4245</v>
      </c>
      <c r="C2057" s="74" t="s">
        <v>241</v>
      </c>
      <c r="D2057" s="76">
        <v>568.22</v>
      </c>
    </row>
    <row r="2058" spans="1:4">
      <c r="A2058" s="74" t="s">
        <v>4246</v>
      </c>
      <c r="B2058" s="75" t="s">
        <v>4247</v>
      </c>
      <c r="C2058" s="74" t="s">
        <v>241</v>
      </c>
      <c r="D2058" s="76">
        <v>618.48</v>
      </c>
    </row>
    <row r="2059" spans="1:4">
      <c r="A2059" s="74" t="s">
        <v>4248</v>
      </c>
      <c r="B2059" s="75" t="s">
        <v>4249</v>
      </c>
      <c r="C2059" s="74" t="s">
        <v>241</v>
      </c>
      <c r="D2059" s="76">
        <v>801.64</v>
      </c>
    </row>
    <row r="2060" spans="1:4">
      <c r="A2060" s="74" t="s">
        <v>4250</v>
      </c>
      <c r="B2060" s="75" t="s">
        <v>4251</v>
      </c>
      <c r="C2060" s="74" t="s">
        <v>241</v>
      </c>
      <c r="D2060" s="76">
        <v>1822.29</v>
      </c>
    </row>
    <row r="2061" spans="1:4">
      <c r="A2061" s="74" t="s">
        <v>4252</v>
      </c>
      <c r="B2061" s="75" t="s">
        <v>4253</v>
      </c>
      <c r="C2061" s="74" t="s">
        <v>241</v>
      </c>
      <c r="D2061" s="76">
        <v>1988.24</v>
      </c>
    </row>
    <row r="2062" spans="1:4">
      <c r="A2062" s="74" t="s">
        <v>4254</v>
      </c>
      <c r="B2062" s="75" t="s">
        <v>4255</v>
      </c>
      <c r="C2062" s="74" t="s">
        <v>241</v>
      </c>
      <c r="D2062" s="76">
        <v>1137.29</v>
      </c>
    </row>
    <row r="2063" spans="1:4">
      <c r="A2063" s="74" t="s">
        <v>4256</v>
      </c>
      <c r="B2063" s="75" t="s">
        <v>4257</v>
      </c>
      <c r="C2063" s="74" t="s">
        <v>241</v>
      </c>
      <c r="D2063" s="76">
        <v>1720.68</v>
      </c>
    </row>
    <row r="2064" spans="1:4">
      <c r="A2064" s="74" t="s">
        <v>4258</v>
      </c>
      <c r="B2064" s="75" t="s">
        <v>4259</v>
      </c>
      <c r="C2064" s="74" t="s">
        <v>241</v>
      </c>
      <c r="D2064" s="76">
        <v>3206.91</v>
      </c>
    </row>
    <row r="2065" spans="1:4">
      <c r="A2065" s="74" t="s">
        <v>4260</v>
      </c>
      <c r="B2065" s="75" t="s">
        <v>4261</v>
      </c>
      <c r="C2065" s="74" t="s">
        <v>241</v>
      </c>
      <c r="D2065" s="76">
        <v>3372.85</v>
      </c>
    </row>
    <row r="2066" spans="1:4">
      <c r="A2066" s="74" t="s">
        <v>4262</v>
      </c>
      <c r="B2066" s="75" t="s">
        <v>4263</v>
      </c>
      <c r="C2066" s="74" t="s">
        <v>241</v>
      </c>
      <c r="D2066" s="76">
        <v>482.28</v>
      </c>
    </row>
    <row r="2067" spans="1:4">
      <c r="A2067" s="74" t="s">
        <v>4264</v>
      </c>
      <c r="B2067" s="75" t="s">
        <v>4265</v>
      </c>
      <c r="C2067" s="74" t="s">
        <v>241</v>
      </c>
      <c r="D2067" s="76">
        <v>414.59</v>
      </c>
    </row>
    <row r="2068" spans="1:4">
      <c r="A2068" s="74" t="s">
        <v>4266</v>
      </c>
      <c r="B2068" s="75" t="s">
        <v>4267</v>
      </c>
      <c r="C2068" s="74" t="s">
        <v>241</v>
      </c>
      <c r="D2068" s="76">
        <v>505.71</v>
      </c>
    </row>
    <row r="2069" spans="1:4">
      <c r="A2069" s="74" t="s">
        <v>4268</v>
      </c>
      <c r="B2069" s="75" t="s">
        <v>4269</v>
      </c>
      <c r="C2069" s="74" t="s">
        <v>241</v>
      </c>
      <c r="D2069" s="76">
        <v>753.95</v>
      </c>
    </row>
    <row r="2070" spans="1:4">
      <c r="A2070" s="74" t="s">
        <v>4270</v>
      </c>
      <c r="B2070" s="75" t="s">
        <v>4271</v>
      </c>
      <c r="C2070" s="74" t="s">
        <v>241</v>
      </c>
      <c r="D2070" s="76">
        <v>27.46</v>
      </c>
    </row>
    <row r="2071" spans="1:4">
      <c r="A2071" s="74" t="s">
        <v>4272</v>
      </c>
      <c r="B2071" s="75" t="s">
        <v>4273</v>
      </c>
      <c r="C2071" s="74" t="s">
        <v>241</v>
      </c>
      <c r="D2071" s="76">
        <v>1.4</v>
      </c>
    </row>
    <row r="2072" spans="1:4">
      <c r="A2072" s="74" t="s">
        <v>4274</v>
      </c>
      <c r="B2072" s="75" t="s">
        <v>4275</v>
      </c>
      <c r="C2072" s="74" t="s">
        <v>241</v>
      </c>
      <c r="D2072" s="76">
        <v>2.77</v>
      </c>
    </row>
    <row r="2073" spans="1:4">
      <c r="A2073" s="74" t="s">
        <v>4276</v>
      </c>
      <c r="B2073" s="75" t="s">
        <v>4277</v>
      </c>
      <c r="C2073" s="74" t="s">
        <v>241</v>
      </c>
      <c r="D2073" s="76">
        <v>29.5</v>
      </c>
    </row>
    <row r="2074" spans="1:4">
      <c r="A2074" s="74" t="s">
        <v>4278</v>
      </c>
      <c r="B2074" s="75" t="s">
        <v>4279</v>
      </c>
      <c r="C2074" s="74" t="s">
        <v>241</v>
      </c>
      <c r="D2074" s="76">
        <v>27.45</v>
      </c>
    </row>
    <row r="2075" spans="1:4">
      <c r="A2075" s="74" t="s">
        <v>4280</v>
      </c>
      <c r="B2075" s="75" t="s">
        <v>4281</v>
      </c>
      <c r="C2075" s="74" t="s">
        <v>241</v>
      </c>
      <c r="D2075" s="76">
        <v>1.37</v>
      </c>
    </row>
    <row r="2076" spans="1:4">
      <c r="A2076" s="74" t="s">
        <v>4282</v>
      </c>
      <c r="B2076" s="75" t="s">
        <v>4283</v>
      </c>
      <c r="C2076" s="74" t="s">
        <v>241</v>
      </c>
      <c r="D2076" s="76">
        <v>2.97</v>
      </c>
    </row>
    <row r="2077" spans="1:4">
      <c r="A2077" s="74" t="s">
        <v>4284</v>
      </c>
      <c r="B2077" s="75" t="s">
        <v>4285</v>
      </c>
      <c r="C2077" s="74" t="s">
        <v>241</v>
      </c>
      <c r="D2077" s="76">
        <v>29.71</v>
      </c>
    </row>
    <row r="2078" spans="1:4">
      <c r="A2078" s="74" t="s">
        <v>4286</v>
      </c>
      <c r="B2078" s="75" t="s">
        <v>4287</v>
      </c>
      <c r="C2078" s="74" t="s">
        <v>241</v>
      </c>
      <c r="D2078" s="76">
        <v>235.42</v>
      </c>
    </row>
    <row r="2079" spans="1:4">
      <c r="A2079" s="74" t="s">
        <v>4288</v>
      </c>
      <c r="B2079" s="75" t="s">
        <v>4289</v>
      </c>
      <c r="C2079" s="74" t="s">
        <v>241</v>
      </c>
      <c r="D2079" s="76">
        <v>355.94</v>
      </c>
    </row>
    <row r="2080" spans="1:4">
      <c r="A2080" s="74" t="s">
        <v>4290</v>
      </c>
      <c r="B2080" s="75" t="s">
        <v>4291</v>
      </c>
      <c r="C2080" s="74" t="s">
        <v>241</v>
      </c>
      <c r="D2080" s="76">
        <v>475.51</v>
      </c>
    </row>
    <row r="2081" spans="1:4">
      <c r="A2081" s="74" t="s">
        <v>4292</v>
      </c>
      <c r="B2081" s="75" t="s">
        <v>4293</v>
      </c>
      <c r="C2081" s="74" t="s">
        <v>241</v>
      </c>
      <c r="D2081" s="76">
        <v>516.65</v>
      </c>
    </row>
    <row r="2082" spans="1:4">
      <c r="A2082" s="74" t="s">
        <v>4294</v>
      </c>
      <c r="B2082" s="75" t="s">
        <v>4295</v>
      </c>
      <c r="C2082" s="74" t="s">
        <v>241</v>
      </c>
      <c r="D2082" s="76">
        <v>609.04</v>
      </c>
    </row>
    <row r="2083" spans="1:4">
      <c r="A2083" s="74" t="s">
        <v>4296</v>
      </c>
      <c r="B2083" s="75" t="s">
        <v>4297</v>
      </c>
      <c r="C2083" s="74" t="s">
        <v>241</v>
      </c>
      <c r="D2083" s="76">
        <v>1040.48</v>
      </c>
    </row>
    <row r="2084" spans="1:4">
      <c r="A2084" s="74" t="s">
        <v>4298</v>
      </c>
      <c r="B2084" s="75" t="s">
        <v>4299</v>
      </c>
      <c r="C2084" s="74" t="s">
        <v>241</v>
      </c>
      <c r="D2084" s="76">
        <v>1233.25</v>
      </c>
    </row>
    <row r="2085" spans="1:4">
      <c r="A2085" s="74" t="s">
        <v>4300</v>
      </c>
      <c r="B2085" s="75" t="s">
        <v>4301</v>
      </c>
      <c r="C2085" s="74" t="s">
        <v>241</v>
      </c>
      <c r="D2085" s="76">
        <v>1274.4000000000001</v>
      </c>
    </row>
    <row r="2086" spans="1:4">
      <c r="A2086" s="74" t="s">
        <v>4302</v>
      </c>
      <c r="B2086" s="75" t="s">
        <v>4303</v>
      </c>
      <c r="C2086" s="74" t="s">
        <v>241</v>
      </c>
      <c r="D2086" s="76">
        <v>279.83999999999997</v>
      </c>
    </row>
    <row r="2087" spans="1:4">
      <c r="A2087" s="74" t="s">
        <v>4304</v>
      </c>
      <c r="B2087" s="75" t="s">
        <v>4305</v>
      </c>
      <c r="C2087" s="74" t="s">
        <v>241</v>
      </c>
      <c r="D2087" s="76">
        <v>437.34</v>
      </c>
    </row>
    <row r="2088" spans="1:4">
      <c r="A2088" s="74" t="s">
        <v>4306</v>
      </c>
      <c r="B2088" s="75" t="s">
        <v>4307</v>
      </c>
      <c r="C2088" s="74" t="s">
        <v>241</v>
      </c>
      <c r="D2088" s="76">
        <v>620.35</v>
      </c>
    </row>
    <row r="2089" spans="1:4">
      <c r="A2089" s="74" t="s">
        <v>4308</v>
      </c>
      <c r="B2089" s="75" t="s">
        <v>4309</v>
      </c>
      <c r="C2089" s="74" t="s">
        <v>241</v>
      </c>
      <c r="D2089" s="76">
        <v>661.49</v>
      </c>
    </row>
    <row r="2090" spans="1:4">
      <c r="A2090" s="74" t="s">
        <v>4310</v>
      </c>
      <c r="B2090" s="75" t="s">
        <v>4311</v>
      </c>
      <c r="C2090" s="74" t="s">
        <v>241</v>
      </c>
      <c r="D2090" s="76">
        <v>320.11</v>
      </c>
    </row>
    <row r="2091" spans="1:4">
      <c r="A2091" s="74" t="s">
        <v>4312</v>
      </c>
      <c r="B2091" s="75" t="s">
        <v>4313</v>
      </c>
      <c r="C2091" s="74" t="s">
        <v>241</v>
      </c>
      <c r="D2091" s="76">
        <v>511.12</v>
      </c>
    </row>
    <row r="2092" spans="1:4">
      <c r="A2092" s="74" t="s">
        <v>4314</v>
      </c>
      <c r="B2092" s="75" t="s">
        <v>4315</v>
      </c>
      <c r="C2092" s="74" t="s">
        <v>241</v>
      </c>
      <c r="D2092" s="76">
        <v>651.63</v>
      </c>
    </row>
    <row r="2093" spans="1:4">
      <c r="A2093" s="74" t="s">
        <v>4316</v>
      </c>
      <c r="B2093" s="75" t="s">
        <v>4317</v>
      </c>
      <c r="C2093" s="74" t="s">
        <v>241</v>
      </c>
      <c r="D2093" s="76">
        <v>692.77</v>
      </c>
    </row>
    <row r="2094" spans="1:4">
      <c r="A2094" s="74" t="s">
        <v>4318</v>
      </c>
      <c r="B2094" s="75" t="s">
        <v>4319</v>
      </c>
      <c r="C2094" s="74" t="s">
        <v>241</v>
      </c>
      <c r="D2094" s="76">
        <v>732.64</v>
      </c>
    </row>
    <row r="2095" spans="1:4">
      <c r="A2095" s="74" t="s">
        <v>4320</v>
      </c>
      <c r="B2095" s="75" t="s">
        <v>4321</v>
      </c>
      <c r="C2095" s="74" t="s">
        <v>241</v>
      </c>
      <c r="D2095" s="76">
        <v>1055.4000000000001</v>
      </c>
    </row>
    <row r="2096" spans="1:4">
      <c r="A2096" s="74" t="s">
        <v>4322</v>
      </c>
      <c r="B2096" s="75" t="s">
        <v>4323</v>
      </c>
      <c r="C2096" s="74" t="s">
        <v>241</v>
      </c>
      <c r="D2096" s="76">
        <v>1336.02</v>
      </c>
    </row>
    <row r="2097" spans="1:4">
      <c r="A2097" s="74" t="s">
        <v>4324</v>
      </c>
      <c r="B2097" s="75" t="s">
        <v>4325</v>
      </c>
      <c r="C2097" s="74" t="s">
        <v>241</v>
      </c>
      <c r="D2097" s="76">
        <v>1462.01</v>
      </c>
    </row>
    <row r="2098" spans="1:4">
      <c r="A2098" s="74" t="s">
        <v>4326</v>
      </c>
      <c r="B2098" s="75" t="s">
        <v>4327</v>
      </c>
      <c r="C2098" s="74" t="s">
        <v>241</v>
      </c>
      <c r="D2098" s="76">
        <v>28.06</v>
      </c>
    </row>
    <row r="2099" spans="1:4">
      <c r="A2099" s="74" t="s">
        <v>4328</v>
      </c>
      <c r="B2099" s="75" t="s">
        <v>4329</v>
      </c>
      <c r="C2099" s="74" t="s">
        <v>241</v>
      </c>
      <c r="D2099" s="76">
        <v>2.86</v>
      </c>
    </row>
    <row r="2100" spans="1:4">
      <c r="A2100" s="74" t="s">
        <v>4330</v>
      </c>
      <c r="B2100" s="75" t="s">
        <v>4331</v>
      </c>
      <c r="C2100" s="74" t="s">
        <v>241</v>
      </c>
      <c r="D2100" s="76">
        <v>7.26</v>
      </c>
    </row>
    <row r="2101" spans="1:4">
      <c r="A2101" s="74" t="s">
        <v>4332</v>
      </c>
      <c r="B2101" s="75" t="s">
        <v>4333</v>
      </c>
      <c r="C2101" s="74" t="s">
        <v>241</v>
      </c>
      <c r="D2101" s="76">
        <v>34</v>
      </c>
    </row>
    <row r="2102" spans="1:4">
      <c r="A2102" s="74" t="s">
        <v>4334</v>
      </c>
      <c r="B2102" s="75" t="s">
        <v>4335</v>
      </c>
      <c r="C2102" s="74" t="s">
        <v>241</v>
      </c>
      <c r="D2102" s="76">
        <v>26.74</v>
      </c>
    </row>
    <row r="2103" spans="1:4">
      <c r="A2103" s="74" t="s">
        <v>4336</v>
      </c>
      <c r="B2103" s="75" t="s">
        <v>4337</v>
      </c>
      <c r="C2103" s="74" t="s">
        <v>241</v>
      </c>
      <c r="D2103" s="76">
        <v>6.51</v>
      </c>
    </row>
    <row r="2104" spans="1:4">
      <c r="A2104" s="74" t="s">
        <v>4338</v>
      </c>
      <c r="B2104" s="75" t="s">
        <v>4339</v>
      </c>
      <c r="C2104" s="74" t="s">
        <v>241</v>
      </c>
      <c r="D2104" s="76">
        <v>4.96</v>
      </c>
    </row>
    <row r="2105" spans="1:4">
      <c r="A2105" s="74" t="s">
        <v>4340</v>
      </c>
      <c r="B2105" s="75" t="s">
        <v>4341</v>
      </c>
      <c r="C2105" s="74" t="s">
        <v>241</v>
      </c>
      <c r="D2105" s="76">
        <v>31.69</v>
      </c>
    </row>
    <row r="2106" spans="1:4">
      <c r="A2106" s="74" t="s">
        <v>4342</v>
      </c>
      <c r="B2106" s="75" t="s">
        <v>4343</v>
      </c>
      <c r="C2106" s="74" t="s">
        <v>241</v>
      </c>
      <c r="D2106" s="76">
        <v>53.97</v>
      </c>
    </row>
    <row r="2107" spans="1:4">
      <c r="A2107" s="74" t="s">
        <v>4344</v>
      </c>
      <c r="B2107" s="75" t="s">
        <v>4345</v>
      </c>
      <c r="C2107" s="74" t="s">
        <v>241</v>
      </c>
      <c r="D2107" s="76">
        <v>52.59</v>
      </c>
    </row>
    <row r="2108" spans="1:4">
      <c r="A2108" s="74" t="s">
        <v>4346</v>
      </c>
      <c r="B2108" s="75" t="s">
        <v>4347</v>
      </c>
      <c r="C2108" s="74" t="s">
        <v>241</v>
      </c>
      <c r="D2108" s="76">
        <v>60.85</v>
      </c>
    </row>
    <row r="2109" spans="1:4">
      <c r="A2109" s="74" t="s">
        <v>4348</v>
      </c>
      <c r="B2109" s="75" t="s">
        <v>4349</v>
      </c>
      <c r="C2109" s="74" t="s">
        <v>241</v>
      </c>
      <c r="D2109" s="76">
        <v>87.58</v>
      </c>
    </row>
    <row r="2110" spans="1:4">
      <c r="A2110" s="74" t="s">
        <v>4350</v>
      </c>
      <c r="B2110" s="75" t="s">
        <v>4351</v>
      </c>
      <c r="C2110" s="74" t="s">
        <v>241</v>
      </c>
      <c r="D2110" s="76">
        <v>196.43</v>
      </c>
    </row>
    <row r="2111" spans="1:4">
      <c r="A2111" s="74" t="s">
        <v>4352</v>
      </c>
      <c r="B2111" s="75" t="s">
        <v>4353</v>
      </c>
      <c r="C2111" s="74" t="s">
        <v>241</v>
      </c>
      <c r="D2111" s="76">
        <v>21.91</v>
      </c>
    </row>
    <row r="2112" spans="1:4">
      <c r="A2112" s="74" t="s">
        <v>4354</v>
      </c>
      <c r="B2112" s="75" t="s">
        <v>4355</v>
      </c>
      <c r="C2112" s="74" t="s">
        <v>241</v>
      </c>
      <c r="D2112" s="76">
        <v>302.57</v>
      </c>
    </row>
    <row r="2113" spans="1:4">
      <c r="A2113" s="74" t="s">
        <v>4356</v>
      </c>
      <c r="B2113" s="75" t="s">
        <v>4357</v>
      </c>
      <c r="C2113" s="74" t="s">
        <v>241</v>
      </c>
      <c r="D2113" s="76">
        <v>488.34</v>
      </c>
    </row>
    <row r="2114" spans="1:4">
      <c r="A2114" s="74" t="s">
        <v>4358</v>
      </c>
      <c r="B2114" s="75" t="s">
        <v>4359</v>
      </c>
      <c r="C2114" s="74" t="s">
        <v>241</v>
      </c>
      <c r="D2114" s="76">
        <v>126.74</v>
      </c>
    </row>
    <row r="2115" spans="1:4">
      <c r="A2115" s="74" t="s">
        <v>4360</v>
      </c>
      <c r="B2115" s="75" t="s">
        <v>4361</v>
      </c>
      <c r="C2115" s="74" t="s">
        <v>241</v>
      </c>
      <c r="D2115" s="76">
        <v>1.54</v>
      </c>
    </row>
    <row r="2116" spans="1:4">
      <c r="A2116" s="74" t="s">
        <v>4362</v>
      </c>
      <c r="B2116" s="75" t="s">
        <v>4363</v>
      </c>
      <c r="C2116" s="74" t="s">
        <v>241</v>
      </c>
      <c r="D2116" s="76">
        <v>106.64</v>
      </c>
    </row>
    <row r="2117" spans="1:4">
      <c r="A2117" s="74" t="s">
        <v>4364</v>
      </c>
      <c r="B2117" s="75" t="s">
        <v>4365</v>
      </c>
      <c r="C2117" s="74" t="s">
        <v>241</v>
      </c>
      <c r="D2117" s="76">
        <v>232.63</v>
      </c>
    </row>
    <row r="2118" spans="1:4">
      <c r="A2118" s="74" t="s">
        <v>4366</v>
      </c>
      <c r="B2118" s="75" t="s">
        <v>4367</v>
      </c>
      <c r="C2118" s="74" t="s">
        <v>241</v>
      </c>
      <c r="D2118" s="76">
        <v>238.16</v>
      </c>
    </row>
    <row r="2119" spans="1:4">
      <c r="A2119" s="74" t="s">
        <v>4368</v>
      </c>
      <c r="B2119" s="75" t="s">
        <v>4369</v>
      </c>
      <c r="C2119" s="74" t="s">
        <v>241</v>
      </c>
      <c r="D2119" s="76">
        <v>46.24</v>
      </c>
    </row>
    <row r="2120" spans="1:4">
      <c r="A2120" s="74" t="s">
        <v>4370</v>
      </c>
      <c r="B2120" s="75" t="s">
        <v>4371</v>
      </c>
      <c r="C2120" s="74" t="s">
        <v>241</v>
      </c>
      <c r="D2120" s="76">
        <v>294.11</v>
      </c>
    </row>
    <row r="2121" spans="1:4">
      <c r="A2121" s="74" t="s">
        <v>4372</v>
      </c>
      <c r="B2121" s="75" t="s">
        <v>4373</v>
      </c>
      <c r="C2121" s="74" t="s">
        <v>241</v>
      </c>
      <c r="D2121" s="76">
        <v>509.77</v>
      </c>
    </row>
    <row r="2122" spans="1:4">
      <c r="A2122" s="74" t="s">
        <v>4374</v>
      </c>
      <c r="B2122" s="75" t="s">
        <v>4375</v>
      </c>
      <c r="C2122" s="74" t="s">
        <v>241</v>
      </c>
      <c r="D2122" s="76">
        <v>258.63</v>
      </c>
    </row>
    <row r="2123" spans="1:4">
      <c r="A2123" s="74" t="s">
        <v>4376</v>
      </c>
      <c r="B2123" s="75" t="s">
        <v>4377</v>
      </c>
      <c r="C2123" s="74" t="s">
        <v>241</v>
      </c>
      <c r="D2123" s="76">
        <v>272.52</v>
      </c>
    </row>
    <row r="2124" spans="1:4">
      <c r="A2124" s="74" t="s">
        <v>4378</v>
      </c>
      <c r="B2124" s="75" t="s">
        <v>4379</v>
      </c>
      <c r="C2124" s="74" t="s">
        <v>241</v>
      </c>
      <c r="D2124" s="76">
        <v>614.07000000000005</v>
      </c>
    </row>
    <row r="2125" spans="1:4">
      <c r="A2125" s="74" t="s">
        <v>4380</v>
      </c>
      <c r="B2125" s="75" t="s">
        <v>4381</v>
      </c>
      <c r="C2125" s="74" t="s">
        <v>241</v>
      </c>
      <c r="D2125" s="76">
        <v>740.07</v>
      </c>
    </row>
    <row r="2126" spans="1:4">
      <c r="A2126" s="74" t="s">
        <v>4382</v>
      </c>
      <c r="B2126" s="75" t="s">
        <v>4383</v>
      </c>
      <c r="C2126" s="74" t="s">
        <v>241</v>
      </c>
      <c r="D2126" s="76">
        <v>127.04</v>
      </c>
    </row>
    <row r="2127" spans="1:4">
      <c r="A2127" s="74" t="s">
        <v>4384</v>
      </c>
      <c r="B2127" s="75" t="s">
        <v>4385</v>
      </c>
      <c r="C2127" s="74" t="s">
        <v>241</v>
      </c>
      <c r="D2127" s="76">
        <v>2.15</v>
      </c>
    </row>
    <row r="2128" spans="1:4">
      <c r="A2128" s="74" t="s">
        <v>4386</v>
      </c>
      <c r="B2128" s="75" t="s">
        <v>4387</v>
      </c>
      <c r="C2128" s="74" t="s">
        <v>241</v>
      </c>
      <c r="D2128" s="76">
        <v>107.25</v>
      </c>
    </row>
    <row r="2129" spans="1:4">
      <c r="A2129" s="74" t="s">
        <v>4388</v>
      </c>
      <c r="B2129" s="75" t="s">
        <v>4389</v>
      </c>
      <c r="C2129" s="74" t="s">
        <v>241</v>
      </c>
      <c r="D2129" s="76">
        <v>233.25</v>
      </c>
    </row>
    <row r="2130" spans="1:4">
      <c r="A2130" s="74" t="s">
        <v>4390</v>
      </c>
      <c r="B2130" s="75" t="s">
        <v>4391</v>
      </c>
      <c r="C2130" s="74" t="s">
        <v>241</v>
      </c>
      <c r="D2130" s="76">
        <v>8.94</v>
      </c>
    </row>
    <row r="2131" spans="1:4">
      <c r="A2131" s="74" t="s">
        <v>4392</v>
      </c>
      <c r="B2131" s="75" t="s">
        <v>4393</v>
      </c>
      <c r="C2131" s="74" t="s">
        <v>241</v>
      </c>
      <c r="D2131" s="76">
        <v>10.46</v>
      </c>
    </row>
    <row r="2132" spans="1:4">
      <c r="A2132" s="74" t="s">
        <v>4394</v>
      </c>
      <c r="B2132" s="75" t="s">
        <v>4395</v>
      </c>
      <c r="C2132" s="74" t="s">
        <v>241</v>
      </c>
      <c r="D2132" s="76">
        <v>10.46</v>
      </c>
    </row>
    <row r="2133" spans="1:4">
      <c r="A2133" s="74" t="s">
        <v>4396</v>
      </c>
      <c r="B2133" s="75" t="s">
        <v>4397</v>
      </c>
      <c r="C2133" s="74" t="s">
        <v>241</v>
      </c>
      <c r="D2133" s="76">
        <v>10.46</v>
      </c>
    </row>
    <row r="2134" spans="1:4">
      <c r="A2134" s="74" t="s">
        <v>4398</v>
      </c>
      <c r="B2134" s="75" t="s">
        <v>4399</v>
      </c>
      <c r="C2134" s="74" t="s">
        <v>241</v>
      </c>
      <c r="D2134" s="76">
        <v>3.01</v>
      </c>
    </row>
    <row r="2135" spans="1:4">
      <c r="A2135" s="74" t="s">
        <v>4400</v>
      </c>
      <c r="B2135" s="75" t="s">
        <v>4401</v>
      </c>
      <c r="C2135" s="74" t="s">
        <v>241</v>
      </c>
      <c r="D2135" s="76">
        <v>3.53</v>
      </c>
    </row>
    <row r="2136" spans="1:4">
      <c r="A2136" s="74" t="s">
        <v>4402</v>
      </c>
      <c r="B2136" s="75" t="s">
        <v>4403</v>
      </c>
      <c r="C2136" s="74" t="s">
        <v>241</v>
      </c>
      <c r="D2136" s="76">
        <v>3.53</v>
      </c>
    </row>
    <row r="2137" spans="1:4">
      <c r="A2137" s="74" t="s">
        <v>4404</v>
      </c>
      <c r="B2137" s="75" t="s">
        <v>4405</v>
      </c>
      <c r="C2137" s="74" t="s">
        <v>241</v>
      </c>
      <c r="D2137" s="76">
        <v>3.53</v>
      </c>
    </row>
    <row r="2138" spans="1:4">
      <c r="A2138" s="74" t="s">
        <v>4406</v>
      </c>
      <c r="B2138" s="75" t="s">
        <v>4407</v>
      </c>
      <c r="C2138" s="74" t="s">
        <v>241</v>
      </c>
      <c r="D2138" s="76">
        <v>4.57</v>
      </c>
    </row>
    <row r="2139" spans="1:4">
      <c r="A2139" s="74" t="s">
        <v>4408</v>
      </c>
      <c r="B2139" s="75" t="s">
        <v>4409</v>
      </c>
      <c r="C2139" s="74" t="s">
        <v>241</v>
      </c>
      <c r="D2139" s="76">
        <v>5.35</v>
      </c>
    </row>
    <row r="2140" spans="1:4">
      <c r="A2140" s="74" t="s">
        <v>4410</v>
      </c>
      <c r="B2140" s="75" t="s">
        <v>4411</v>
      </c>
      <c r="C2140" s="74" t="s">
        <v>241</v>
      </c>
      <c r="D2140" s="76">
        <v>69.319999999999993</v>
      </c>
    </row>
    <row r="2141" spans="1:4">
      <c r="A2141" s="74" t="s">
        <v>4412</v>
      </c>
      <c r="B2141" s="75" t="s">
        <v>4413</v>
      </c>
      <c r="C2141" s="74" t="s">
        <v>241</v>
      </c>
      <c r="D2141" s="76">
        <v>69.319999999999993</v>
      </c>
    </row>
    <row r="2142" spans="1:4">
      <c r="A2142" s="74" t="s">
        <v>4414</v>
      </c>
      <c r="B2142" s="75" t="s">
        <v>4415</v>
      </c>
      <c r="C2142" s="74" t="s">
        <v>241</v>
      </c>
      <c r="D2142" s="76">
        <v>29.95</v>
      </c>
    </row>
    <row r="2143" spans="1:4">
      <c r="A2143" s="74" t="s">
        <v>4416</v>
      </c>
      <c r="B2143" s="75" t="s">
        <v>4417</v>
      </c>
      <c r="C2143" s="74" t="s">
        <v>241</v>
      </c>
      <c r="D2143" s="76">
        <v>6.2</v>
      </c>
    </row>
    <row r="2144" spans="1:4">
      <c r="A2144" s="74" t="s">
        <v>4418</v>
      </c>
      <c r="B2144" s="75" t="s">
        <v>4419</v>
      </c>
      <c r="C2144" s="74" t="s">
        <v>241</v>
      </c>
      <c r="D2144" s="76">
        <v>15.29</v>
      </c>
    </row>
    <row r="2145" spans="1:4">
      <c r="A2145" s="74" t="s">
        <v>4420</v>
      </c>
      <c r="B2145" s="75" t="s">
        <v>4421</v>
      </c>
      <c r="C2145" s="74" t="s">
        <v>241</v>
      </c>
      <c r="D2145" s="76">
        <v>42.02</v>
      </c>
    </row>
    <row r="2146" spans="1:4">
      <c r="A2146" s="74" t="s">
        <v>4422</v>
      </c>
      <c r="B2146" s="75" t="s">
        <v>4423</v>
      </c>
      <c r="C2146" s="74" t="s">
        <v>241</v>
      </c>
      <c r="D2146" s="76">
        <v>135</v>
      </c>
    </row>
    <row r="2147" spans="1:4">
      <c r="A2147" s="74" t="s">
        <v>4424</v>
      </c>
      <c r="B2147" s="75" t="s">
        <v>4423</v>
      </c>
      <c r="C2147" s="74" t="s">
        <v>241</v>
      </c>
      <c r="D2147" s="76">
        <v>6</v>
      </c>
    </row>
    <row r="2148" spans="1:4">
      <c r="A2148" s="74" t="s">
        <v>4425</v>
      </c>
      <c r="B2148" s="75" t="s">
        <v>4423</v>
      </c>
      <c r="C2148" s="74" t="s">
        <v>241</v>
      </c>
      <c r="D2148" s="76">
        <v>363.21</v>
      </c>
    </row>
    <row r="2149" spans="1:4">
      <c r="A2149" s="74" t="s">
        <v>4426</v>
      </c>
      <c r="B2149" s="75" t="s">
        <v>4423</v>
      </c>
      <c r="C2149" s="74" t="s">
        <v>241</v>
      </c>
      <c r="D2149" s="76">
        <v>492.28</v>
      </c>
    </row>
    <row r="2150" spans="1:4" ht="30">
      <c r="A2150" s="74" t="s">
        <v>4427</v>
      </c>
      <c r="B2150" s="75" t="s">
        <v>4428</v>
      </c>
      <c r="C2150" s="74" t="s">
        <v>241</v>
      </c>
      <c r="D2150" s="76">
        <v>116.73</v>
      </c>
    </row>
    <row r="2151" spans="1:4" ht="30">
      <c r="A2151" s="74" t="s">
        <v>4429</v>
      </c>
      <c r="B2151" s="75" t="s">
        <v>4428</v>
      </c>
      <c r="C2151" s="74" t="s">
        <v>241</v>
      </c>
      <c r="D2151" s="76">
        <v>100.39</v>
      </c>
    </row>
    <row r="2152" spans="1:4" ht="30">
      <c r="A2152" s="74" t="s">
        <v>4430</v>
      </c>
      <c r="B2152" s="75" t="s">
        <v>4428</v>
      </c>
      <c r="C2152" s="74" t="s">
        <v>241</v>
      </c>
      <c r="D2152" s="76">
        <v>100.39</v>
      </c>
    </row>
    <row r="2153" spans="1:4" ht="30">
      <c r="A2153" s="74" t="s">
        <v>4431</v>
      </c>
      <c r="B2153" s="75" t="s">
        <v>4428</v>
      </c>
      <c r="C2153" s="74" t="s">
        <v>241</v>
      </c>
      <c r="D2153" s="76">
        <v>117.97</v>
      </c>
    </row>
    <row r="2154" spans="1:4" ht="30">
      <c r="A2154" s="74" t="s">
        <v>4432</v>
      </c>
      <c r="B2154" s="75" t="s">
        <v>4433</v>
      </c>
      <c r="C2154" s="74" t="s">
        <v>241</v>
      </c>
      <c r="D2154" s="76">
        <v>47.47</v>
      </c>
    </row>
    <row r="2155" spans="1:4" ht="30">
      <c r="A2155" s="74" t="s">
        <v>4434</v>
      </c>
      <c r="B2155" s="75" t="s">
        <v>4433</v>
      </c>
      <c r="C2155" s="74" t="s">
        <v>241</v>
      </c>
      <c r="D2155" s="76">
        <v>33.39</v>
      </c>
    </row>
    <row r="2156" spans="1:4" ht="30">
      <c r="A2156" s="74" t="s">
        <v>4435</v>
      </c>
      <c r="B2156" s="75" t="s">
        <v>4433</v>
      </c>
      <c r="C2156" s="74" t="s">
        <v>241</v>
      </c>
      <c r="D2156" s="76">
        <v>33.39</v>
      </c>
    </row>
    <row r="2157" spans="1:4" ht="30">
      <c r="A2157" s="74" t="s">
        <v>4436</v>
      </c>
      <c r="B2157" s="75" t="s">
        <v>4437</v>
      </c>
      <c r="C2157" s="74" t="s">
        <v>241</v>
      </c>
      <c r="D2157" s="76">
        <v>48.04</v>
      </c>
    </row>
    <row r="2159" spans="1:4">
      <c r="A2159" s="808" t="s">
        <v>4438</v>
      </c>
      <c r="B2159" s="808"/>
      <c r="C2159" s="808"/>
      <c r="D2159" s="808"/>
    </row>
  </sheetData>
  <sheetProtection password="A546" sheet="1" objects="1" scenarios="1"/>
  <mergeCells count="6">
    <mergeCell ref="A2159:D2159"/>
    <mergeCell ref="A1:D1"/>
    <mergeCell ref="A2:D2"/>
    <mergeCell ref="A4:D4"/>
    <mergeCell ref="A5:D5"/>
    <mergeCell ref="A6:C6"/>
  </mergeCells>
  <pageMargins left="0.78740157480314998" right="0.59055118110236204" top="0.59055118110236204" bottom="0.59055118110236204" header="0.511811023622047" footer="0.511811023622047"/>
  <pageSetup paperSize="9" scale="85" orientation="portrait" r:id="rId1"/>
  <headerFooter>
    <oddFooter>&amp;C&amp;P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I23"/>
  <sheetViews>
    <sheetView showGridLines="0" workbookViewId="0">
      <selection activeCell="I14" sqref="A7:I14"/>
    </sheetView>
  </sheetViews>
  <sheetFormatPr defaultRowHeight="15"/>
  <cols>
    <col min="1" max="1" width="27" style="41" customWidth="1"/>
    <col min="2" max="2" width="33.7109375" style="41" customWidth="1"/>
    <col min="3" max="3" width="13.85546875" style="41" customWidth="1"/>
    <col min="4" max="4" width="13.28515625" style="41" customWidth="1"/>
    <col min="5" max="16384" width="9.140625" style="41"/>
  </cols>
  <sheetData>
    <row r="1" spans="1:9" ht="15.75">
      <c r="A1" s="819" t="s">
        <v>271</v>
      </c>
      <c r="B1" s="820"/>
      <c r="C1" s="820"/>
      <c r="D1" s="821"/>
      <c r="E1" s="40"/>
      <c r="F1" s="40"/>
    </row>
    <row r="2" spans="1:9" s="45" customFormat="1" ht="12.75">
      <c r="A2" s="42"/>
      <c r="B2" s="43"/>
      <c r="C2" s="43"/>
      <c r="D2" s="44"/>
      <c r="E2" s="43"/>
      <c r="F2" s="43"/>
    </row>
    <row r="3" spans="1:9">
      <c r="A3" s="46" t="s">
        <v>272</v>
      </c>
      <c r="D3" s="47"/>
    </row>
    <row r="4" spans="1:9">
      <c r="A4" s="48"/>
      <c r="D4" s="47"/>
    </row>
    <row r="5" spans="1:9" ht="22.5" customHeight="1">
      <c r="A5" s="822" t="s">
        <v>273</v>
      </c>
      <c r="B5" s="823"/>
      <c r="C5" s="823"/>
      <c r="D5" s="824"/>
    </row>
    <row r="6" spans="1:9" ht="22.5" customHeight="1">
      <c r="A6" s="825" t="s">
        <v>274</v>
      </c>
      <c r="B6" s="825"/>
      <c r="C6" s="89" t="s">
        <v>275</v>
      </c>
      <c r="D6" s="89" t="s">
        <v>276</v>
      </c>
    </row>
    <row r="7" spans="1:9" ht="22.5" customHeight="1">
      <c r="A7" s="49" t="s">
        <v>277</v>
      </c>
      <c r="B7" s="50" t="s">
        <v>278</v>
      </c>
      <c r="C7" s="51">
        <v>6.9</v>
      </c>
      <c r="D7" s="51">
        <v>10</v>
      </c>
      <c r="H7" s="41" t="s">
        <v>279</v>
      </c>
    </row>
    <row r="8" spans="1:9" ht="22.5" customHeight="1">
      <c r="A8" s="52" t="s">
        <v>280</v>
      </c>
      <c r="B8" s="53" t="s">
        <v>301</v>
      </c>
      <c r="C8" s="54">
        <v>0.99</v>
      </c>
      <c r="D8" s="54">
        <v>1.44</v>
      </c>
      <c r="H8" s="55">
        <v>2.2499999999999999E-2</v>
      </c>
      <c r="I8" s="41" t="s">
        <v>281</v>
      </c>
    </row>
    <row r="9" spans="1:9" ht="22.5" customHeight="1">
      <c r="A9" s="52" t="s">
        <v>282</v>
      </c>
      <c r="B9" s="53" t="s">
        <v>283</v>
      </c>
      <c r="C9" s="54">
        <v>0.5</v>
      </c>
      <c r="D9" s="54">
        <v>0.72</v>
      </c>
      <c r="G9" s="41" t="s">
        <v>284</v>
      </c>
      <c r="H9" s="56">
        <f>((1+H8)^(1/12))-1</f>
        <v>1.855937535336194E-3</v>
      </c>
    </row>
    <row r="10" spans="1:9" ht="22.5" customHeight="1">
      <c r="A10" s="57" t="s">
        <v>285</v>
      </c>
      <c r="B10" s="58" t="s">
        <v>286</v>
      </c>
      <c r="C10" s="59">
        <v>0.1</v>
      </c>
      <c r="D10" s="59">
        <v>0.14000000000000001</v>
      </c>
    </row>
    <row r="11" spans="1:9" ht="22.5" customHeight="1">
      <c r="A11" s="60"/>
      <c r="B11" s="61" t="s">
        <v>287</v>
      </c>
      <c r="C11" s="62">
        <v>8.49</v>
      </c>
      <c r="D11" s="62">
        <v>12.31</v>
      </c>
    </row>
    <row r="12" spans="1:9" ht="22.5" customHeight="1">
      <c r="A12" s="826" t="s">
        <v>288</v>
      </c>
      <c r="B12" s="826"/>
      <c r="C12" s="63" t="s">
        <v>275</v>
      </c>
      <c r="D12" s="63" t="s">
        <v>276</v>
      </c>
    </row>
    <row r="13" spans="1:9" ht="22.5" customHeight="1">
      <c r="A13" s="64" t="s">
        <v>289</v>
      </c>
      <c r="B13" s="65" t="s">
        <v>278</v>
      </c>
      <c r="C13" s="66">
        <v>8.2799999999999994</v>
      </c>
      <c r="D13" s="66">
        <v>12</v>
      </c>
    </row>
    <row r="14" spans="1:9" ht="22.5" customHeight="1">
      <c r="A14" s="60"/>
      <c r="B14" s="61" t="s">
        <v>290</v>
      </c>
      <c r="C14" s="62">
        <v>8.2799999999999994</v>
      </c>
      <c r="D14" s="62">
        <v>12</v>
      </c>
    </row>
    <row r="15" spans="1:9" ht="22.5" customHeight="1">
      <c r="A15" s="826" t="s">
        <v>291</v>
      </c>
      <c r="B15" s="826"/>
      <c r="C15" s="63" t="s">
        <v>275</v>
      </c>
      <c r="D15" s="63" t="s">
        <v>276</v>
      </c>
    </row>
    <row r="16" spans="1:9" ht="22.5" customHeight="1">
      <c r="A16" s="49" t="s">
        <v>292</v>
      </c>
      <c r="B16" s="50" t="s">
        <v>293</v>
      </c>
      <c r="C16" s="51">
        <v>1.65</v>
      </c>
      <c r="D16" s="50">
        <v>2.39</v>
      </c>
    </row>
    <row r="17" spans="1:4" ht="22.5" customHeight="1">
      <c r="A17" s="52" t="s">
        <v>294</v>
      </c>
      <c r="B17" s="53" t="s">
        <v>295</v>
      </c>
      <c r="C17" s="54">
        <v>7.6</v>
      </c>
      <c r="D17" s="54">
        <v>11.02</v>
      </c>
    </row>
    <row r="18" spans="1:4" ht="22.5" customHeight="1">
      <c r="A18" s="57" t="s">
        <v>296</v>
      </c>
      <c r="B18" s="58" t="s">
        <v>297</v>
      </c>
      <c r="C18" s="59">
        <v>5</v>
      </c>
      <c r="D18" s="59">
        <v>7.25</v>
      </c>
    </row>
    <row r="19" spans="1:4" ht="22.5" customHeight="1">
      <c r="A19" s="67"/>
      <c r="B19" s="68" t="s">
        <v>298</v>
      </c>
      <c r="C19" s="69">
        <v>14.25</v>
      </c>
      <c r="D19" s="69">
        <v>20.66</v>
      </c>
    </row>
    <row r="20" spans="1:4">
      <c r="A20" s="827" t="s">
        <v>299</v>
      </c>
      <c r="B20" s="827"/>
      <c r="C20" s="70">
        <v>31.02</v>
      </c>
      <c r="D20" s="70">
        <v>44.96</v>
      </c>
    </row>
    <row r="21" spans="1:4">
      <c r="A21" s="48"/>
      <c r="D21" s="47"/>
    </row>
    <row r="22" spans="1:4">
      <c r="A22" s="813" t="s">
        <v>300</v>
      </c>
      <c r="B22" s="814"/>
      <c r="C22" s="814"/>
      <c r="D22" s="815"/>
    </row>
    <row r="23" spans="1:4">
      <c r="A23" s="816"/>
      <c r="B23" s="817"/>
      <c r="C23" s="817"/>
      <c r="D23" s="818"/>
    </row>
  </sheetData>
  <mergeCells count="7">
    <mergeCell ref="A22:D23"/>
    <mergeCell ref="A1:D1"/>
    <mergeCell ref="A5:D5"/>
    <mergeCell ref="A6:B6"/>
    <mergeCell ref="A12:B12"/>
    <mergeCell ref="A15:B15"/>
    <mergeCell ref="A20:B20"/>
  </mergeCells>
  <pageMargins left="0.511811024" right="0.511811024" top="0.78740157499999996" bottom="0.78740157499999996" header="0.31496062000000002" footer="0.31496062000000002"/>
  <pageSetup paperSize="9" orientation="portrait" horizontalDpi="200" verticalDpi="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C000"/>
  </sheetPr>
  <dimension ref="A1:X61"/>
  <sheetViews>
    <sheetView view="pageBreakPreview" topLeftCell="A27" zoomScaleNormal="100" zoomScaleSheetLayoutView="100" workbookViewId="0">
      <selection activeCell="D67" sqref="D67"/>
    </sheetView>
  </sheetViews>
  <sheetFormatPr defaultRowHeight="12.75"/>
  <cols>
    <col min="1" max="1" width="9.140625" style="97"/>
    <col min="2" max="2" width="18" style="97" bestFit="1" customWidth="1"/>
    <col min="3" max="3" width="28.85546875" style="97" bestFit="1" customWidth="1"/>
    <col min="4" max="4" width="9.140625" style="97"/>
    <col min="5" max="5" width="7.7109375" style="97" bestFit="1" customWidth="1"/>
    <col min="6" max="6" width="15.140625" style="97" bestFit="1" customWidth="1"/>
    <col min="7" max="7" width="12.28515625" style="97" customWidth="1"/>
    <col min="8" max="8" width="9.85546875" style="97" bestFit="1" customWidth="1"/>
    <col min="9" max="9" width="11.5703125" style="97" bestFit="1" customWidth="1"/>
    <col min="10" max="10" width="11.7109375" style="97" customWidth="1"/>
    <col min="11" max="15" width="9.140625" style="97"/>
    <col min="16" max="16" width="20.5703125" style="97" bestFit="1" customWidth="1"/>
    <col min="17" max="257" width="9.140625" style="97"/>
    <col min="258" max="258" width="18" style="97" bestFit="1" customWidth="1"/>
    <col min="259" max="259" width="28.85546875" style="97" bestFit="1" customWidth="1"/>
    <col min="260" max="260" width="9.140625" style="97"/>
    <col min="261" max="261" width="7.7109375" style="97" bestFit="1" customWidth="1"/>
    <col min="262" max="262" width="15.140625" style="97" bestFit="1" customWidth="1"/>
    <col min="263" max="263" width="12.28515625" style="97" customWidth="1"/>
    <col min="264" max="264" width="9.85546875" style="97" bestFit="1" customWidth="1"/>
    <col min="265" max="265" width="11.5703125" style="97" bestFit="1" customWidth="1"/>
    <col min="266" max="266" width="11.7109375" style="97" customWidth="1"/>
    <col min="267" max="271" width="9.140625" style="97"/>
    <col min="272" max="272" width="20.5703125" style="97" bestFit="1" customWidth="1"/>
    <col min="273" max="513" width="9.140625" style="97"/>
    <col min="514" max="514" width="18" style="97" bestFit="1" customWidth="1"/>
    <col min="515" max="515" width="28.85546875" style="97" bestFit="1" customWidth="1"/>
    <col min="516" max="516" width="9.140625" style="97"/>
    <col min="517" max="517" width="7.7109375" style="97" bestFit="1" customWidth="1"/>
    <col min="518" max="518" width="15.140625" style="97" bestFit="1" customWidth="1"/>
    <col min="519" max="519" width="12.28515625" style="97" customWidth="1"/>
    <col min="520" max="520" width="9.85546875" style="97" bestFit="1" customWidth="1"/>
    <col min="521" max="521" width="11.5703125" style="97" bestFit="1" customWidth="1"/>
    <col min="522" max="522" width="11.7109375" style="97" customWidth="1"/>
    <col min="523" max="527" width="9.140625" style="97"/>
    <col min="528" max="528" width="20.5703125" style="97" bestFit="1" customWidth="1"/>
    <col min="529" max="769" width="9.140625" style="97"/>
    <col min="770" max="770" width="18" style="97" bestFit="1" customWidth="1"/>
    <col min="771" max="771" width="28.85546875" style="97" bestFit="1" customWidth="1"/>
    <col min="772" max="772" width="9.140625" style="97"/>
    <col min="773" max="773" width="7.7109375" style="97" bestFit="1" customWidth="1"/>
    <col min="774" max="774" width="15.140625" style="97" bestFit="1" customWidth="1"/>
    <col min="775" max="775" width="12.28515625" style="97" customWidth="1"/>
    <col min="776" max="776" width="9.85546875" style="97" bestFit="1" customWidth="1"/>
    <col min="777" max="777" width="11.5703125" style="97" bestFit="1" customWidth="1"/>
    <col min="778" max="778" width="11.7109375" style="97" customWidth="1"/>
    <col min="779" max="783" width="9.140625" style="97"/>
    <col min="784" max="784" width="20.5703125" style="97" bestFit="1" customWidth="1"/>
    <col min="785" max="1025" width="9.140625" style="97"/>
    <col min="1026" max="1026" width="18" style="97" bestFit="1" customWidth="1"/>
    <col min="1027" max="1027" width="28.85546875" style="97" bestFit="1" customWidth="1"/>
    <col min="1028" max="1028" width="9.140625" style="97"/>
    <col min="1029" max="1029" width="7.7109375" style="97" bestFit="1" customWidth="1"/>
    <col min="1030" max="1030" width="15.140625" style="97" bestFit="1" customWidth="1"/>
    <col min="1031" max="1031" width="12.28515625" style="97" customWidth="1"/>
    <col min="1032" max="1032" width="9.85546875" style="97" bestFit="1" customWidth="1"/>
    <col min="1033" max="1033" width="11.5703125" style="97" bestFit="1" customWidth="1"/>
    <col min="1034" max="1034" width="11.7109375" style="97" customWidth="1"/>
    <col min="1035" max="1039" width="9.140625" style="97"/>
    <col min="1040" max="1040" width="20.5703125" style="97" bestFit="1" customWidth="1"/>
    <col min="1041" max="1281" width="9.140625" style="97"/>
    <col min="1282" max="1282" width="18" style="97" bestFit="1" customWidth="1"/>
    <col min="1283" max="1283" width="28.85546875" style="97" bestFit="1" customWidth="1"/>
    <col min="1284" max="1284" width="9.140625" style="97"/>
    <col min="1285" max="1285" width="7.7109375" style="97" bestFit="1" customWidth="1"/>
    <col min="1286" max="1286" width="15.140625" style="97" bestFit="1" customWidth="1"/>
    <col min="1287" max="1287" width="12.28515625" style="97" customWidth="1"/>
    <col min="1288" max="1288" width="9.85546875" style="97" bestFit="1" customWidth="1"/>
    <col min="1289" max="1289" width="11.5703125" style="97" bestFit="1" customWidth="1"/>
    <col min="1290" max="1290" width="11.7109375" style="97" customWidth="1"/>
    <col min="1291" max="1295" width="9.140625" style="97"/>
    <col min="1296" max="1296" width="20.5703125" style="97" bestFit="1" customWidth="1"/>
    <col min="1297" max="1537" width="9.140625" style="97"/>
    <col min="1538" max="1538" width="18" style="97" bestFit="1" customWidth="1"/>
    <col min="1539" max="1539" width="28.85546875" style="97" bestFit="1" customWidth="1"/>
    <col min="1540" max="1540" width="9.140625" style="97"/>
    <col min="1541" max="1541" width="7.7109375" style="97" bestFit="1" customWidth="1"/>
    <col min="1542" max="1542" width="15.140625" style="97" bestFit="1" customWidth="1"/>
    <col min="1543" max="1543" width="12.28515625" style="97" customWidth="1"/>
    <col min="1544" max="1544" width="9.85546875" style="97" bestFit="1" customWidth="1"/>
    <col min="1545" max="1545" width="11.5703125" style="97" bestFit="1" customWidth="1"/>
    <col min="1546" max="1546" width="11.7109375" style="97" customWidth="1"/>
    <col min="1547" max="1551" width="9.140625" style="97"/>
    <col min="1552" max="1552" width="20.5703125" style="97" bestFit="1" customWidth="1"/>
    <col min="1553" max="1793" width="9.140625" style="97"/>
    <col min="1794" max="1794" width="18" style="97" bestFit="1" customWidth="1"/>
    <col min="1795" max="1795" width="28.85546875" style="97" bestFit="1" customWidth="1"/>
    <col min="1796" max="1796" width="9.140625" style="97"/>
    <col min="1797" max="1797" width="7.7109375" style="97" bestFit="1" customWidth="1"/>
    <col min="1798" max="1798" width="15.140625" style="97" bestFit="1" customWidth="1"/>
    <col min="1799" max="1799" width="12.28515625" style="97" customWidth="1"/>
    <col min="1800" max="1800" width="9.85546875" style="97" bestFit="1" customWidth="1"/>
    <col min="1801" max="1801" width="11.5703125" style="97" bestFit="1" customWidth="1"/>
    <col min="1802" max="1802" width="11.7109375" style="97" customWidth="1"/>
    <col min="1803" max="1807" width="9.140625" style="97"/>
    <col min="1808" max="1808" width="20.5703125" style="97" bestFit="1" customWidth="1"/>
    <col min="1809" max="2049" width="9.140625" style="97"/>
    <col min="2050" max="2050" width="18" style="97" bestFit="1" customWidth="1"/>
    <col min="2051" max="2051" width="28.85546875" style="97" bestFit="1" customWidth="1"/>
    <col min="2052" max="2052" width="9.140625" style="97"/>
    <col min="2053" max="2053" width="7.7109375" style="97" bestFit="1" customWidth="1"/>
    <col min="2054" max="2054" width="15.140625" style="97" bestFit="1" customWidth="1"/>
    <col min="2055" max="2055" width="12.28515625" style="97" customWidth="1"/>
    <col min="2056" max="2056" width="9.85546875" style="97" bestFit="1" customWidth="1"/>
    <col min="2057" max="2057" width="11.5703125" style="97" bestFit="1" customWidth="1"/>
    <col min="2058" max="2058" width="11.7109375" style="97" customWidth="1"/>
    <col min="2059" max="2063" width="9.140625" style="97"/>
    <col min="2064" max="2064" width="20.5703125" style="97" bestFit="1" customWidth="1"/>
    <col min="2065" max="2305" width="9.140625" style="97"/>
    <col min="2306" max="2306" width="18" style="97" bestFit="1" customWidth="1"/>
    <col min="2307" max="2307" width="28.85546875" style="97" bestFit="1" customWidth="1"/>
    <col min="2308" max="2308" width="9.140625" style="97"/>
    <col min="2309" max="2309" width="7.7109375" style="97" bestFit="1" customWidth="1"/>
    <col min="2310" max="2310" width="15.140625" style="97" bestFit="1" customWidth="1"/>
    <col min="2311" max="2311" width="12.28515625" style="97" customWidth="1"/>
    <col min="2312" max="2312" width="9.85546875" style="97" bestFit="1" customWidth="1"/>
    <col min="2313" max="2313" width="11.5703125" style="97" bestFit="1" customWidth="1"/>
    <col min="2314" max="2314" width="11.7109375" style="97" customWidth="1"/>
    <col min="2315" max="2319" width="9.140625" style="97"/>
    <col min="2320" max="2320" width="20.5703125" style="97" bestFit="1" customWidth="1"/>
    <col min="2321" max="2561" width="9.140625" style="97"/>
    <col min="2562" max="2562" width="18" style="97" bestFit="1" customWidth="1"/>
    <col min="2563" max="2563" width="28.85546875" style="97" bestFit="1" customWidth="1"/>
    <col min="2564" max="2564" width="9.140625" style="97"/>
    <col min="2565" max="2565" width="7.7109375" style="97" bestFit="1" customWidth="1"/>
    <col min="2566" max="2566" width="15.140625" style="97" bestFit="1" customWidth="1"/>
    <col min="2567" max="2567" width="12.28515625" style="97" customWidth="1"/>
    <col min="2568" max="2568" width="9.85546875" style="97" bestFit="1" customWidth="1"/>
    <col min="2569" max="2569" width="11.5703125" style="97" bestFit="1" customWidth="1"/>
    <col min="2570" max="2570" width="11.7109375" style="97" customWidth="1"/>
    <col min="2571" max="2575" width="9.140625" style="97"/>
    <col min="2576" max="2576" width="20.5703125" style="97" bestFit="1" customWidth="1"/>
    <col min="2577" max="2817" width="9.140625" style="97"/>
    <col min="2818" max="2818" width="18" style="97" bestFit="1" customWidth="1"/>
    <col min="2819" max="2819" width="28.85546875" style="97" bestFit="1" customWidth="1"/>
    <col min="2820" max="2820" width="9.140625" style="97"/>
    <col min="2821" max="2821" width="7.7109375" style="97" bestFit="1" customWidth="1"/>
    <col min="2822" max="2822" width="15.140625" style="97" bestFit="1" customWidth="1"/>
    <col min="2823" max="2823" width="12.28515625" style="97" customWidth="1"/>
    <col min="2824" max="2824" width="9.85546875" style="97" bestFit="1" customWidth="1"/>
    <col min="2825" max="2825" width="11.5703125" style="97" bestFit="1" customWidth="1"/>
    <col min="2826" max="2826" width="11.7109375" style="97" customWidth="1"/>
    <col min="2827" max="2831" width="9.140625" style="97"/>
    <col min="2832" max="2832" width="20.5703125" style="97" bestFit="1" customWidth="1"/>
    <col min="2833" max="3073" width="9.140625" style="97"/>
    <col min="3074" max="3074" width="18" style="97" bestFit="1" customWidth="1"/>
    <col min="3075" max="3075" width="28.85546875" style="97" bestFit="1" customWidth="1"/>
    <col min="3076" max="3076" width="9.140625" style="97"/>
    <col min="3077" max="3077" width="7.7109375" style="97" bestFit="1" customWidth="1"/>
    <col min="3078" max="3078" width="15.140625" style="97" bestFit="1" customWidth="1"/>
    <col min="3079" max="3079" width="12.28515625" style="97" customWidth="1"/>
    <col min="3080" max="3080" width="9.85546875" style="97" bestFit="1" customWidth="1"/>
    <col min="3081" max="3081" width="11.5703125" style="97" bestFit="1" customWidth="1"/>
    <col min="3082" max="3082" width="11.7109375" style="97" customWidth="1"/>
    <col min="3083" max="3087" width="9.140625" style="97"/>
    <col min="3088" max="3088" width="20.5703125" style="97" bestFit="1" customWidth="1"/>
    <col min="3089" max="3329" width="9.140625" style="97"/>
    <col min="3330" max="3330" width="18" style="97" bestFit="1" customWidth="1"/>
    <col min="3331" max="3331" width="28.85546875" style="97" bestFit="1" customWidth="1"/>
    <col min="3332" max="3332" width="9.140625" style="97"/>
    <col min="3333" max="3333" width="7.7109375" style="97" bestFit="1" customWidth="1"/>
    <col min="3334" max="3334" width="15.140625" style="97" bestFit="1" customWidth="1"/>
    <col min="3335" max="3335" width="12.28515625" style="97" customWidth="1"/>
    <col min="3336" max="3336" width="9.85546875" style="97" bestFit="1" customWidth="1"/>
    <col min="3337" max="3337" width="11.5703125" style="97" bestFit="1" customWidth="1"/>
    <col min="3338" max="3338" width="11.7109375" style="97" customWidth="1"/>
    <col min="3339" max="3343" width="9.140625" style="97"/>
    <col min="3344" max="3344" width="20.5703125" style="97" bestFit="1" customWidth="1"/>
    <col min="3345" max="3585" width="9.140625" style="97"/>
    <col min="3586" max="3586" width="18" style="97" bestFit="1" customWidth="1"/>
    <col min="3587" max="3587" width="28.85546875" style="97" bestFit="1" customWidth="1"/>
    <col min="3588" max="3588" width="9.140625" style="97"/>
    <col min="3589" max="3589" width="7.7109375" style="97" bestFit="1" customWidth="1"/>
    <col min="3590" max="3590" width="15.140625" style="97" bestFit="1" customWidth="1"/>
    <col min="3591" max="3591" width="12.28515625" style="97" customWidth="1"/>
    <col min="3592" max="3592" width="9.85546875" style="97" bestFit="1" customWidth="1"/>
    <col min="3593" max="3593" width="11.5703125" style="97" bestFit="1" customWidth="1"/>
    <col min="3594" max="3594" width="11.7109375" style="97" customWidth="1"/>
    <col min="3595" max="3599" width="9.140625" style="97"/>
    <col min="3600" max="3600" width="20.5703125" style="97" bestFit="1" customWidth="1"/>
    <col min="3601" max="3841" width="9.140625" style="97"/>
    <col min="3842" max="3842" width="18" style="97" bestFit="1" customWidth="1"/>
    <col min="3843" max="3843" width="28.85546875" style="97" bestFit="1" customWidth="1"/>
    <col min="3844" max="3844" width="9.140625" style="97"/>
    <col min="3845" max="3845" width="7.7109375" style="97" bestFit="1" customWidth="1"/>
    <col min="3846" max="3846" width="15.140625" style="97" bestFit="1" customWidth="1"/>
    <col min="3847" max="3847" width="12.28515625" style="97" customWidth="1"/>
    <col min="3848" max="3848" width="9.85546875" style="97" bestFit="1" customWidth="1"/>
    <col min="3849" max="3849" width="11.5703125" style="97" bestFit="1" customWidth="1"/>
    <col min="3850" max="3850" width="11.7109375" style="97" customWidth="1"/>
    <col min="3851" max="3855" width="9.140625" style="97"/>
    <col min="3856" max="3856" width="20.5703125" style="97" bestFit="1" customWidth="1"/>
    <col min="3857" max="4097" width="9.140625" style="97"/>
    <col min="4098" max="4098" width="18" style="97" bestFit="1" customWidth="1"/>
    <col min="4099" max="4099" width="28.85546875" style="97" bestFit="1" customWidth="1"/>
    <col min="4100" max="4100" width="9.140625" style="97"/>
    <col min="4101" max="4101" width="7.7109375" style="97" bestFit="1" customWidth="1"/>
    <col min="4102" max="4102" width="15.140625" style="97" bestFit="1" customWidth="1"/>
    <col min="4103" max="4103" width="12.28515625" style="97" customWidth="1"/>
    <col min="4104" max="4104" width="9.85546875" style="97" bestFit="1" customWidth="1"/>
    <col min="4105" max="4105" width="11.5703125" style="97" bestFit="1" customWidth="1"/>
    <col min="4106" max="4106" width="11.7109375" style="97" customWidth="1"/>
    <col min="4107" max="4111" width="9.140625" style="97"/>
    <col min="4112" max="4112" width="20.5703125" style="97" bestFit="1" customWidth="1"/>
    <col min="4113" max="4353" width="9.140625" style="97"/>
    <col min="4354" max="4354" width="18" style="97" bestFit="1" customWidth="1"/>
    <col min="4355" max="4355" width="28.85546875" style="97" bestFit="1" customWidth="1"/>
    <col min="4356" max="4356" width="9.140625" style="97"/>
    <col min="4357" max="4357" width="7.7109375" style="97" bestFit="1" customWidth="1"/>
    <col min="4358" max="4358" width="15.140625" style="97" bestFit="1" customWidth="1"/>
    <col min="4359" max="4359" width="12.28515625" style="97" customWidth="1"/>
    <col min="4360" max="4360" width="9.85546875" style="97" bestFit="1" customWidth="1"/>
    <col min="4361" max="4361" width="11.5703125" style="97" bestFit="1" customWidth="1"/>
    <col min="4362" max="4362" width="11.7109375" style="97" customWidth="1"/>
    <col min="4363" max="4367" width="9.140625" style="97"/>
    <col min="4368" max="4368" width="20.5703125" style="97" bestFit="1" customWidth="1"/>
    <col min="4369" max="4609" width="9.140625" style="97"/>
    <col min="4610" max="4610" width="18" style="97" bestFit="1" customWidth="1"/>
    <col min="4611" max="4611" width="28.85546875" style="97" bestFit="1" customWidth="1"/>
    <col min="4612" max="4612" width="9.140625" style="97"/>
    <col min="4613" max="4613" width="7.7109375" style="97" bestFit="1" customWidth="1"/>
    <col min="4614" max="4614" width="15.140625" style="97" bestFit="1" customWidth="1"/>
    <col min="4615" max="4615" width="12.28515625" style="97" customWidth="1"/>
    <col min="4616" max="4616" width="9.85546875" style="97" bestFit="1" customWidth="1"/>
    <col min="4617" max="4617" width="11.5703125" style="97" bestFit="1" customWidth="1"/>
    <col min="4618" max="4618" width="11.7109375" style="97" customWidth="1"/>
    <col min="4619" max="4623" width="9.140625" style="97"/>
    <col min="4624" max="4624" width="20.5703125" style="97" bestFit="1" customWidth="1"/>
    <col min="4625" max="4865" width="9.140625" style="97"/>
    <col min="4866" max="4866" width="18" style="97" bestFit="1" customWidth="1"/>
    <col min="4867" max="4867" width="28.85546875" style="97" bestFit="1" customWidth="1"/>
    <col min="4868" max="4868" width="9.140625" style="97"/>
    <col min="4869" max="4869" width="7.7109375" style="97" bestFit="1" customWidth="1"/>
    <col min="4870" max="4870" width="15.140625" style="97" bestFit="1" customWidth="1"/>
    <col min="4871" max="4871" width="12.28515625" style="97" customWidth="1"/>
    <col min="4872" max="4872" width="9.85546875" style="97" bestFit="1" customWidth="1"/>
    <col min="4873" max="4873" width="11.5703125" style="97" bestFit="1" customWidth="1"/>
    <col min="4874" max="4874" width="11.7109375" style="97" customWidth="1"/>
    <col min="4875" max="4879" width="9.140625" style="97"/>
    <col min="4880" max="4880" width="20.5703125" style="97" bestFit="1" customWidth="1"/>
    <col min="4881" max="5121" width="9.140625" style="97"/>
    <col min="5122" max="5122" width="18" style="97" bestFit="1" customWidth="1"/>
    <col min="5123" max="5123" width="28.85546875" style="97" bestFit="1" customWidth="1"/>
    <col min="5124" max="5124" width="9.140625" style="97"/>
    <col min="5125" max="5125" width="7.7109375" style="97" bestFit="1" customWidth="1"/>
    <col min="5126" max="5126" width="15.140625" style="97" bestFit="1" customWidth="1"/>
    <col min="5127" max="5127" width="12.28515625" style="97" customWidth="1"/>
    <col min="5128" max="5128" width="9.85546875" style="97" bestFit="1" customWidth="1"/>
    <col min="5129" max="5129" width="11.5703125" style="97" bestFit="1" customWidth="1"/>
    <col min="5130" max="5130" width="11.7109375" style="97" customWidth="1"/>
    <col min="5131" max="5135" width="9.140625" style="97"/>
    <col min="5136" max="5136" width="20.5703125" style="97" bestFit="1" customWidth="1"/>
    <col min="5137" max="5377" width="9.140625" style="97"/>
    <col min="5378" max="5378" width="18" style="97" bestFit="1" customWidth="1"/>
    <col min="5379" max="5379" width="28.85546875" style="97" bestFit="1" customWidth="1"/>
    <col min="5380" max="5380" width="9.140625" style="97"/>
    <col min="5381" max="5381" width="7.7109375" style="97" bestFit="1" customWidth="1"/>
    <col min="5382" max="5382" width="15.140625" style="97" bestFit="1" customWidth="1"/>
    <col min="5383" max="5383" width="12.28515625" style="97" customWidth="1"/>
    <col min="5384" max="5384" width="9.85546875" style="97" bestFit="1" customWidth="1"/>
    <col min="5385" max="5385" width="11.5703125" style="97" bestFit="1" customWidth="1"/>
    <col min="5386" max="5386" width="11.7109375" style="97" customWidth="1"/>
    <col min="5387" max="5391" width="9.140625" style="97"/>
    <col min="5392" max="5392" width="20.5703125" style="97" bestFit="1" customWidth="1"/>
    <col min="5393" max="5633" width="9.140625" style="97"/>
    <col min="5634" max="5634" width="18" style="97" bestFit="1" customWidth="1"/>
    <col min="5635" max="5635" width="28.85546875" style="97" bestFit="1" customWidth="1"/>
    <col min="5636" max="5636" width="9.140625" style="97"/>
    <col min="5637" max="5637" width="7.7109375" style="97" bestFit="1" customWidth="1"/>
    <col min="5638" max="5638" width="15.140625" style="97" bestFit="1" customWidth="1"/>
    <col min="5639" max="5639" width="12.28515625" style="97" customWidth="1"/>
    <col min="5640" max="5640" width="9.85546875" style="97" bestFit="1" customWidth="1"/>
    <col min="5641" max="5641" width="11.5703125" style="97" bestFit="1" customWidth="1"/>
    <col min="5642" max="5642" width="11.7109375" style="97" customWidth="1"/>
    <col min="5643" max="5647" width="9.140625" style="97"/>
    <col min="5648" max="5648" width="20.5703125" style="97" bestFit="1" customWidth="1"/>
    <col min="5649" max="5889" width="9.140625" style="97"/>
    <col min="5890" max="5890" width="18" style="97" bestFit="1" customWidth="1"/>
    <col min="5891" max="5891" width="28.85546875" style="97" bestFit="1" customWidth="1"/>
    <col min="5892" max="5892" width="9.140625" style="97"/>
    <col min="5893" max="5893" width="7.7109375" style="97" bestFit="1" customWidth="1"/>
    <col min="5894" max="5894" width="15.140625" style="97" bestFit="1" customWidth="1"/>
    <col min="5895" max="5895" width="12.28515625" style="97" customWidth="1"/>
    <col min="5896" max="5896" width="9.85546875" style="97" bestFit="1" customWidth="1"/>
    <col min="5897" max="5897" width="11.5703125" style="97" bestFit="1" customWidth="1"/>
    <col min="5898" max="5898" width="11.7109375" style="97" customWidth="1"/>
    <col min="5899" max="5903" width="9.140625" style="97"/>
    <col min="5904" max="5904" width="20.5703125" style="97" bestFit="1" customWidth="1"/>
    <col min="5905" max="6145" width="9.140625" style="97"/>
    <col min="6146" max="6146" width="18" style="97" bestFit="1" customWidth="1"/>
    <col min="6147" max="6147" width="28.85546875" style="97" bestFit="1" customWidth="1"/>
    <col min="6148" max="6148" width="9.140625" style="97"/>
    <col min="6149" max="6149" width="7.7109375" style="97" bestFit="1" customWidth="1"/>
    <col min="6150" max="6150" width="15.140625" style="97" bestFit="1" customWidth="1"/>
    <col min="6151" max="6151" width="12.28515625" style="97" customWidth="1"/>
    <col min="6152" max="6152" width="9.85546875" style="97" bestFit="1" customWidth="1"/>
    <col min="6153" max="6153" width="11.5703125" style="97" bestFit="1" customWidth="1"/>
    <col min="6154" max="6154" width="11.7109375" style="97" customWidth="1"/>
    <col min="6155" max="6159" width="9.140625" style="97"/>
    <col min="6160" max="6160" width="20.5703125" style="97" bestFit="1" customWidth="1"/>
    <col min="6161" max="6401" width="9.140625" style="97"/>
    <col min="6402" max="6402" width="18" style="97" bestFit="1" customWidth="1"/>
    <col min="6403" max="6403" width="28.85546875" style="97" bestFit="1" customWidth="1"/>
    <col min="6404" max="6404" width="9.140625" style="97"/>
    <col min="6405" max="6405" width="7.7109375" style="97" bestFit="1" customWidth="1"/>
    <col min="6406" max="6406" width="15.140625" style="97" bestFit="1" customWidth="1"/>
    <col min="6407" max="6407" width="12.28515625" style="97" customWidth="1"/>
    <col min="6408" max="6408" width="9.85546875" style="97" bestFit="1" customWidth="1"/>
    <col min="6409" max="6409" width="11.5703125" style="97" bestFit="1" customWidth="1"/>
    <col min="6410" max="6410" width="11.7109375" style="97" customWidth="1"/>
    <col min="6411" max="6415" width="9.140625" style="97"/>
    <col min="6416" max="6416" width="20.5703125" style="97" bestFit="1" customWidth="1"/>
    <col min="6417" max="6657" width="9.140625" style="97"/>
    <col min="6658" max="6658" width="18" style="97" bestFit="1" customWidth="1"/>
    <col min="6659" max="6659" width="28.85546875" style="97" bestFit="1" customWidth="1"/>
    <col min="6660" max="6660" width="9.140625" style="97"/>
    <col min="6661" max="6661" width="7.7109375" style="97" bestFit="1" customWidth="1"/>
    <col min="6662" max="6662" width="15.140625" style="97" bestFit="1" customWidth="1"/>
    <col min="6663" max="6663" width="12.28515625" style="97" customWidth="1"/>
    <col min="6664" max="6664" width="9.85546875" style="97" bestFit="1" customWidth="1"/>
    <col min="6665" max="6665" width="11.5703125" style="97" bestFit="1" customWidth="1"/>
    <col min="6666" max="6666" width="11.7109375" style="97" customWidth="1"/>
    <col min="6667" max="6671" width="9.140625" style="97"/>
    <col min="6672" max="6672" width="20.5703125" style="97" bestFit="1" customWidth="1"/>
    <col min="6673" max="6913" width="9.140625" style="97"/>
    <col min="6914" max="6914" width="18" style="97" bestFit="1" customWidth="1"/>
    <col min="6915" max="6915" width="28.85546875" style="97" bestFit="1" customWidth="1"/>
    <col min="6916" max="6916" width="9.140625" style="97"/>
    <col min="6917" max="6917" width="7.7109375" style="97" bestFit="1" customWidth="1"/>
    <col min="6918" max="6918" width="15.140625" style="97" bestFit="1" customWidth="1"/>
    <col min="6919" max="6919" width="12.28515625" style="97" customWidth="1"/>
    <col min="6920" max="6920" width="9.85546875" style="97" bestFit="1" customWidth="1"/>
    <col min="6921" max="6921" width="11.5703125" style="97" bestFit="1" customWidth="1"/>
    <col min="6922" max="6922" width="11.7109375" style="97" customWidth="1"/>
    <col min="6923" max="6927" width="9.140625" style="97"/>
    <col min="6928" max="6928" width="20.5703125" style="97" bestFit="1" customWidth="1"/>
    <col min="6929" max="7169" width="9.140625" style="97"/>
    <col min="7170" max="7170" width="18" style="97" bestFit="1" customWidth="1"/>
    <col min="7171" max="7171" width="28.85546875" style="97" bestFit="1" customWidth="1"/>
    <col min="7172" max="7172" width="9.140625" style="97"/>
    <col min="7173" max="7173" width="7.7109375" style="97" bestFit="1" customWidth="1"/>
    <col min="7174" max="7174" width="15.140625" style="97" bestFit="1" customWidth="1"/>
    <col min="7175" max="7175" width="12.28515625" style="97" customWidth="1"/>
    <col min="7176" max="7176" width="9.85546875" style="97" bestFit="1" customWidth="1"/>
    <col min="7177" max="7177" width="11.5703125" style="97" bestFit="1" customWidth="1"/>
    <col min="7178" max="7178" width="11.7109375" style="97" customWidth="1"/>
    <col min="7179" max="7183" width="9.140625" style="97"/>
    <col min="7184" max="7184" width="20.5703125" style="97" bestFit="1" customWidth="1"/>
    <col min="7185" max="7425" width="9.140625" style="97"/>
    <col min="7426" max="7426" width="18" style="97" bestFit="1" customWidth="1"/>
    <col min="7427" max="7427" width="28.85546875" style="97" bestFit="1" customWidth="1"/>
    <col min="7428" max="7428" width="9.140625" style="97"/>
    <col min="7429" max="7429" width="7.7109375" style="97" bestFit="1" customWidth="1"/>
    <col min="7430" max="7430" width="15.140625" style="97" bestFit="1" customWidth="1"/>
    <col min="7431" max="7431" width="12.28515625" style="97" customWidth="1"/>
    <col min="7432" max="7432" width="9.85546875" style="97" bestFit="1" customWidth="1"/>
    <col min="7433" max="7433" width="11.5703125" style="97" bestFit="1" customWidth="1"/>
    <col min="7434" max="7434" width="11.7109375" style="97" customWidth="1"/>
    <col min="7435" max="7439" width="9.140625" style="97"/>
    <col min="7440" max="7440" width="20.5703125" style="97" bestFit="1" customWidth="1"/>
    <col min="7441" max="7681" width="9.140625" style="97"/>
    <col min="7682" max="7682" width="18" style="97" bestFit="1" customWidth="1"/>
    <col min="7683" max="7683" width="28.85546875" style="97" bestFit="1" customWidth="1"/>
    <col min="7684" max="7684" width="9.140625" style="97"/>
    <col min="7685" max="7685" width="7.7109375" style="97" bestFit="1" customWidth="1"/>
    <col min="7686" max="7686" width="15.140625" style="97" bestFit="1" customWidth="1"/>
    <col min="7687" max="7687" width="12.28515625" style="97" customWidth="1"/>
    <col min="7688" max="7688" width="9.85546875" style="97" bestFit="1" customWidth="1"/>
    <col min="7689" max="7689" width="11.5703125" style="97" bestFit="1" customWidth="1"/>
    <col min="7690" max="7690" width="11.7109375" style="97" customWidth="1"/>
    <col min="7691" max="7695" width="9.140625" style="97"/>
    <col min="7696" max="7696" width="20.5703125" style="97" bestFit="1" customWidth="1"/>
    <col min="7697" max="7937" width="9.140625" style="97"/>
    <col min="7938" max="7938" width="18" style="97" bestFit="1" customWidth="1"/>
    <col min="7939" max="7939" width="28.85546875" style="97" bestFit="1" customWidth="1"/>
    <col min="7940" max="7940" width="9.140625" style="97"/>
    <col min="7941" max="7941" width="7.7109375" style="97" bestFit="1" customWidth="1"/>
    <col min="7942" max="7942" width="15.140625" style="97" bestFit="1" customWidth="1"/>
    <col min="7943" max="7943" width="12.28515625" style="97" customWidth="1"/>
    <col min="7944" max="7944" width="9.85546875" style="97" bestFit="1" customWidth="1"/>
    <col min="7945" max="7945" width="11.5703125" style="97" bestFit="1" customWidth="1"/>
    <col min="7946" max="7946" width="11.7109375" style="97" customWidth="1"/>
    <col min="7947" max="7951" width="9.140625" style="97"/>
    <col min="7952" max="7952" width="20.5703125" style="97" bestFit="1" customWidth="1"/>
    <col min="7953" max="8193" width="9.140625" style="97"/>
    <col min="8194" max="8194" width="18" style="97" bestFit="1" customWidth="1"/>
    <col min="8195" max="8195" width="28.85546875" style="97" bestFit="1" customWidth="1"/>
    <col min="8196" max="8196" width="9.140625" style="97"/>
    <col min="8197" max="8197" width="7.7109375" style="97" bestFit="1" customWidth="1"/>
    <col min="8198" max="8198" width="15.140625" style="97" bestFit="1" customWidth="1"/>
    <col min="8199" max="8199" width="12.28515625" style="97" customWidth="1"/>
    <col min="8200" max="8200" width="9.85546875" style="97" bestFit="1" customWidth="1"/>
    <col min="8201" max="8201" width="11.5703125" style="97" bestFit="1" customWidth="1"/>
    <col min="8202" max="8202" width="11.7109375" style="97" customWidth="1"/>
    <col min="8203" max="8207" width="9.140625" style="97"/>
    <col min="8208" max="8208" width="20.5703125" style="97" bestFit="1" customWidth="1"/>
    <col min="8209" max="8449" width="9.140625" style="97"/>
    <col min="8450" max="8450" width="18" style="97" bestFit="1" customWidth="1"/>
    <col min="8451" max="8451" width="28.85546875" style="97" bestFit="1" customWidth="1"/>
    <col min="8452" max="8452" width="9.140625" style="97"/>
    <col min="8453" max="8453" width="7.7109375" style="97" bestFit="1" customWidth="1"/>
    <col min="8454" max="8454" width="15.140625" style="97" bestFit="1" customWidth="1"/>
    <col min="8455" max="8455" width="12.28515625" style="97" customWidth="1"/>
    <col min="8456" max="8456" width="9.85546875" style="97" bestFit="1" customWidth="1"/>
    <col min="8457" max="8457" width="11.5703125" style="97" bestFit="1" customWidth="1"/>
    <col min="8458" max="8458" width="11.7109375" style="97" customWidth="1"/>
    <col min="8459" max="8463" width="9.140625" style="97"/>
    <col min="8464" max="8464" width="20.5703125" style="97" bestFit="1" customWidth="1"/>
    <col min="8465" max="8705" width="9.140625" style="97"/>
    <col min="8706" max="8706" width="18" style="97" bestFit="1" customWidth="1"/>
    <col min="8707" max="8707" width="28.85546875" style="97" bestFit="1" customWidth="1"/>
    <col min="8708" max="8708" width="9.140625" style="97"/>
    <col min="8709" max="8709" width="7.7109375" style="97" bestFit="1" customWidth="1"/>
    <col min="8710" max="8710" width="15.140625" style="97" bestFit="1" customWidth="1"/>
    <col min="8711" max="8711" width="12.28515625" style="97" customWidth="1"/>
    <col min="8712" max="8712" width="9.85546875" style="97" bestFit="1" customWidth="1"/>
    <col min="8713" max="8713" width="11.5703125" style="97" bestFit="1" customWidth="1"/>
    <col min="8714" max="8714" width="11.7109375" style="97" customWidth="1"/>
    <col min="8715" max="8719" width="9.140625" style="97"/>
    <col min="8720" max="8720" width="20.5703125" style="97" bestFit="1" customWidth="1"/>
    <col min="8721" max="8961" width="9.140625" style="97"/>
    <col min="8962" max="8962" width="18" style="97" bestFit="1" customWidth="1"/>
    <col min="8963" max="8963" width="28.85546875" style="97" bestFit="1" customWidth="1"/>
    <col min="8964" max="8964" width="9.140625" style="97"/>
    <col min="8965" max="8965" width="7.7109375" style="97" bestFit="1" customWidth="1"/>
    <col min="8966" max="8966" width="15.140625" style="97" bestFit="1" customWidth="1"/>
    <col min="8967" max="8967" width="12.28515625" style="97" customWidth="1"/>
    <col min="8968" max="8968" width="9.85546875" style="97" bestFit="1" customWidth="1"/>
    <col min="8969" max="8969" width="11.5703125" style="97" bestFit="1" customWidth="1"/>
    <col min="8970" max="8970" width="11.7109375" style="97" customWidth="1"/>
    <col min="8971" max="8975" width="9.140625" style="97"/>
    <col min="8976" max="8976" width="20.5703125" style="97" bestFit="1" customWidth="1"/>
    <col min="8977" max="9217" width="9.140625" style="97"/>
    <col min="9218" max="9218" width="18" style="97" bestFit="1" customWidth="1"/>
    <col min="9219" max="9219" width="28.85546875" style="97" bestFit="1" customWidth="1"/>
    <col min="9220" max="9220" width="9.140625" style="97"/>
    <col min="9221" max="9221" width="7.7109375" style="97" bestFit="1" customWidth="1"/>
    <col min="9222" max="9222" width="15.140625" style="97" bestFit="1" customWidth="1"/>
    <col min="9223" max="9223" width="12.28515625" style="97" customWidth="1"/>
    <col min="9224" max="9224" width="9.85546875" style="97" bestFit="1" customWidth="1"/>
    <col min="9225" max="9225" width="11.5703125" style="97" bestFit="1" customWidth="1"/>
    <col min="9226" max="9226" width="11.7109375" style="97" customWidth="1"/>
    <col min="9227" max="9231" width="9.140625" style="97"/>
    <col min="9232" max="9232" width="20.5703125" style="97" bestFit="1" customWidth="1"/>
    <col min="9233" max="9473" width="9.140625" style="97"/>
    <col min="9474" max="9474" width="18" style="97" bestFit="1" customWidth="1"/>
    <col min="9475" max="9475" width="28.85546875" style="97" bestFit="1" customWidth="1"/>
    <col min="9476" max="9476" width="9.140625" style="97"/>
    <col min="9477" max="9477" width="7.7109375" style="97" bestFit="1" customWidth="1"/>
    <col min="9478" max="9478" width="15.140625" style="97" bestFit="1" customWidth="1"/>
    <col min="9479" max="9479" width="12.28515625" style="97" customWidth="1"/>
    <col min="9480" max="9480" width="9.85546875" style="97" bestFit="1" customWidth="1"/>
    <col min="9481" max="9481" width="11.5703125" style="97" bestFit="1" customWidth="1"/>
    <col min="9482" max="9482" width="11.7109375" style="97" customWidth="1"/>
    <col min="9483" max="9487" width="9.140625" style="97"/>
    <col min="9488" max="9488" width="20.5703125" style="97" bestFit="1" customWidth="1"/>
    <col min="9489" max="9729" width="9.140625" style="97"/>
    <col min="9730" max="9730" width="18" style="97" bestFit="1" customWidth="1"/>
    <col min="9731" max="9731" width="28.85546875" style="97" bestFit="1" customWidth="1"/>
    <col min="9732" max="9732" width="9.140625" style="97"/>
    <col min="9733" max="9733" width="7.7109375" style="97" bestFit="1" customWidth="1"/>
    <col min="9734" max="9734" width="15.140625" style="97" bestFit="1" customWidth="1"/>
    <col min="9735" max="9735" width="12.28515625" style="97" customWidth="1"/>
    <col min="9736" max="9736" width="9.85546875" style="97" bestFit="1" customWidth="1"/>
    <col min="9737" max="9737" width="11.5703125" style="97" bestFit="1" customWidth="1"/>
    <col min="9738" max="9738" width="11.7109375" style="97" customWidth="1"/>
    <col min="9739" max="9743" width="9.140625" style="97"/>
    <col min="9744" max="9744" width="20.5703125" style="97" bestFit="1" customWidth="1"/>
    <col min="9745" max="9985" width="9.140625" style="97"/>
    <col min="9986" max="9986" width="18" style="97" bestFit="1" customWidth="1"/>
    <col min="9987" max="9987" width="28.85546875" style="97" bestFit="1" customWidth="1"/>
    <col min="9988" max="9988" width="9.140625" style="97"/>
    <col min="9989" max="9989" width="7.7109375" style="97" bestFit="1" customWidth="1"/>
    <col min="9990" max="9990" width="15.140625" style="97" bestFit="1" customWidth="1"/>
    <col min="9991" max="9991" width="12.28515625" style="97" customWidth="1"/>
    <col min="9992" max="9992" width="9.85546875" style="97" bestFit="1" customWidth="1"/>
    <col min="9993" max="9993" width="11.5703125" style="97" bestFit="1" customWidth="1"/>
    <col min="9994" max="9994" width="11.7109375" style="97" customWidth="1"/>
    <col min="9995" max="9999" width="9.140625" style="97"/>
    <col min="10000" max="10000" width="20.5703125" style="97" bestFit="1" customWidth="1"/>
    <col min="10001" max="10241" width="9.140625" style="97"/>
    <col min="10242" max="10242" width="18" style="97" bestFit="1" customWidth="1"/>
    <col min="10243" max="10243" width="28.85546875" style="97" bestFit="1" customWidth="1"/>
    <col min="10244" max="10244" width="9.140625" style="97"/>
    <col min="10245" max="10245" width="7.7109375" style="97" bestFit="1" customWidth="1"/>
    <col min="10246" max="10246" width="15.140625" style="97" bestFit="1" customWidth="1"/>
    <col min="10247" max="10247" width="12.28515625" style="97" customWidth="1"/>
    <col min="10248" max="10248" width="9.85546875" style="97" bestFit="1" customWidth="1"/>
    <col min="10249" max="10249" width="11.5703125" style="97" bestFit="1" customWidth="1"/>
    <col min="10250" max="10250" width="11.7109375" style="97" customWidth="1"/>
    <col min="10251" max="10255" width="9.140625" style="97"/>
    <col min="10256" max="10256" width="20.5703125" style="97" bestFit="1" customWidth="1"/>
    <col min="10257" max="10497" width="9.140625" style="97"/>
    <col min="10498" max="10498" width="18" style="97" bestFit="1" customWidth="1"/>
    <col min="10499" max="10499" width="28.85546875" style="97" bestFit="1" customWidth="1"/>
    <col min="10500" max="10500" width="9.140625" style="97"/>
    <col min="10501" max="10501" width="7.7109375" style="97" bestFit="1" customWidth="1"/>
    <col min="10502" max="10502" width="15.140625" style="97" bestFit="1" customWidth="1"/>
    <col min="10503" max="10503" width="12.28515625" style="97" customWidth="1"/>
    <col min="10504" max="10504" width="9.85546875" style="97" bestFit="1" customWidth="1"/>
    <col min="10505" max="10505" width="11.5703125" style="97" bestFit="1" customWidth="1"/>
    <col min="10506" max="10506" width="11.7109375" style="97" customWidth="1"/>
    <col min="10507" max="10511" width="9.140625" style="97"/>
    <col min="10512" max="10512" width="20.5703125" style="97" bestFit="1" customWidth="1"/>
    <col min="10513" max="10753" width="9.140625" style="97"/>
    <col min="10754" max="10754" width="18" style="97" bestFit="1" customWidth="1"/>
    <col min="10755" max="10755" width="28.85546875" style="97" bestFit="1" customWidth="1"/>
    <col min="10756" max="10756" width="9.140625" style="97"/>
    <col min="10757" max="10757" width="7.7109375" style="97" bestFit="1" customWidth="1"/>
    <col min="10758" max="10758" width="15.140625" style="97" bestFit="1" customWidth="1"/>
    <col min="10759" max="10759" width="12.28515625" style="97" customWidth="1"/>
    <col min="10760" max="10760" width="9.85546875" style="97" bestFit="1" customWidth="1"/>
    <col min="10761" max="10761" width="11.5703125" style="97" bestFit="1" customWidth="1"/>
    <col min="10762" max="10762" width="11.7109375" style="97" customWidth="1"/>
    <col min="10763" max="10767" width="9.140625" style="97"/>
    <col min="10768" max="10768" width="20.5703125" style="97" bestFit="1" customWidth="1"/>
    <col min="10769" max="11009" width="9.140625" style="97"/>
    <col min="11010" max="11010" width="18" style="97" bestFit="1" customWidth="1"/>
    <col min="11011" max="11011" width="28.85546875" style="97" bestFit="1" customWidth="1"/>
    <col min="11012" max="11012" width="9.140625" style="97"/>
    <col min="11013" max="11013" width="7.7109375" style="97" bestFit="1" customWidth="1"/>
    <col min="11014" max="11014" width="15.140625" style="97" bestFit="1" customWidth="1"/>
    <col min="11015" max="11015" width="12.28515625" style="97" customWidth="1"/>
    <col min="11016" max="11016" width="9.85546875" style="97" bestFit="1" customWidth="1"/>
    <col min="11017" max="11017" width="11.5703125" style="97" bestFit="1" customWidth="1"/>
    <col min="11018" max="11018" width="11.7109375" style="97" customWidth="1"/>
    <col min="11019" max="11023" width="9.140625" style="97"/>
    <col min="11024" max="11024" width="20.5703125" style="97" bestFit="1" customWidth="1"/>
    <col min="11025" max="11265" width="9.140625" style="97"/>
    <col min="11266" max="11266" width="18" style="97" bestFit="1" customWidth="1"/>
    <col min="11267" max="11267" width="28.85546875" style="97" bestFit="1" customWidth="1"/>
    <col min="11268" max="11268" width="9.140625" style="97"/>
    <col min="11269" max="11269" width="7.7109375" style="97" bestFit="1" customWidth="1"/>
    <col min="11270" max="11270" width="15.140625" style="97" bestFit="1" customWidth="1"/>
    <col min="11271" max="11271" width="12.28515625" style="97" customWidth="1"/>
    <col min="11272" max="11272" width="9.85546875" style="97" bestFit="1" customWidth="1"/>
    <col min="11273" max="11273" width="11.5703125" style="97" bestFit="1" customWidth="1"/>
    <col min="11274" max="11274" width="11.7109375" style="97" customWidth="1"/>
    <col min="11275" max="11279" width="9.140625" style="97"/>
    <col min="11280" max="11280" width="20.5703125" style="97" bestFit="1" customWidth="1"/>
    <col min="11281" max="11521" width="9.140625" style="97"/>
    <col min="11522" max="11522" width="18" style="97" bestFit="1" customWidth="1"/>
    <col min="11523" max="11523" width="28.85546875" style="97" bestFit="1" customWidth="1"/>
    <col min="11524" max="11524" width="9.140625" style="97"/>
    <col min="11525" max="11525" width="7.7109375" style="97" bestFit="1" customWidth="1"/>
    <col min="11526" max="11526" width="15.140625" style="97" bestFit="1" customWidth="1"/>
    <col min="11527" max="11527" width="12.28515625" style="97" customWidth="1"/>
    <col min="11528" max="11528" width="9.85546875" style="97" bestFit="1" customWidth="1"/>
    <col min="11529" max="11529" width="11.5703125" style="97" bestFit="1" customWidth="1"/>
    <col min="11530" max="11530" width="11.7109375" style="97" customWidth="1"/>
    <col min="11531" max="11535" width="9.140625" style="97"/>
    <col min="11536" max="11536" width="20.5703125" style="97" bestFit="1" customWidth="1"/>
    <col min="11537" max="11777" width="9.140625" style="97"/>
    <col min="11778" max="11778" width="18" style="97" bestFit="1" customWidth="1"/>
    <col min="11779" max="11779" width="28.85546875" style="97" bestFit="1" customWidth="1"/>
    <col min="11780" max="11780" width="9.140625" style="97"/>
    <col min="11781" max="11781" width="7.7109375" style="97" bestFit="1" customWidth="1"/>
    <col min="11782" max="11782" width="15.140625" style="97" bestFit="1" customWidth="1"/>
    <col min="11783" max="11783" width="12.28515625" style="97" customWidth="1"/>
    <col min="11784" max="11784" width="9.85546875" style="97" bestFit="1" customWidth="1"/>
    <col min="11785" max="11785" width="11.5703125" style="97" bestFit="1" customWidth="1"/>
    <col min="11786" max="11786" width="11.7109375" style="97" customWidth="1"/>
    <col min="11787" max="11791" width="9.140625" style="97"/>
    <col min="11792" max="11792" width="20.5703125" style="97" bestFit="1" customWidth="1"/>
    <col min="11793" max="12033" width="9.140625" style="97"/>
    <col min="12034" max="12034" width="18" style="97" bestFit="1" customWidth="1"/>
    <col min="12035" max="12035" width="28.85546875" style="97" bestFit="1" customWidth="1"/>
    <col min="12036" max="12036" width="9.140625" style="97"/>
    <col min="12037" max="12037" width="7.7109375" style="97" bestFit="1" customWidth="1"/>
    <col min="12038" max="12038" width="15.140625" style="97" bestFit="1" customWidth="1"/>
    <col min="12039" max="12039" width="12.28515625" style="97" customWidth="1"/>
    <col min="12040" max="12040" width="9.85546875" style="97" bestFit="1" customWidth="1"/>
    <col min="12041" max="12041" width="11.5703125" style="97" bestFit="1" customWidth="1"/>
    <col min="12042" max="12042" width="11.7109375" style="97" customWidth="1"/>
    <col min="12043" max="12047" width="9.140625" style="97"/>
    <col min="12048" max="12048" width="20.5703125" style="97" bestFit="1" customWidth="1"/>
    <col min="12049" max="12289" width="9.140625" style="97"/>
    <col min="12290" max="12290" width="18" style="97" bestFit="1" customWidth="1"/>
    <col min="12291" max="12291" width="28.85546875" style="97" bestFit="1" customWidth="1"/>
    <col min="12292" max="12292" width="9.140625" style="97"/>
    <col min="12293" max="12293" width="7.7109375" style="97" bestFit="1" customWidth="1"/>
    <col min="12294" max="12294" width="15.140625" style="97" bestFit="1" customWidth="1"/>
    <col min="12295" max="12295" width="12.28515625" style="97" customWidth="1"/>
    <col min="12296" max="12296" width="9.85546875" style="97" bestFit="1" customWidth="1"/>
    <col min="12297" max="12297" width="11.5703125" style="97" bestFit="1" customWidth="1"/>
    <col min="12298" max="12298" width="11.7109375" style="97" customWidth="1"/>
    <col min="12299" max="12303" width="9.140625" style="97"/>
    <col min="12304" max="12304" width="20.5703125" style="97" bestFit="1" customWidth="1"/>
    <col min="12305" max="12545" width="9.140625" style="97"/>
    <col min="12546" max="12546" width="18" style="97" bestFit="1" customWidth="1"/>
    <col min="12547" max="12547" width="28.85546875" style="97" bestFit="1" customWidth="1"/>
    <col min="12548" max="12548" width="9.140625" style="97"/>
    <col min="12549" max="12549" width="7.7109375" style="97" bestFit="1" customWidth="1"/>
    <col min="12550" max="12550" width="15.140625" style="97" bestFit="1" customWidth="1"/>
    <col min="12551" max="12551" width="12.28515625" style="97" customWidth="1"/>
    <col min="12552" max="12552" width="9.85546875" style="97" bestFit="1" customWidth="1"/>
    <col min="12553" max="12553" width="11.5703125" style="97" bestFit="1" customWidth="1"/>
    <col min="12554" max="12554" width="11.7109375" style="97" customWidth="1"/>
    <col min="12555" max="12559" width="9.140625" style="97"/>
    <col min="12560" max="12560" width="20.5703125" style="97" bestFit="1" customWidth="1"/>
    <col min="12561" max="12801" width="9.140625" style="97"/>
    <col min="12802" max="12802" width="18" style="97" bestFit="1" customWidth="1"/>
    <col min="12803" max="12803" width="28.85546875" style="97" bestFit="1" customWidth="1"/>
    <col min="12804" max="12804" width="9.140625" style="97"/>
    <col min="12805" max="12805" width="7.7109375" style="97" bestFit="1" customWidth="1"/>
    <col min="12806" max="12806" width="15.140625" style="97" bestFit="1" customWidth="1"/>
    <col min="12807" max="12807" width="12.28515625" style="97" customWidth="1"/>
    <col min="12808" max="12808" width="9.85546875" style="97" bestFit="1" customWidth="1"/>
    <col min="12809" max="12809" width="11.5703125" style="97" bestFit="1" customWidth="1"/>
    <col min="12810" max="12810" width="11.7109375" style="97" customWidth="1"/>
    <col min="12811" max="12815" width="9.140625" style="97"/>
    <col min="12816" max="12816" width="20.5703125" style="97" bestFit="1" customWidth="1"/>
    <col min="12817" max="13057" width="9.140625" style="97"/>
    <col min="13058" max="13058" width="18" style="97" bestFit="1" customWidth="1"/>
    <col min="13059" max="13059" width="28.85546875" style="97" bestFit="1" customWidth="1"/>
    <col min="13060" max="13060" width="9.140625" style="97"/>
    <col min="13061" max="13061" width="7.7109375" style="97" bestFit="1" customWidth="1"/>
    <col min="13062" max="13062" width="15.140625" style="97" bestFit="1" customWidth="1"/>
    <col min="13063" max="13063" width="12.28515625" style="97" customWidth="1"/>
    <col min="13064" max="13064" width="9.85546875" style="97" bestFit="1" customWidth="1"/>
    <col min="13065" max="13065" width="11.5703125" style="97" bestFit="1" customWidth="1"/>
    <col min="13066" max="13066" width="11.7109375" style="97" customWidth="1"/>
    <col min="13067" max="13071" width="9.140625" style="97"/>
    <col min="13072" max="13072" width="20.5703125" style="97" bestFit="1" customWidth="1"/>
    <col min="13073" max="13313" width="9.140625" style="97"/>
    <col min="13314" max="13314" width="18" style="97" bestFit="1" customWidth="1"/>
    <col min="13315" max="13315" width="28.85546875" style="97" bestFit="1" customWidth="1"/>
    <col min="13316" max="13316" width="9.140625" style="97"/>
    <col min="13317" max="13317" width="7.7109375" style="97" bestFit="1" customWidth="1"/>
    <col min="13318" max="13318" width="15.140625" style="97" bestFit="1" customWidth="1"/>
    <col min="13319" max="13319" width="12.28515625" style="97" customWidth="1"/>
    <col min="13320" max="13320" width="9.85546875" style="97" bestFit="1" customWidth="1"/>
    <col min="13321" max="13321" width="11.5703125" style="97" bestFit="1" customWidth="1"/>
    <col min="13322" max="13322" width="11.7109375" style="97" customWidth="1"/>
    <col min="13323" max="13327" width="9.140625" style="97"/>
    <col min="13328" max="13328" width="20.5703125" style="97" bestFit="1" customWidth="1"/>
    <col min="13329" max="13569" width="9.140625" style="97"/>
    <col min="13570" max="13570" width="18" style="97" bestFit="1" customWidth="1"/>
    <col min="13571" max="13571" width="28.85546875" style="97" bestFit="1" customWidth="1"/>
    <col min="13572" max="13572" width="9.140625" style="97"/>
    <col min="13573" max="13573" width="7.7109375" style="97" bestFit="1" customWidth="1"/>
    <col min="13574" max="13574" width="15.140625" style="97" bestFit="1" customWidth="1"/>
    <col min="13575" max="13575" width="12.28515625" style="97" customWidth="1"/>
    <col min="13576" max="13576" width="9.85546875" style="97" bestFit="1" customWidth="1"/>
    <col min="13577" max="13577" width="11.5703125" style="97" bestFit="1" customWidth="1"/>
    <col min="13578" max="13578" width="11.7109375" style="97" customWidth="1"/>
    <col min="13579" max="13583" width="9.140625" style="97"/>
    <col min="13584" max="13584" width="20.5703125" style="97" bestFit="1" customWidth="1"/>
    <col min="13585" max="13825" width="9.140625" style="97"/>
    <col min="13826" max="13826" width="18" style="97" bestFit="1" customWidth="1"/>
    <col min="13827" max="13827" width="28.85546875" style="97" bestFit="1" customWidth="1"/>
    <col min="13828" max="13828" width="9.140625" style="97"/>
    <col min="13829" max="13829" width="7.7109375" style="97" bestFit="1" customWidth="1"/>
    <col min="13830" max="13830" width="15.140625" style="97" bestFit="1" customWidth="1"/>
    <col min="13831" max="13831" width="12.28515625" style="97" customWidth="1"/>
    <col min="13832" max="13832" width="9.85546875" style="97" bestFit="1" customWidth="1"/>
    <col min="13833" max="13833" width="11.5703125" style="97" bestFit="1" customWidth="1"/>
    <col min="13834" max="13834" width="11.7109375" style="97" customWidth="1"/>
    <col min="13835" max="13839" width="9.140625" style="97"/>
    <col min="13840" max="13840" width="20.5703125" style="97" bestFit="1" customWidth="1"/>
    <col min="13841" max="14081" width="9.140625" style="97"/>
    <col min="14082" max="14082" width="18" style="97" bestFit="1" customWidth="1"/>
    <col min="14083" max="14083" width="28.85546875" style="97" bestFit="1" customWidth="1"/>
    <col min="14084" max="14084" width="9.140625" style="97"/>
    <col min="14085" max="14085" width="7.7109375" style="97" bestFit="1" customWidth="1"/>
    <col min="14086" max="14086" width="15.140625" style="97" bestFit="1" customWidth="1"/>
    <col min="14087" max="14087" width="12.28515625" style="97" customWidth="1"/>
    <col min="14088" max="14088" width="9.85546875" style="97" bestFit="1" customWidth="1"/>
    <col min="14089" max="14089" width="11.5703125" style="97" bestFit="1" customWidth="1"/>
    <col min="14090" max="14090" width="11.7109375" style="97" customWidth="1"/>
    <col min="14091" max="14095" width="9.140625" style="97"/>
    <col min="14096" max="14096" width="20.5703125" style="97" bestFit="1" customWidth="1"/>
    <col min="14097" max="14337" width="9.140625" style="97"/>
    <col min="14338" max="14338" width="18" style="97" bestFit="1" customWidth="1"/>
    <col min="14339" max="14339" width="28.85546875" style="97" bestFit="1" customWidth="1"/>
    <col min="14340" max="14340" width="9.140625" style="97"/>
    <col min="14341" max="14341" width="7.7109375" style="97" bestFit="1" customWidth="1"/>
    <col min="14342" max="14342" width="15.140625" style="97" bestFit="1" customWidth="1"/>
    <col min="14343" max="14343" width="12.28515625" style="97" customWidth="1"/>
    <col min="14344" max="14344" width="9.85546875" style="97" bestFit="1" customWidth="1"/>
    <col min="14345" max="14345" width="11.5703125" style="97" bestFit="1" customWidth="1"/>
    <col min="14346" max="14346" width="11.7109375" style="97" customWidth="1"/>
    <col min="14347" max="14351" width="9.140625" style="97"/>
    <col min="14352" max="14352" width="20.5703125" style="97" bestFit="1" customWidth="1"/>
    <col min="14353" max="14593" width="9.140625" style="97"/>
    <col min="14594" max="14594" width="18" style="97" bestFit="1" customWidth="1"/>
    <col min="14595" max="14595" width="28.85546875" style="97" bestFit="1" customWidth="1"/>
    <col min="14596" max="14596" width="9.140625" style="97"/>
    <col min="14597" max="14597" width="7.7109375" style="97" bestFit="1" customWidth="1"/>
    <col min="14598" max="14598" width="15.140625" style="97" bestFit="1" customWidth="1"/>
    <col min="14599" max="14599" width="12.28515625" style="97" customWidth="1"/>
    <col min="14600" max="14600" width="9.85546875" style="97" bestFit="1" customWidth="1"/>
    <col min="14601" max="14601" width="11.5703125" style="97" bestFit="1" customWidth="1"/>
    <col min="14602" max="14602" width="11.7109375" style="97" customWidth="1"/>
    <col min="14603" max="14607" width="9.140625" style="97"/>
    <col min="14608" max="14608" width="20.5703125" style="97" bestFit="1" customWidth="1"/>
    <col min="14609" max="14849" width="9.140625" style="97"/>
    <col min="14850" max="14850" width="18" style="97" bestFit="1" customWidth="1"/>
    <col min="14851" max="14851" width="28.85546875" style="97" bestFit="1" customWidth="1"/>
    <col min="14852" max="14852" width="9.140625" style="97"/>
    <col min="14853" max="14853" width="7.7109375" style="97" bestFit="1" customWidth="1"/>
    <col min="14854" max="14854" width="15.140625" style="97" bestFit="1" customWidth="1"/>
    <col min="14855" max="14855" width="12.28515625" style="97" customWidth="1"/>
    <col min="14856" max="14856" width="9.85546875" style="97" bestFit="1" customWidth="1"/>
    <col min="14857" max="14857" width="11.5703125" style="97" bestFit="1" customWidth="1"/>
    <col min="14858" max="14858" width="11.7109375" style="97" customWidth="1"/>
    <col min="14859" max="14863" width="9.140625" style="97"/>
    <col min="14864" max="14864" width="20.5703125" style="97" bestFit="1" customWidth="1"/>
    <col min="14865" max="15105" width="9.140625" style="97"/>
    <col min="15106" max="15106" width="18" style="97" bestFit="1" customWidth="1"/>
    <col min="15107" max="15107" width="28.85546875" style="97" bestFit="1" customWidth="1"/>
    <col min="15108" max="15108" width="9.140625" style="97"/>
    <col min="15109" max="15109" width="7.7109375" style="97" bestFit="1" customWidth="1"/>
    <col min="15110" max="15110" width="15.140625" style="97" bestFit="1" customWidth="1"/>
    <col min="15111" max="15111" width="12.28515625" style="97" customWidth="1"/>
    <col min="15112" max="15112" width="9.85546875" style="97" bestFit="1" customWidth="1"/>
    <col min="15113" max="15113" width="11.5703125" style="97" bestFit="1" customWidth="1"/>
    <col min="15114" max="15114" width="11.7109375" style="97" customWidth="1"/>
    <col min="15115" max="15119" width="9.140625" style="97"/>
    <col min="15120" max="15120" width="20.5703125" style="97" bestFit="1" customWidth="1"/>
    <col min="15121" max="15361" width="9.140625" style="97"/>
    <col min="15362" max="15362" width="18" style="97" bestFit="1" customWidth="1"/>
    <col min="15363" max="15363" width="28.85546875" style="97" bestFit="1" customWidth="1"/>
    <col min="15364" max="15364" width="9.140625" style="97"/>
    <col min="15365" max="15365" width="7.7109375" style="97" bestFit="1" customWidth="1"/>
    <col min="15366" max="15366" width="15.140625" style="97" bestFit="1" customWidth="1"/>
    <col min="15367" max="15367" width="12.28515625" style="97" customWidth="1"/>
    <col min="15368" max="15368" width="9.85546875" style="97" bestFit="1" customWidth="1"/>
    <col min="15369" max="15369" width="11.5703125" style="97" bestFit="1" customWidth="1"/>
    <col min="15370" max="15370" width="11.7109375" style="97" customWidth="1"/>
    <col min="15371" max="15375" width="9.140625" style="97"/>
    <col min="15376" max="15376" width="20.5703125" style="97" bestFit="1" customWidth="1"/>
    <col min="15377" max="15617" width="9.140625" style="97"/>
    <col min="15618" max="15618" width="18" style="97" bestFit="1" customWidth="1"/>
    <col min="15619" max="15619" width="28.85546875" style="97" bestFit="1" customWidth="1"/>
    <col min="15620" max="15620" width="9.140625" style="97"/>
    <col min="15621" max="15621" width="7.7109375" style="97" bestFit="1" customWidth="1"/>
    <col min="15622" max="15622" width="15.140625" style="97" bestFit="1" customWidth="1"/>
    <col min="15623" max="15623" width="12.28515625" style="97" customWidth="1"/>
    <col min="15624" max="15624" width="9.85546875" style="97" bestFit="1" customWidth="1"/>
    <col min="15625" max="15625" width="11.5703125" style="97" bestFit="1" customWidth="1"/>
    <col min="15626" max="15626" width="11.7109375" style="97" customWidth="1"/>
    <col min="15627" max="15631" width="9.140625" style="97"/>
    <col min="15632" max="15632" width="20.5703125" style="97" bestFit="1" customWidth="1"/>
    <col min="15633" max="15873" width="9.140625" style="97"/>
    <col min="15874" max="15874" width="18" style="97" bestFit="1" customWidth="1"/>
    <col min="15875" max="15875" width="28.85546875" style="97" bestFit="1" customWidth="1"/>
    <col min="15876" max="15876" width="9.140625" style="97"/>
    <col min="15877" max="15877" width="7.7109375" style="97" bestFit="1" customWidth="1"/>
    <col min="15878" max="15878" width="15.140625" style="97" bestFit="1" customWidth="1"/>
    <col min="15879" max="15879" width="12.28515625" style="97" customWidth="1"/>
    <col min="15880" max="15880" width="9.85546875" style="97" bestFit="1" customWidth="1"/>
    <col min="15881" max="15881" width="11.5703125" style="97" bestFit="1" customWidth="1"/>
    <col min="15882" max="15882" width="11.7109375" style="97" customWidth="1"/>
    <col min="15883" max="15887" width="9.140625" style="97"/>
    <col min="15888" max="15888" width="20.5703125" style="97" bestFit="1" customWidth="1"/>
    <col min="15889" max="16129" width="9.140625" style="97"/>
    <col min="16130" max="16130" width="18" style="97" bestFit="1" customWidth="1"/>
    <col min="16131" max="16131" width="28.85546875" style="97" bestFit="1" customWidth="1"/>
    <col min="16132" max="16132" width="9.140625" style="97"/>
    <col min="16133" max="16133" width="7.7109375" style="97" bestFit="1" customWidth="1"/>
    <col min="16134" max="16134" width="15.140625" style="97" bestFit="1" customWidth="1"/>
    <col min="16135" max="16135" width="12.28515625" style="97" customWidth="1"/>
    <col min="16136" max="16136" width="9.85546875" style="97" bestFit="1" customWidth="1"/>
    <col min="16137" max="16137" width="11.5703125" style="97" bestFit="1" customWidth="1"/>
    <col min="16138" max="16138" width="11.7109375" style="97" customWidth="1"/>
    <col min="16139" max="16143" width="9.140625" style="97"/>
    <col min="16144" max="16144" width="20.5703125" style="97" bestFit="1" customWidth="1"/>
    <col min="16145" max="16384" width="9.140625" style="97"/>
  </cols>
  <sheetData>
    <row r="1" spans="2:24">
      <c r="B1" s="847" t="s">
        <v>4442</v>
      </c>
      <c r="C1" s="847"/>
      <c r="D1" s="847"/>
      <c r="E1" s="847"/>
      <c r="F1" s="847"/>
      <c r="G1" s="847"/>
      <c r="H1" s="847"/>
      <c r="I1" s="847"/>
      <c r="J1" s="847"/>
      <c r="K1" s="96"/>
      <c r="L1" s="96"/>
      <c r="M1" s="96"/>
      <c r="N1" s="96"/>
      <c r="O1" s="96"/>
      <c r="P1" s="96"/>
    </row>
    <row r="2" spans="2:24" ht="25.5">
      <c r="B2" s="98" t="s">
        <v>4</v>
      </c>
      <c r="C2" s="98" t="s">
        <v>4443</v>
      </c>
      <c r="D2" s="848" t="s">
        <v>4444</v>
      </c>
      <c r="E2" s="849"/>
      <c r="F2" s="848" t="s">
        <v>4445</v>
      </c>
      <c r="G2" s="849"/>
      <c r="H2" s="848" t="s">
        <v>4446</v>
      </c>
      <c r="I2" s="849"/>
      <c r="J2" s="99" t="s">
        <v>4447</v>
      </c>
      <c r="K2" s="96"/>
    </row>
    <row r="3" spans="2:24">
      <c r="B3" s="98" t="s">
        <v>4448</v>
      </c>
      <c r="C3" s="100" t="s">
        <v>4743</v>
      </c>
      <c r="D3" s="101"/>
      <c r="E3" s="101"/>
      <c r="F3" s="101"/>
      <c r="G3" s="101"/>
      <c r="H3" s="101"/>
      <c r="I3" s="102"/>
      <c r="J3" s="103"/>
      <c r="K3" s="104"/>
      <c r="L3" s="846" t="s">
        <v>4449</v>
      </c>
      <c r="M3" s="846"/>
      <c r="N3" s="846" t="s">
        <v>4450</v>
      </c>
      <c r="O3" s="846"/>
      <c r="P3" s="846" t="s">
        <v>4451</v>
      </c>
    </row>
    <row r="4" spans="2:24" ht="17.25" customHeight="1">
      <c r="B4" s="105">
        <v>1</v>
      </c>
      <c r="C4" s="589" t="s">
        <v>4751</v>
      </c>
      <c r="D4" s="845">
        <v>0</v>
      </c>
      <c r="E4" s="845"/>
      <c r="F4" s="838">
        <v>13</v>
      </c>
      <c r="G4" s="839"/>
      <c r="H4" s="836">
        <f t="shared" ref="H4" si="0">D4*F4</f>
        <v>0</v>
      </c>
      <c r="I4" s="837"/>
      <c r="J4" s="106">
        <f>ROUNDUP(D4/20,0)</f>
        <v>0</v>
      </c>
      <c r="K4" s="96"/>
      <c r="L4" s="98" t="s">
        <v>4452</v>
      </c>
      <c r="M4" s="98" t="s">
        <v>4453</v>
      </c>
      <c r="N4" s="98" t="s">
        <v>4452</v>
      </c>
      <c r="O4" s="98" t="s">
        <v>4453</v>
      </c>
      <c r="P4" s="846"/>
      <c r="Q4" s="107" t="s">
        <v>4454</v>
      </c>
      <c r="R4" s="107" t="s">
        <v>4455</v>
      </c>
      <c r="S4" s="606">
        <f>D4-V4</f>
        <v>-30</v>
      </c>
      <c r="T4">
        <v>1</v>
      </c>
      <c r="U4" t="s">
        <v>4725</v>
      </c>
      <c r="V4">
        <v>30</v>
      </c>
      <c r="W4">
        <v>13</v>
      </c>
      <c r="X4">
        <f t="shared" ref="X4:X14" si="1">V4*W4</f>
        <v>390</v>
      </c>
    </row>
    <row r="5" spans="2:24" ht="15">
      <c r="B5" s="105"/>
      <c r="C5" s="589"/>
      <c r="D5" s="844"/>
      <c r="E5" s="844"/>
      <c r="F5" s="838"/>
      <c r="G5" s="839"/>
      <c r="H5" s="836"/>
      <c r="I5" s="837"/>
      <c r="J5" s="106"/>
      <c r="K5" s="96"/>
      <c r="L5" s="110">
        <v>0</v>
      </c>
      <c r="M5" s="110">
        <v>32</v>
      </c>
      <c r="N5" s="110">
        <v>18</v>
      </c>
      <c r="O5" s="110">
        <v>18</v>
      </c>
      <c r="P5" s="110"/>
      <c r="Q5" s="111">
        <v>0.46879999999999999</v>
      </c>
      <c r="R5" s="111">
        <v>2.9984000000000002</v>
      </c>
      <c r="S5" s="606">
        <f t="shared" ref="S5:S15" si="2">D5-V5</f>
        <v>-15</v>
      </c>
      <c r="T5">
        <v>2</v>
      </c>
      <c r="U5" t="s">
        <v>4726</v>
      </c>
      <c r="V5">
        <v>15</v>
      </c>
      <c r="W5">
        <v>13</v>
      </c>
      <c r="X5">
        <f t="shared" si="1"/>
        <v>195</v>
      </c>
    </row>
    <row r="6" spans="2:24" ht="15">
      <c r="B6" s="105"/>
      <c r="C6" s="589"/>
      <c r="D6" s="842"/>
      <c r="E6" s="843"/>
      <c r="F6" s="838"/>
      <c r="G6" s="839"/>
      <c r="H6" s="836"/>
      <c r="I6" s="837"/>
      <c r="J6" s="106"/>
      <c r="K6" s="96"/>
      <c r="L6" s="110">
        <f>M5</f>
        <v>32</v>
      </c>
      <c r="M6" s="110">
        <v>64</v>
      </c>
      <c r="N6" s="110">
        <v>18</v>
      </c>
      <c r="O6" s="110">
        <v>33</v>
      </c>
      <c r="P6" s="112" t="s">
        <v>4456</v>
      </c>
      <c r="Q6" s="113">
        <v>0.46879999999999999</v>
      </c>
      <c r="R6" s="113">
        <v>2.9984000000000002</v>
      </c>
      <c r="S6" s="606">
        <f t="shared" si="2"/>
        <v>-30</v>
      </c>
      <c r="T6">
        <v>3</v>
      </c>
      <c r="U6" t="s">
        <v>4727</v>
      </c>
      <c r="V6">
        <v>30</v>
      </c>
      <c r="W6">
        <v>15</v>
      </c>
      <c r="X6">
        <f t="shared" si="1"/>
        <v>450</v>
      </c>
    </row>
    <row r="7" spans="2:24" ht="15">
      <c r="B7" s="105"/>
      <c r="C7" s="589"/>
      <c r="D7" s="842"/>
      <c r="E7" s="843"/>
      <c r="F7" s="838"/>
      <c r="G7" s="839"/>
      <c r="H7" s="836"/>
      <c r="I7" s="837"/>
      <c r="J7" s="106"/>
      <c r="K7" s="96"/>
      <c r="L7" s="110">
        <f>M6</f>
        <v>64</v>
      </c>
      <c r="M7" s="110">
        <v>128</v>
      </c>
      <c r="N7" s="110">
        <v>33</v>
      </c>
      <c r="O7" s="110">
        <v>64</v>
      </c>
      <c r="P7" s="112" t="s">
        <v>4457</v>
      </c>
      <c r="Q7" s="113">
        <v>0.4844</v>
      </c>
      <c r="R7" s="113">
        <v>1.9984</v>
      </c>
      <c r="S7" s="606">
        <f t="shared" si="2"/>
        <v>-30</v>
      </c>
      <c r="T7">
        <v>4</v>
      </c>
      <c r="U7" t="s">
        <v>4728</v>
      </c>
      <c r="V7">
        <v>30</v>
      </c>
      <c r="W7">
        <v>13</v>
      </c>
      <c r="X7">
        <f t="shared" si="1"/>
        <v>390</v>
      </c>
    </row>
    <row r="8" spans="2:24" ht="15">
      <c r="B8" s="105"/>
      <c r="C8" s="589"/>
      <c r="D8" s="845"/>
      <c r="E8" s="845"/>
      <c r="F8" s="838"/>
      <c r="G8" s="839"/>
      <c r="H8" s="836"/>
      <c r="I8" s="837"/>
      <c r="J8" s="106"/>
      <c r="K8" s="96"/>
      <c r="L8" s="110">
        <f>M7</f>
        <v>128</v>
      </c>
      <c r="M8" s="110">
        <v>256</v>
      </c>
      <c r="N8" s="110">
        <v>64</v>
      </c>
      <c r="O8" s="110">
        <v>125</v>
      </c>
      <c r="P8" s="112" t="s">
        <v>4458</v>
      </c>
      <c r="Q8" s="113">
        <v>0.47660000000000002</v>
      </c>
      <c r="R8" s="113">
        <v>2.9952000000000001</v>
      </c>
      <c r="S8" s="606">
        <f t="shared" si="2"/>
        <v>-60</v>
      </c>
      <c r="T8">
        <v>5</v>
      </c>
      <c r="U8" t="s">
        <v>4729</v>
      </c>
      <c r="V8">
        <v>60</v>
      </c>
      <c r="W8">
        <v>13</v>
      </c>
      <c r="X8">
        <f t="shared" si="1"/>
        <v>780</v>
      </c>
    </row>
    <row r="9" spans="2:24" ht="15">
      <c r="B9" s="105"/>
      <c r="C9" s="589"/>
      <c r="D9" s="844"/>
      <c r="E9" s="844"/>
      <c r="F9" s="838"/>
      <c r="G9" s="839"/>
      <c r="H9" s="836"/>
      <c r="I9" s="837"/>
      <c r="J9" s="106"/>
      <c r="K9" s="96"/>
      <c r="L9" s="110">
        <f>M8</f>
        <v>256</v>
      </c>
      <c r="M9" s="110">
        <v>512</v>
      </c>
      <c r="N9" s="110">
        <v>125</v>
      </c>
      <c r="O9" s="110">
        <v>244</v>
      </c>
      <c r="P9" s="112" t="s">
        <v>4459</v>
      </c>
      <c r="Q9" s="113">
        <v>0.46479999999999999</v>
      </c>
      <c r="R9" s="113">
        <v>6.0111999999999997</v>
      </c>
      <c r="S9" s="606">
        <f t="shared" si="2"/>
        <v>-75</v>
      </c>
      <c r="T9">
        <v>6</v>
      </c>
      <c r="U9" t="s">
        <v>4730</v>
      </c>
      <c r="V9">
        <v>75</v>
      </c>
      <c r="W9">
        <v>13</v>
      </c>
      <c r="X9">
        <f t="shared" si="1"/>
        <v>975</v>
      </c>
    </row>
    <row r="10" spans="2:24" ht="15">
      <c r="B10" s="105"/>
      <c r="C10" s="589"/>
      <c r="D10" s="840"/>
      <c r="E10" s="841"/>
      <c r="F10" s="838"/>
      <c r="G10" s="839"/>
      <c r="H10" s="836"/>
      <c r="I10" s="837"/>
      <c r="J10" s="106"/>
      <c r="K10" s="96"/>
      <c r="L10" s="110">
        <f>M9</f>
        <v>512</v>
      </c>
      <c r="M10" s="110">
        <v>1024</v>
      </c>
      <c r="N10" s="110">
        <v>244</v>
      </c>
      <c r="O10" s="110">
        <v>474</v>
      </c>
      <c r="P10" s="112" t="s">
        <v>4460</v>
      </c>
      <c r="Q10" s="113">
        <v>0.44919999999999999</v>
      </c>
      <c r="R10" s="113">
        <v>14.009600000000001</v>
      </c>
      <c r="S10" s="606">
        <f t="shared" si="2"/>
        <v>-15</v>
      </c>
      <c r="T10">
        <v>7</v>
      </c>
      <c r="U10" t="s">
        <v>4731</v>
      </c>
      <c r="V10">
        <v>15</v>
      </c>
      <c r="W10">
        <v>13</v>
      </c>
      <c r="X10">
        <f t="shared" si="1"/>
        <v>195</v>
      </c>
    </row>
    <row r="11" spans="2:24" ht="15">
      <c r="B11" s="105"/>
      <c r="C11" s="589"/>
      <c r="D11" s="840"/>
      <c r="E11" s="841"/>
      <c r="F11" s="838"/>
      <c r="G11" s="839"/>
      <c r="H11" s="836"/>
      <c r="I11" s="837"/>
      <c r="J11" s="106"/>
      <c r="K11" s="96"/>
      <c r="L11" s="110"/>
      <c r="M11" s="110"/>
      <c r="N11" s="110"/>
      <c r="O11" s="110"/>
      <c r="P11" s="112"/>
      <c r="Q11" s="116"/>
      <c r="R11" s="104"/>
      <c r="S11" s="606">
        <f t="shared" si="2"/>
        <v>-15</v>
      </c>
      <c r="T11">
        <v>8</v>
      </c>
      <c r="U11" t="s">
        <v>4732</v>
      </c>
      <c r="V11">
        <v>15</v>
      </c>
      <c r="W11">
        <v>13</v>
      </c>
      <c r="X11">
        <f t="shared" si="1"/>
        <v>195</v>
      </c>
    </row>
    <row r="12" spans="2:24" ht="15">
      <c r="B12" s="105"/>
      <c r="C12" s="589"/>
      <c r="D12" s="842"/>
      <c r="E12" s="843"/>
      <c r="F12" s="838"/>
      <c r="G12" s="839"/>
      <c r="H12" s="836"/>
      <c r="I12" s="837"/>
      <c r="J12" s="106"/>
      <c r="K12" s="96"/>
      <c r="L12" s="110"/>
      <c r="M12" s="110"/>
      <c r="N12" s="110"/>
      <c r="O12" s="110"/>
      <c r="P12" s="112"/>
      <c r="Q12" s="116"/>
      <c r="R12" s="104"/>
      <c r="S12" s="606">
        <f t="shared" si="2"/>
        <v>-15</v>
      </c>
      <c r="T12">
        <v>9</v>
      </c>
      <c r="U12" t="s">
        <v>4733</v>
      </c>
      <c r="V12">
        <v>15</v>
      </c>
      <c r="W12">
        <v>13</v>
      </c>
      <c r="X12">
        <f t="shared" si="1"/>
        <v>195</v>
      </c>
    </row>
    <row r="13" spans="2:24" ht="15">
      <c r="B13" s="105"/>
      <c r="C13" s="121"/>
      <c r="D13" s="830"/>
      <c r="E13" s="831"/>
      <c r="F13" s="838"/>
      <c r="G13" s="839"/>
      <c r="H13" s="836"/>
      <c r="I13" s="837"/>
      <c r="J13" s="106"/>
      <c r="K13" s="96"/>
      <c r="S13" s="606">
        <f t="shared" si="2"/>
        <v>-15</v>
      </c>
      <c r="T13">
        <v>10</v>
      </c>
      <c r="U13" t="s">
        <v>4734</v>
      </c>
      <c r="V13">
        <v>15</v>
      </c>
      <c r="W13">
        <v>13</v>
      </c>
      <c r="X13">
        <f t="shared" si="1"/>
        <v>195</v>
      </c>
    </row>
    <row r="14" spans="2:24" ht="15">
      <c r="B14" s="105"/>
      <c r="C14" s="121"/>
      <c r="D14" s="830"/>
      <c r="E14" s="831"/>
      <c r="F14" s="838"/>
      <c r="G14" s="839"/>
      <c r="H14" s="836"/>
      <c r="I14" s="837"/>
      <c r="J14" s="106"/>
      <c r="K14" s="96"/>
      <c r="S14" s="606">
        <f t="shared" si="2"/>
        <v>-15</v>
      </c>
      <c r="T14">
        <v>11</v>
      </c>
      <c r="U14" t="s">
        <v>4735</v>
      </c>
      <c r="V14">
        <v>15</v>
      </c>
      <c r="W14">
        <v>13</v>
      </c>
      <c r="X14">
        <f t="shared" si="1"/>
        <v>195</v>
      </c>
    </row>
    <row r="15" spans="2:24" ht="15">
      <c r="B15" s="105"/>
      <c r="C15" s="121"/>
      <c r="D15" s="830"/>
      <c r="E15" s="831"/>
      <c r="F15" s="838"/>
      <c r="G15" s="839"/>
      <c r="H15" s="836"/>
      <c r="I15" s="837"/>
      <c r="J15" s="106"/>
      <c r="K15" s="96"/>
      <c r="S15" s="606">
        <f t="shared" si="2"/>
        <v>0</v>
      </c>
      <c r="T15"/>
      <c r="U15"/>
      <c r="V15"/>
      <c r="W15"/>
      <c r="X15">
        <f>SUM(X4:X14)</f>
        <v>4155</v>
      </c>
    </row>
    <row r="16" spans="2:24" ht="15">
      <c r="B16" s="105"/>
      <c r="C16" s="121"/>
      <c r="D16" s="830"/>
      <c r="E16" s="831"/>
      <c r="F16" s="838"/>
      <c r="G16" s="839"/>
      <c r="H16" s="836"/>
      <c r="I16" s="837"/>
      <c r="J16" s="106"/>
      <c r="K16" s="96"/>
    </row>
    <row r="17" spans="1:20" ht="15">
      <c r="B17" s="108"/>
      <c r="C17" s="121"/>
      <c r="D17" s="830"/>
      <c r="E17" s="831"/>
      <c r="F17" s="838"/>
      <c r="G17" s="839"/>
      <c r="H17" s="836"/>
      <c r="I17" s="837"/>
      <c r="J17" s="106"/>
      <c r="K17" s="96"/>
    </row>
    <row r="18" spans="1:20" ht="15">
      <c r="B18" s="105"/>
      <c r="C18" s="121"/>
      <c r="D18" s="830"/>
      <c r="E18" s="831"/>
      <c r="F18" s="838"/>
      <c r="G18" s="839"/>
      <c r="H18" s="836"/>
      <c r="I18" s="837"/>
      <c r="J18" s="106"/>
      <c r="K18" s="96"/>
    </row>
    <row r="19" spans="1:20" ht="15">
      <c r="B19" s="108"/>
      <c r="C19" s="115"/>
      <c r="D19" s="836"/>
      <c r="E19" s="837"/>
      <c r="F19" s="836"/>
      <c r="G19" s="837"/>
      <c r="H19" s="836"/>
      <c r="I19" s="837"/>
      <c r="J19" s="109"/>
      <c r="K19" s="96"/>
    </row>
    <row r="20" spans="1:20" ht="15">
      <c r="B20" s="108"/>
      <c r="C20" s="115"/>
      <c r="D20" s="830"/>
      <c r="E20" s="831"/>
      <c r="F20" s="830"/>
      <c r="G20" s="831"/>
      <c r="H20" s="830"/>
      <c r="I20" s="831"/>
      <c r="J20" s="114"/>
      <c r="K20" s="96"/>
      <c r="S20" t="s">
        <v>4716</v>
      </c>
      <c r="T20" t="s">
        <v>4717</v>
      </c>
    </row>
    <row r="21" spans="1:20" ht="15">
      <c r="B21" s="108"/>
      <c r="C21" s="115"/>
      <c r="D21" s="830"/>
      <c r="E21" s="831"/>
      <c r="F21" s="830"/>
      <c r="G21" s="831"/>
      <c r="H21" s="830"/>
      <c r="I21" s="831"/>
      <c r="J21" s="114"/>
      <c r="K21" s="96"/>
      <c r="S21" t="s">
        <v>4718</v>
      </c>
      <c r="T21" t="s">
        <v>4719</v>
      </c>
    </row>
    <row r="22" spans="1:20" ht="12.75" customHeight="1">
      <c r="B22" s="832" t="str">
        <f>'[69]Orçamento Total'!A30</f>
        <v>Total:</v>
      </c>
      <c r="C22" s="832"/>
      <c r="D22" s="833">
        <f>SUM(D4:E21)</f>
        <v>0</v>
      </c>
      <c r="E22" s="834"/>
      <c r="F22" s="833">
        <f>SUM(F4:G21)</f>
        <v>13</v>
      </c>
      <c r="G22" s="834"/>
      <c r="H22" s="833">
        <f>SUM(H4:I21)</f>
        <v>0</v>
      </c>
      <c r="I22" s="834"/>
      <c r="J22" s="117">
        <f>SUM(J4:J21)+(MAX(B4:B18))</f>
        <v>1</v>
      </c>
      <c r="K22" s="96"/>
      <c r="L22" s="97">
        <f>D22/20+15</f>
        <v>15</v>
      </c>
    </row>
    <row r="23" spans="1:20" ht="13.5" customHeight="1">
      <c r="J23" s="118">
        <f>ROUNDUP(J22/2,0)</f>
        <v>1</v>
      </c>
      <c r="K23" s="96"/>
    </row>
    <row r="24" spans="1:20">
      <c r="A24" s="119" t="s">
        <v>4461</v>
      </c>
      <c r="B24" s="120" t="s">
        <v>4462</v>
      </c>
      <c r="C24" s="120" t="s">
        <v>4463</v>
      </c>
      <c r="D24" s="120" t="s">
        <v>4454</v>
      </c>
      <c r="E24" s="120" t="s">
        <v>4455</v>
      </c>
      <c r="F24" s="835" t="s">
        <v>4464</v>
      </c>
      <c r="G24" s="835"/>
    </row>
    <row r="25" spans="1:20" ht="25.5">
      <c r="A25" s="110">
        <v>1</v>
      </c>
      <c r="B25" s="121" t="str">
        <f t="shared" ref="B25:C29" si="3">C4</f>
        <v>FAZENDA  OLHO DAGUA</v>
      </c>
      <c r="C25" s="122">
        <f t="shared" si="3"/>
        <v>0</v>
      </c>
      <c r="D25" s="123">
        <f>Q5</f>
        <v>0.46879999999999999</v>
      </c>
      <c r="E25" s="123">
        <f>R5</f>
        <v>2.9984000000000002</v>
      </c>
      <c r="F25" s="828">
        <f t="shared" ref="F25:F29" si="4">IF(C25=0,0,C25*D25+E25)</f>
        <v>0</v>
      </c>
      <c r="G25" s="828"/>
      <c r="I25" s="97" t="s">
        <v>4465</v>
      </c>
      <c r="J25" s="97" t="e">
        <f>Resumo!E29/H22</f>
        <v>#DIV/0!</v>
      </c>
    </row>
    <row r="26" spans="1:20" ht="25.5" customHeight="1">
      <c r="A26" s="110">
        <v>2</v>
      </c>
      <c r="B26" s="121">
        <f t="shared" si="3"/>
        <v>0</v>
      </c>
      <c r="C26" s="122">
        <f t="shared" si="3"/>
        <v>0</v>
      </c>
      <c r="D26" s="123">
        <f t="shared" ref="D26:E28" si="5">D25</f>
        <v>0.46879999999999999</v>
      </c>
      <c r="E26" s="123">
        <f t="shared" si="5"/>
        <v>2.9984000000000002</v>
      </c>
      <c r="F26" s="828">
        <f t="shared" si="4"/>
        <v>0</v>
      </c>
      <c r="G26" s="828"/>
      <c r="P26" s="124"/>
    </row>
    <row r="27" spans="1:20" ht="25.5" customHeight="1">
      <c r="A27" s="110">
        <v>3</v>
      </c>
      <c r="B27" s="121">
        <f t="shared" si="3"/>
        <v>0</v>
      </c>
      <c r="C27" s="122">
        <f t="shared" si="3"/>
        <v>0</v>
      </c>
      <c r="D27" s="123">
        <f t="shared" si="5"/>
        <v>0.46879999999999999</v>
      </c>
      <c r="E27" s="123">
        <f t="shared" si="5"/>
        <v>2.9984000000000002</v>
      </c>
      <c r="F27" s="828">
        <f t="shared" si="4"/>
        <v>0</v>
      </c>
      <c r="G27" s="828"/>
    </row>
    <row r="28" spans="1:20" ht="25.5" customHeight="1">
      <c r="A28" s="125">
        <v>4</v>
      </c>
      <c r="B28" s="121">
        <f t="shared" si="3"/>
        <v>0</v>
      </c>
      <c r="C28" s="122">
        <f t="shared" si="3"/>
        <v>0</v>
      </c>
      <c r="D28" s="123">
        <f t="shared" si="5"/>
        <v>0.46879999999999999</v>
      </c>
      <c r="E28" s="123">
        <f t="shared" si="5"/>
        <v>2.9984000000000002</v>
      </c>
      <c r="F28" s="828">
        <f t="shared" si="4"/>
        <v>0</v>
      </c>
      <c r="G28" s="828"/>
    </row>
    <row r="29" spans="1:20" ht="25.5" customHeight="1">
      <c r="A29" s="110">
        <v>5</v>
      </c>
      <c r="B29" s="121">
        <f t="shared" si="3"/>
        <v>0</v>
      </c>
      <c r="C29" s="122">
        <f t="shared" si="3"/>
        <v>0</v>
      </c>
      <c r="D29" s="123">
        <f>Q6</f>
        <v>0.46879999999999999</v>
      </c>
      <c r="E29" s="123">
        <f>R6</f>
        <v>2.9984000000000002</v>
      </c>
      <c r="F29" s="828">
        <f t="shared" si="4"/>
        <v>0</v>
      </c>
      <c r="G29" s="828"/>
    </row>
    <row r="30" spans="1:20" ht="25.5" customHeight="1">
      <c r="A30" s="110">
        <v>6</v>
      </c>
      <c r="B30" s="121">
        <f t="shared" ref="B30:B39" si="6">C9</f>
        <v>0</v>
      </c>
      <c r="C30" s="122">
        <f t="shared" ref="C30:C39" si="7">D9</f>
        <v>0</v>
      </c>
      <c r="D30" s="123">
        <f>Q7</f>
        <v>0.4844</v>
      </c>
      <c r="E30" s="123">
        <f>R7</f>
        <v>1.9984</v>
      </c>
      <c r="F30" s="828">
        <f t="shared" ref="F30:F32" si="8">IF(C30=0,0,C30*D30+E30)</f>
        <v>0</v>
      </c>
      <c r="G30" s="828"/>
    </row>
    <row r="31" spans="1:20" ht="25.5" customHeight="1">
      <c r="A31" s="110">
        <v>7</v>
      </c>
      <c r="B31" s="121">
        <f t="shared" si="6"/>
        <v>0</v>
      </c>
      <c r="C31" s="122">
        <f t="shared" si="7"/>
        <v>0</v>
      </c>
      <c r="D31" s="123">
        <f>D25</f>
        <v>0.46879999999999999</v>
      </c>
      <c r="E31" s="123">
        <f>E25</f>
        <v>2.9984000000000002</v>
      </c>
      <c r="F31" s="828">
        <f t="shared" si="8"/>
        <v>0</v>
      </c>
      <c r="G31" s="828"/>
    </row>
    <row r="32" spans="1:20" ht="25.5" customHeight="1">
      <c r="A32" s="125">
        <v>8</v>
      </c>
      <c r="B32" s="121">
        <f t="shared" si="6"/>
        <v>0</v>
      </c>
      <c r="C32" s="122">
        <f t="shared" si="7"/>
        <v>0</v>
      </c>
      <c r="D32" s="123">
        <f>D31</f>
        <v>0.46879999999999999</v>
      </c>
      <c r="E32" s="123">
        <f>E31</f>
        <v>2.9984000000000002</v>
      </c>
      <c r="F32" s="828">
        <f t="shared" si="8"/>
        <v>0</v>
      </c>
      <c r="G32" s="828"/>
    </row>
    <row r="33" spans="1:7" ht="25.5" customHeight="1">
      <c r="A33" s="110">
        <v>9</v>
      </c>
      <c r="B33" s="121">
        <f t="shared" si="6"/>
        <v>0</v>
      </c>
      <c r="C33" s="122">
        <f t="shared" si="7"/>
        <v>0</v>
      </c>
      <c r="D33" s="123">
        <f>D32</f>
        <v>0.46879999999999999</v>
      </c>
      <c r="E33" s="123">
        <f>E32</f>
        <v>2.9984000000000002</v>
      </c>
      <c r="F33" s="828">
        <f t="shared" ref="F33:F36" si="9">IF(C33=0,0,C33*D33+E33)</f>
        <v>0</v>
      </c>
      <c r="G33" s="828"/>
    </row>
    <row r="34" spans="1:7" ht="25.5" customHeight="1">
      <c r="A34" s="110">
        <v>10</v>
      </c>
      <c r="B34" s="121">
        <f t="shared" si="6"/>
        <v>0</v>
      </c>
      <c r="C34" s="122">
        <f t="shared" si="7"/>
        <v>0</v>
      </c>
      <c r="D34" s="123">
        <f>D32</f>
        <v>0.46879999999999999</v>
      </c>
      <c r="E34" s="123">
        <f>E33</f>
        <v>2.9984000000000002</v>
      </c>
      <c r="F34" s="828">
        <f t="shared" si="9"/>
        <v>0</v>
      </c>
      <c r="G34" s="828"/>
    </row>
    <row r="35" spans="1:7" ht="25.5" customHeight="1">
      <c r="A35" s="110">
        <v>11</v>
      </c>
      <c r="B35" s="121">
        <f t="shared" si="6"/>
        <v>0</v>
      </c>
      <c r="C35" s="122">
        <f t="shared" si="7"/>
        <v>0</v>
      </c>
      <c r="D35" s="123">
        <f>D34</f>
        <v>0.46879999999999999</v>
      </c>
      <c r="E35" s="123">
        <f>E34</f>
        <v>2.9984000000000002</v>
      </c>
      <c r="F35" s="828">
        <f t="shared" si="9"/>
        <v>0</v>
      </c>
      <c r="G35" s="828"/>
    </row>
    <row r="36" spans="1:7" ht="25.5" customHeight="1">
      <c r="A36" s="125">
        <v>12</v>
      </c>
      <c r="B36" s="121">
        <f t="shared" si="6"/>
        <v>0</v>
      </c>
      <c r="C36" s="122">
        <f t="shared" si="7"/>
        <v>0</v>
      </c>
      <c r="D36" s="123">
        <f>D35</f>
        <v>0.46879999999999999</v>
      </c>
      <c r="E36" s="123">
        <f>E35</f>
        <v>2.9984000000000002</v>
      </c>
      <c r="F36" s="828">
        <f t="shared" si="9"/>
        <v>0</v>
      </c>
      <c r="G36" s="828"/>
    </row>
    <row r="37" spans="1:7" ht="25.5" customHeight="1">
      <c r="A37" s="110">
        <v>13</v>
      </c>
      <c r="B37" s="121">
        <f t="shared" si="6"/>
        <v>0</v>
      </c>
      <c r="C37" s="122">
        <f t="shared" si="7"/>
        <v>0</v>
      </c>
      <c r="D37" s="123">
        <f t="shared" ref="D37:D39" si="10">D36</f>
        <v>0.46879999999999999</v>
      </c>
      <c r="E37" s="123">
        <f t="shared" ref="E37:E39" si="11">E36</f>
        <v>2.9984000000000002</v>
      </c>
      <c r="F37" s="828">
        <f t="shared" ref="F37:F39" si="12">IF(C37=0,0,C37*D37+E37)</f>
        <v>0</v>
      </c>
      <c r="G37" s="828"/>
    </row>
    <row r="38" spans="1:7" ht="25.5" customHeight="1">
      <c r="A38" s="125">
        <v>14</v>
      </c>
      <c r="B38" s="121">
        <f t="shared" si="6"/>
        <v>0</v>
      </c>
      <c r="C38" s="122">
        <f t="shared" si="7"/>
        <v>0</v>
      </c>
      <c r="D38" s="123">
        <f t="shared" si="10"/>
        <v>0.46879999999999999</v>
      </c>
      <c r="E38" s="123">
        <f t="shared" si="11"/>
        <v>2.9984000000000002</v>
      </c>
      <c r="F38" s="828">
        <f t="shared" si="12"/>
        <v>0</v>
      </c>
      <c r="G38" s="828"/>
    </row>
    <row r="39" spans="1:7" ht="25.5" customHeight="1">
      <c r="A39" s="110">
        <v>15</v>
      </c>
      <c r="B39" s="121">
        <f t="shared" si="6"/>
        <v>0</v>
      </c>
      <c r="C39" s="122">
        <f t="shared" si="7"/>
        <v>0</v>
      </c>
      <c r="D39" s="123">
        <f t="shared" si="10"/>
        <v>0.46879999999999999</v>
      </c>
      <c r="E39" s="123">
        <f t="shared" si="11"/>
        <v>2.9984000000000002</v>
      </c>
      <c r="F39" s="828">
        <f t="shared" si="12"/>
        <v>0</v>
      </c>
      <c r="G39" s="828"/>
    </row>
    <row r="40" spans="1:7" ht="25.5" hidden="1" customHeight="1">
      <c r="A40" s="118">
        <f t="shared" ref="A40:A50" si="13">A39+1</f>
        <v>16</v>
      </c>
      <c r="B40" s="121"/>
      <c r="C40" s="122"/>
      <c r="D40" s="123"/>
      <c r="E40" s="123"/>
      <c r="F40" s="828"/>
      <c r="G40" s="828"/>
    </row>
    <row r="41" spans="1:7" ht="25.5" hidden="1" customHeight="1">
      <c r="A41" s="118">
        <f t="shared" si="13"/>
        <v>17</v>
      </c>
      <c r="B41" s="121"/>
      <c r="C41" s="122"/>
      <c r="D41" s="123"/>
      <c r="E41" s="123"/>
      <c r="F41" s="828"/>
      <c r="G41" s="828"/>
    </row>
    <row r="42" spans="1:7" ht="25.5" hidden="1" customHeight="1">
      <c r="A42" s="118">
        <f t="shared" si="13"/>
        <v>18</v>
      </c>
      <c r="B42" s="121"/>
      <c r="C42" s="122"/>
      <c r="D42" s="123"/>
      <c r="E42" s="123"/>
      <c r="F42" s="828"/>
      <c r="G42" s="828"/>
    </row>
    <row r="43" spans="1:7" ht="25.5" hidden="1" customHeight="1">
      <c r="A43" s="118">
        <f t="shared" si="13"/>
        <v>19</v>
      </c>
      <c r="B43" s="121"/>
      <c r="C43" s="122"/>
      <c r="D43" s="123"/>
      <c r="E43" s="123"/>
      <c r="F43" s="828"/>
      <c r="G43" s="828"/>
    </row>
    <row r="44" spans="1:7" ht="25.5" hidden="1" customHeight="1">
      <c r="A44" s="118">
        <f t="shared" si="13"/>
        <v>20</v>
      </c>
      <c r="B44" s="121"/>
      <c r="C44" s="122"/>
      <c r="D44" s="123"/>
      <c r="E44" s="123"/>
      <c r="F44" s="828"/>
      <c r="G44" s="828"/>
    </row>
    <row r="45" spans="1:7" ht="25.5" hidden="1" customHeight="1">
      <c r="A45" s="118">
        <f t="shared" si="13"/>
        <v>21</v>
      </c>
      <c r="B45" s="121"/>
      <c r="C45" s="122"/>
      <c r="D45" s="123"/>
      <c r="E45" s="123"/>
      <c r="F45" s="828"/>
      <c r="G45" s="828"/>
    </row>
    <row r="46" spans="1:7" ht="25.5" hidden="1" customHeight="1">
      <c r="A46" s="118">
        <f t="shared" si="13"/>
        <v>22</v>
      </c>
      <c r="B46" s="121"/>
      <c r="C46" s="122"/>
      <c r="D46" s="123"/>
      <c r="E46" s="123"/>
      <c r="F46" s="828"/>
      <c r="G46" s="828"/>
    </row>
    <row r="47" spans="1:7" ht="25.5" hidden="1" customHeight="1">
      <c r="A47" s="118">
        <f t="shared" si="13"/>
        <v>23</v>
      </c>
      <c r="B47" s="121"/>
      <c r="C47" s="122"/>
      <c r="D47" s="123"/>
      <c r="E47" s="123"/>
      <c r="F47" s="828"/>
      <c r="G47" s="828"/>
    </row>
    <row r="48" spans="1:7" ht="25.5" hidden="1" customHeight="1">
      <c r="A48" s="118">
        <f t="shared" si="13"/>
        <v>24</v>
      </c>
      <c r="B48" s="121"/>
      <c r="C48" s="122"/>
      <c r="D48" s="123"/>
      <c r="E48" s="123"/>
      <c r="F48" s="828"/>
      <c r="G48" s="828"/>
    </row>
    <row r="49" spans="1:10" ht="25.5" hidden="1" customHeight="1">
      <c r="A49" s="118">
        <f t="shared" si="13"/>
        <v>25</v>
      </c>
      <c r="B49" s="121"/>
      <c r="C49" s="122"/>
      <c r="D49" s="123"/>
      <c r="E49" s="123"/>
      <c r="F49" s="828"/>
      <c r="G49" s="828"/>
    </row>
    <row r="50" spans="1:10" ht="25.5" hidden="1" customHeight="1">
      <c r="A50" s="118">
        <f t="shared" si="13"/>
        <v>26</v>
      </c>
      <c r="B50" s="121"/>
      <c r="C50" s="122"/>
      <c r="D50" s="123"/>
      <c r="E50" s="123"/>
      <c r="F50" s="828"/>
      <c r="G50" s="828"/>
    </row>
    <row r="51" spans="1:10">
      <c r="B51" s="96"/>
      <c r="C51" s="96"/>
      <c r="D51" s="96"/>
      <c r="E51" s="126" t="s">
        <v>4466</v>
      </c>
      <c r="F51" s="829">
        <f>SUM(F25:G50)</f>
        <v>0</v>
      </c>
      <c r="G51" s="829"/>
      <c r="H51" s="97">
        <f>F51/2</f>
        <v>0</v>
      </c>
      <c r="I51" s="97">
        <f>F51*7.33</f>
        <v>0</v>
      </c>
    </row>
    <row r="52" spans="1:10">
      <c r="F52" s="97">
        <f>ROUNDUP(F51/60,0)</f>
        <v>0</v>
      </c>
    </row>
    <row r="53" spans="1:10">
      <c r="C53" s="127"/>
    </row>
    <row r="54" spans="1:10">
      <c r="B54" s="128" t="s">
        <v>4467</v>
      </c>
      <c r="C54" s="129"/>
      <c r="D54" s="130"/>
      <c r="E54" s="130"/>
      <c r="F54" s="130"/>
      <c r="G54" s="130"/>
      <c r="H54" s="130"/>
      <c r="I54" s="130"/>
      <c r="J54" s="130"/>
    </row>
    <row r="55" spans="1:10">
      <c r="B55" s="120" t="s">
        <v>4468</v>
      </c>
      <c r="C55" s="120" t="s">
        <v>4444</v>
      </c>
      <c r="D55" s="120" t="s">
        <v>4454</v>
      </c>
      <c r="E55" s="120" t="s">
        <v>4455</v>
      </c>
      <c r="F55" s="120" t="s">
        <v>4464</v>
      </c>
      <c r="G55" s="131" t="s">
        <v>4445</v>
      </c>
      <c r="H55" s="131" t="s">
        <v>4446</v>
      </c>
      <c r="I55" s="131" t="s">
        <v>4469</v>
      </c>
    </row>
    <row r="56" spans="1:10">
      <c r="A56" s="118">
        <v>1</v>
      </c>
      <c r="B56" s="105" t="s">
        <v>4764</v>
      </c>
      <c r="C56" s="122">
        <v>55</v>
      </c>
      <c r="D56" s="132">
        <f>Q6</f>
        <v>0.46879999999999999</v>
      </c>
      <c r="E56" s="132">
        <f>R6</f>
        <v>2.9984000000000002</v>
      </c>
      <c r="F56" s="122">
        <f>IF(C56=0,0,C56*D56+E56)</f>
        <v>28.782399999999999</v>
      </c>
      <c r="G56" s="122">
        <v>13</v>
      </c>
      <c r="H56" s="122">
        <f>G56*C56</f>
        <v>715</v>
      </c>
      <c r="I56" s="122"/>
    </row>
    <row r="57" spans="1:10">
      <c r="A57" s="118">
        <f>A56+1</f>
        <v>2</v>
      </c>
      <c r="B57" s="105"/>
      <c r="C57" s="122"/>
      <c r="D57" s="132">
        <f>Q6</f>
        <v>0.46879999999999999</v>
      </c>
      <c r="E57" s="132">
        <f>R6</f>
        <v>2.9984000000000002</v>
      </c>
      <c r="F57" s="122">
        <f>IF(C57=0,0,C57*D57+E57)</f>
        <v>0</v>
      </c>
      <c r="G57" s="122">
        <v>13</v>
      </c>
      <c r="H57" s="122">
        <f>G57*C57</f>
        <v>0</v>
      </c>
      <c r="I57" s="122"/>
    </row>
    <row r="58" spans="1:10">
      <c r="A58" s="118">
        <f>A57+1</f>
        <v>3</v>
      </c>
      <c r="B58" s="121"/>
      <c r="C58" s="122"/>
      <c r="D58" s="132">
        <f>Q8</f>
        <v>0.47660000000000002</v>
      </c>
      <c r="E58" s="132">
        <f>R8</f>
        <v>2.9952000000000001</v>
      </c>
      <c r="F58" s="122">
        <f>IF(C58=0,0,C58*D58+E58)</f>
        <v>0</v>
      </c>
      <c r="G58" s="122"/>
      <c r="H58" s="122">
        <f>G58*C58</f>
        <v>0</v>
      </c>
      <c r="I58" s="122"/>
    </row>
    <row r="59" spans="1:10">
      <c r="A59" s="118">
        <f>A58+1</f>
        <v>4</v>
      </c>
      <c r="B59" s="121"/>
      <c r="C59" s="122"/>
      <c r="D59" s="132">
        <f>Q8</f>
        <v>0.47660000000000002</v>
      </c>
      <c r="E59" s="132">
        <f>R8</f>
        <v>2.9952000000000001</v>
      </c>
      <c r="F59" s="122">
        <f>IF(C59=0,0,C59*D59+E59)</f>
        <v>0</v>
      </c>
      <c r="G59" s="122"/>
      <c r="H59" s="122">
        <f>G59*C59</f>
        <v>0</v>
      </c>
      <c r="I59" s="122"/>
    </row>
    <row r="60" spans="1:10">
      <c r="A60" s="118">
        <f>A59+1</f>
        <v>5</v>
      </c>
      <c r="B60" s="121"/>
      <c r="C60" s="122"/>
      <c r="D60" s="132">
        <f>Q6</f>
        <v>0.46879999999999999</v>
      </c>
      <c r="E60" s="132">
        <f>R6</f>
        <v>2.9984000000000002</v>
      </c>
      <c r="F60" s="122">
        <f>IF(C60=0,0,C60*D60+E60)</f>
        <v>0</v>
      </c>
      <c r="G60" s="122"/>
      <c r="H60" s="122">
        <f>G60*C60</f>
        <v>0</v>
      </c>
      <c r="I60" s="122"/>
    </row>
    <row r="61" spans="1:10">
      <c r="B61" s="119" t="s">
        <v>4466</v>
      </c>
      <c r="C61" s="133">
        <f>SUM(C56:C60)</f>
        <v>55</v>
      </c>
      <c r="F61" s="133">
        <f>SUM(F56:F60)</f>
        <v>28.782399999999999</v>
      </c>
      <c r="H61" s="133">
        <f>SUM(H56:H60)</f>
        <v>715</v>
      </c>
      <c r="I61" s="133">
        <f>SUM(I56:I60)</f>
        <v>0</v>
      </c>
    </row>
  </sheetData>
  <mergeCells count="93">
    <mergeCell ref="F38:G38"/>
    <mergeCell ref="F34:G34"/>
    <mergeCell ref="F35:G35"/>
    <mergeCell ref="B1:J1"/>
    <mergeCell ref="D2:E2"/>
    <mergeCell ref="F2:G2"/>
    <mergeCell ref="H2:I2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L3:M3"/>
    <mergeCell ref="P3:P4"/>
    <mergeCell ref="D4:E4"/>
    <mergeCell ref="F4:G4"/>
    <mergeCell ref="H4:I4"/>
    <mergeCell ref="N3:O3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F39:G39"/>
    <mergeCell ref="B22:C22"/>
    <mergeCell ref="D22:E22"/>
    <mergeCell ref="F22:G22"/>
    <mergeCell ref="H22:I22"/>
    <mergeCell ref="F24:G24"/>
    <mergeCell ref="F25:G25"/>
    <mergeCell ref="F26:G26"/>
    <mergeCell ref="F27:G27"/>
    <mergeCell ref="F28:G28"/>
    <mergeCell ref="F29:G29"/>
    <mergeCell ref="F36:G36"/>
    <mergeCell ref="F30:G30"/>
    <mergeCell ref="F31:G31"/>
    <mergeCell ref="F32:G32"/>
    <mergeCell ref="F33:G33"/>
    <mergeCell ref="F51:G51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37:G37"/>
  </mergeCells>
  <pageMargins left="0.511811024" right="0.511811024" top="0.78740157499999996" bottom="0.78740157499999996" header="0.31496062000000002" footer="0.31496062000000002"/>
  <pageSetup paperSize="9" scale="3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24</vt:i4>
      </vt:variant>
    </vt:vector>
  </HeadingPairs>
  <TitlesOfParts>
    <vt:vector size="50" baseType="lpstr">
      <vt:lpstr>Resumo</vt:lpstr>
      <vt:lpstr>critério medição</vt:lpstr>
      <vt:lpstr>Cronograma fisico-financeiro</vt:lpstr>
      <vt:lpstr>1.ESTUDOS TRAÇADOS</vt:lpstr>
      <vt:lpstr>2.ESTUDOS TOPOGRAFICOS</vt:lpstr>
      <vt:lpstr>3.ESTUDOS GEOTÉCNICOS</vt:lpstr>
      <vt:lpstr>4.ESTUDOS GEOLÓGICOS</vt:lpstr>
      <vt:lpstr>5.ESTUDOS HIDROLÓGICOS</vt:lpstr>
      <vt:lpstr>6.ESTUDOS trafego</vt:lpstr>
      <vt:lpstr>7.LEV. AMBIENTAIS</vt:lpstr>
      <vt:lpstr>8.AREAS OCUPADAS</vt:lpstr>
      <vt:lpstr>01.PROJETO DE TERRAPLENAGEM</vt:lpstr>
      <vt:lpstr>02.PROJETO DE GEOM. E INTERSE</vt:lpstr>
      <vt:lpstr>03.PROJETO DE DRENAGEM E OAC</vt:lpstr>
      <vt:lpstr>04.PROJETO  PAVIMENT</vt:lpstr>
      <vt:lpstr>05.PROJETO  OAE CONTENÇÕES</vt:lpstr>
      <vt:lpstr>06.PROJETO REQ AMB E PAISAG</vt:lpstr>
      <vt:lpstr>07.PROJETO DE SINALIZAÇÃO</vt:lpstr>
      <vt:lpstr>P08.ORÇAMENTO E PLANO</vt:lpstr>
      <vt:lpstr>mão obra</vt:lpstr>
      <vt:lpstr>veic. escrit</vt:lpstr>
      <vt:lpstr>Aux_Viagens e Diárias</vt:lpstr>
      <vt:lpstr>BDI</vt:lpstr>
      <vt:lpstr>TPU VersãoA DEZ 2022-O</vt:lpstr>
      <vt:lpstr>BDI (original)</vt:lpstr>
      <vt:lpstr>OAE´s</vt:lpstr>
      <vt:lpstr>'01.PROJETO DE TERRAPLENAGEM'!Area_de_impressao</vt:lpstr>
      <vt:lpstr>'02.PROJETO DE GEOM. E INTERSE'!Area_de_impressao</vt:lpstr>
      <vt:lpstr>'03.PROJETO DE DRENAGEM E OAC'!Area_de_impressao</vt:lpstr>
      <vt:lpstr>'04.PROJETO  PAVIMENT'!Area_de_impressao</vt:lpstr>
      <vt:lpstr>'05.PROJETO  OAE CONTENÇÕES'!Area_de_impressao</vt:lpstr>
      <vt:lpstr>'06.PROJETO REQ AMB E PAISAG'!Area_de_impressao</vt:lpstr>
      <vt:lpstr>'07.PROJETO DE SINALIZAÇÃO'!Area_de_impressao</vt:lpstr>
      <vt:lpstr>'1.ESTUDOS TRAÇADOS'!Area_de_impressao</vt:lpstr>
      <vt:lpstr>'2.ESTUDOS TOPOGRAFICOS'!Area_de_impressao</vt:lpstr>
      <vt:lpstr>'3.ESTUDOS GEOTÉCNICOS'!Area_de_impressao</vt:lpstr>
      <vt:lpstr>'4.ESTUDOS GEOLÓGICOS'!Area_de_impressao</vt:lpstr>
      <vt:lpstr>'5.ESTUDOS HIDROLÓGICOS'!Area_de_impressao</vt:lpstr>
      <vt:lpstr>'6.ESTUDOS trafego'!Area_de_impressao</vt:lpstr>
      <vt:lpstr>'7.LEV. AMBIENTAIS'!Area_de_impressao</vt:lpstr>
      <vt:lpstr>'8.AREAS OCUPADAS'!Area_de_impressao</vt:lpstr>
      <vt:lpstr>'critério medição'!Area_de_impressao</vt:lpstr>
      <vt:lpstr>'Cronograma fisico-financeiro'!Area_de_impressao</vt:lpstr>
      <vt:lpstr>'mão obra'!Area_de_impressao</vt:lpstr>
      <vt:lpstr>OAE´s!Area_de_impressao</vt:lpstr>
      <vt:lpstr>'P08.ORÇAMENTO E PLANO'!Area_de_impressao</vt:lpstr>
      <vt:lpstr>Resumo!Area_de_impressao</vt:lpstr>
      <vt:lpstr>'veic. escrit'!Area_de_impressao</vt:lpstr>
      <vt:lpstr>'mão obra'!Titulos_de_impressao</vt:lpstr>
      <vt:lpstr>'TPU VersãoA DEZ 2022-O'!Titulos_de_impressao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2025-11-03T18:25:12Z</dcterms:modified>
</cp:coreProperties>
</file>